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Общие документы\СР (для всех)\Отдел Ценообразования\2025\Лоты ремонт\ремонт ВЛ ДРЭС, ТлРЭС\Исправленные расчеты\"/>
    </mc:Choice>
  </mc:AlternateContent>
  <bookViews>
    <workbookView xWindow="0" yWindow="0" windowWidth="13635" windowHeight="12765"/>
  </bookViews>
  <sheets>
    <sheet name="Смета по ФСНБ 421+557прРИМ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по ФСНБ 421+557прРИМ'!$39:$39</definedName>
    <definedName name="_xlnm.Print_Area" localSheetId="0">'Смета по ФСНБ 421+557прРИМ'!$A$1:$L$1913</definedName>
  </definedNames>
  <calcPr calcId="162913"/>
</workbook>
</file>

<file path=xl/calcChain.xml><?xml version="1.0" encoding="utf-8"?>
<calcChain xmlns="http://schemas.openxmlformats.org/spreadsheetml/2006/main">
  <c r="H1911" i="6" l="1"/>
  <c r="H1908" i="6"/>
  <c r="L1905" i="6"/>
  <c r="C1905" i="6"/>
  <c r="L1904" i="6"/>
  <c r="C1904" i="6"/>
  <c r="L1903" i="6"/>
  <c r="C1903" i="6"/>
  <c r="L1902" i="6"/>
  <c r="C1902" i="6"/>
  <c r="L1901" i="6"/>
  <c r="C1901" i="6"/>
  <c r="L1900" i="6"/>
  <c r="C1900" i="6"/>
  <c r="L1899" i="6"/>
  <c r="C1899" i="6"/>
  <c r="L1895" i="6"/>
  <c r="L1891" i="6"/>
  <c r="L1888" i="6" s="1"/>
  <c r="L1890" i="6"/>
  <c r="L1883" i="6"/>
  <c r="L1879" i="6"/>
  <c r="L1867" i="6"/>
  <c r="L1866" i="6"/>
  <c r="L1865" i="6"/>
  <c r="L1864" i="6"/>
  <c r="L1863" i="6"/>
  <c r="L1862" i="6"/>
  <c r="L1859" i="6"/>
  <c r="L1858" i="6"/>
  <c r="L1856" i="6"/>
  <c r="L1853" i="6"/>
  <c r="L1848" i="6"/>
  <c r="L1843" i="6"/>
  <c r="L1842" i="6"/>
  <c r="L1840" i="6" s="1"/>
  <c r="L1835" i="6"/>
  <c r="L1834" i="6"/>
  <c r="L1830" i="6"/>
  <c r="L1814" i="6"/>
  <c r="L1810" i="6"/>
  <c r="G1795" i="6"/>
  <c r="G1794" i="6"/>
  <c r="L1793" i="6"/>
  <c r="L1792" i="6"/>
  <c r="L1789" i="6"/>
  <c r="L1787" i="6"/>
  <c r="L1786" i="6"/>
  <c r="L1784" i="6" s="1"/>
  <c r="L1783" i="6"/>
  <c r="L1782" i="6"/>
  <c r="L1781" i="6"/>
  <c r="L1780" i="6"/>
  <c r="L1779" i="6"/>
  <c r="L1778" i="6"/>
  <c r="L1775" i="6"/>
  <c r="L1774" i="6"/>
  <c r="L1772" i="6"/>
  <c r="L1769" i="6"/>
  <c r="C1765" i="6"/>
  <c r="G1761" i="6"/>
  <c r="G1760" i="6"/>
  <c r="L1759" i="6"/>
  <c r="L1755" i="6"/>
  <c r="L1753" i="6"/>
  <c r="L1752" i="6"/>
  <c r="L1746" i="6"/>
  <c r="L1745" i="6"/>
  <c r="L1741" i="6"/>
  <c r="AT1731" i="6"/>
  <c r="AR1731" i="6"/>
  <c r="AO1731" i="6"/>
  <c r="BA1731" i="6"/>
  <c r="AZ1731" i="6"/>
  <c r="AE1731" i="6"/>
  <c r="AD1731" i="6"/>
  <c r="L1730" i="6"/>
  <c r="J1730" i="6"/>
  <c r="E1730" i="6"/>
  <c r="G1730" i="6"/>
  <c r="D1730" i="6"/>
  <c r="B1730" i="6"/>
  <c r="AT1729" i="6"/>
  <c r="AR1729" i="6"/>
  <c r="AO1729" i="6"/>
  <c r="BA1729" i="6"/>
  <c r="AZ1729" i="6"/>
  <c r="AE1729" i="6"/>
  <c r="AD1729" i="6"/>
  <c r="L1728" i="6"/>
  <c r="AX1729" i="6" s="1"/>
  <c r="J1728" i="6"/>
  <c r="E1728" i="6"/>
  <c r="G1728" i="6"/>
  <c r="D1728" i="6"/>
  <c r="B1728" i="6"/>
  <c r="AT1727" i="6"/>
  <c r="AR1727" i="6"/>
  <c r="AO1727" i="6"/>
  <c r="BA1727" i="6"/>
  <c r="AZ1727" i="6"/>
  <c r="AE1727" i="6"/>
  <c r="AD1727" i="6"/>
  <c r="L1726" i="6"/>
  <c r="AX1727" i="6" s="1"/>
  <c r="J1726" i="6"/>
  <c r="E1726" i="6"/>
  <c r="G1726" i="6"/>
  <c r="D1726" i="6"/>
  <c r="B1726" i="6"/>
  <c r="AT1725" i="6"/>
  <c r="AR1725" i="6"/>
  <c r="AO1725" i="6"/>
  <c r="BA1725" i="6"/>
  <c r="AZ1725" i="6"/>
  <c r="AE1725" i="6"/>
  <c r="AD1725" i="6"/>
  <c r="L1724" i="6"/>
  <c r="J1724" i="6"/>
  <c r="E1724" i="6"/>
  <c r="G1724" i="6"/>
  <c r="D1724" i="6"/>
  <c r="B1724" i="6"/>
  <c r="AT1723" i="6"/>
  <c r="AR1723" i="6"/>
  <c r="AO1723" i="6"/>
  <c r="BA1723" i="6"/>
  <c r="AZ1723" i="6"/>
  <c r="AE1723" i="6"/>
  <c r="AD1723" i="6"/>
  <c r="L1722" i="6"/>
  <c r="J1722" i="6"/>
  <c r="E1722" i="6"/>
  <c r="G1722" i="6"/>
  <c r="D1722" i="6"/>
  <c r="B1722" i="6"/>
  <c r="AT1721" i="6"/>
  <c r="AR1721" i="6"/>
  <c r="AO1721" i="6"/>
  <c r="BA1721" i="6"/>
  <c r="AZ1721" i="6"/>
  <c r="AE1721" i="6"/>
  <c r="AD1721" i="6"/>
  <c r="L1720" i="6"/>
  <c r="AX1721" i="6" s="1"/>
  <c r="J1720" i="6"/>
  <c r="E1720" i="6"/>
  <c r="G1720" i="6"/>
  <c r="D1720" i="6"/>
  <c r="B1720" i="6"/>
  <c r="AT1719" i="6"/>
  <c r="AR1719" i="6"/>
  <c r="AO1719" i="6"/>
  <c r="BA1719" i="6"/>
  <c r="AZ1719" i="6"/>
  <c r="AE1719" i="6"/>
  <c r="AD1719" i="6"/>
  <c r="L1718" i="6"/>
  <c r="AX1719" i="6" s="1"/>
  <c r="J1718" i="6"/>
  <c r="E1718" i="6"/>
  <c r="G1718" i="6"/>
  <c r="D1718" i="6"/>
  <c r="B1718" i="6"/>
  <c r="AT1717" i="6"/>
  <c r="AR1717" i="6"/>
  <c r="AO1717" i="6"/>
  <c r="BA1717" i="6"/>
  <c r="AZ1717" i="6"/>
  <c r="AE1717" i="6"/>
  <c r="AD1717" i="6"/>
  <c r="L1716" i="6"/>
  <c r="J1716" i="6"/>
  <c r="E1716" i="6"/>
  <c r="G1716" i="6"/>
  <c r="D1716" i="6"/>
  <c r="B1716" i="6"/>
  <c r="AT1715" i="6"/>
  <c r="AR1715" i="6"/>
  <c r="AO1715" i="6"/>
  <c r="BA1715" i="6"/>
  <c r="AZ1715" i="6"/>
  <c r="AE1715" i="6"/>
  <c r="AD1715" i="6"/>
  <c r="L1714" i="6"/>
  <c r="J1714" i="6"/>
  <c r="E1714" i="6"/>
  <c r="G1714" i="6"/>
  <c r="D1714" i="6"/>
  <c r="B1714" i="6"/>
  <c r="AT1713" i="6"/>
  <c r="AR1713" i="6"/>
  <c r="AO1713" i="6"/>
  <c r="BA1713" i="6"/>
  <c r="AZ1713" i="6"/>
  <c r="AE1713" i="6"/>
  <c r="AD1713" i="6"/>
  <c r="L1712" i="6"/>
  <c r="J1712" i="6"/>
  <c r="E1712" i="6"/>
  <c r="G1712" i="6"/>
  <c r="D1712" i="6"/>
  <c r="B1712" i="6"/>
  <c r="AT1711" i="6"/>
  <c r="AR1711" i="6"/>
  <c r="AO1711" i="6"/>
  <c r="BA1711" i="6"/>
  <c r="AZ1711" i="6"/>
  <c r="AE1711" i="6"/>
  <c r="AD1711" i="6"/>
  <c r="L1710" i="6"/>
  <c r="AX1711" i="6" s="1"/>
  <c r="J1710" i="6"/>
  <c r="E1710" i="6"/>
  <c r="G1710" i="6"/>
  <c r="D1710" i="6"/>
  <c r="B1710" i="6"/>
  <c r="AT1709" i="6"/>
  <c r="AR1709" i="6"/>
  <c r="AO1709" i="6"/>
  <c r="BA1709" i="6"/>
  <c r="AZ1709" i="6"/>
  <c r="AE1709" i="6"/>
  <c r="AD1709" i="6"/>
  <c r="L1708" i="6"/>
  <c r="AX1709" i="6" s="1"/>
  <c r="J1708" i="6"/>
  <c r="E1708" i="6"/>
  <c r="G1708" i="6"/>
  <c r="D1708" i="6"/>
  <c r="B1708" i="6"/>
  <c r="AT1707" i="6"/>
  <c r="AR1707" i="6"/>
  <c r="AO1707" i="6"/>
  <c r="BA1707" i="6"/>
  <c r="AZ1707" i="6"/>
  <c r="AE1707" i="6"/>
  <c r="AD1707" i="6"/>
  <c r="L1706" i="6"/>
  <c r="J1706" i="6"/>
  <c r="E1706" i="6"/>
  <c r="G1706" i="6"/>
  <c r="D1706" i="6"/>
  <c r="B1706" i="6"/>
  <c r="AT1705" i="6"/>
  <c r="AR1705" i="6"/>
  <c r="AO1705" i="6"/>
  <c r="BA1705" i="6"/>
  <c r="AZ1705" i="6"/>
  <c r="AE1705" i="6"/>
  <c r="AD1705" i="6"/>
  <c r="L1704" i="6"/>
  <c r="J1704" i="6"/>
  <c r="E1704" i="6"/>
  <c r="G1704" i="6"/>
  <c r="D1704" i="6"/>
  <c r="B1704" i="6"/>
  <c r="AT1703" i="6"/>
  <c r="AR1703" i="6"/>
  <c r="AO1703" i="6"/>
  <c r="BA1703" i="6"/>
  <c r="AZ1703" i="6"/>
  <c r="AE1703" i="6"/>
  <c r="AD1703" i="6"/>
  <c r="L1702" i="6"/>
  <c r="AX1703" i="6" s="1"/>
  <c r="J1702" i="6"/>
  <c r="E1702" i="6"/>
  <c r="G1702" i="6"/>
  <c r="D1702" i="6"/>
  <c r="B1702" i="6"/>
  <c r="AT1701" i="6"/>
  <c r="AR1701" i="6"/>
  <c r="AO1701" i="6"/>
  <c r="BA1701" i="6"/>
  <c r="AZ1701" i="6"/>
  <c r="AE1701" i="6"/>
  <c r="AD1701" i="6"/>
  <c r="L1700" i="6"/>
  <c r="AX1701" i="6" s="1"/>
  <c r="J1700" i="6"/>
  <c r="E1700" i="6"/>
  <c r="G1700" i="6"/>
  <c r="D1700" i="6"/>
  <c r="B1700" i="6"/>
  <c r="AT1699" i="6"/>
  <c r="AR1699" i="6"/>
  <c r="AO1699" i="6"/>
  <c r="BA1699" i="6"/>
  <c r="AZ1699" i="6"/>
  <c r="AE1699" i="6"/>
  <c r="AD1699" i="6"/>
  <c r="L1698" i="6"/>
  <c r="AX1699" i="6" s="1"/>
  <c r="J1698" i="6"/>
  <c r="E1698" i="6"/>
  <c r="G1698" i="6"/>
  <c r="D1698" i="6"/>
  <c r="B1698" i="6"/>
  <c r="AT1697" i="6"/>
  <c r="AR1697" i="6"/>
  <c r="AO1697" i="6"/>
  <c r="BA1697" i="6"/>
  <c r="AZ1697" i="6"/>
  <c r="AE1697" i="6"/>
  <c r="AD1697" i="6"/>
  <c r="L1696" i="6"/>
  <c r="J1696" i="6"/>
  <c r="E1696" i="6"/>
  <c r="G1696" i="6"/>
  <c r="D1696" i="6"/>
  <c r="B1696" i="6"/>
  <c r="AT1695" i="6"/>
  <c r="AR1695" i="6"/>
  <c r="AO1695" i="6"/>
  <c r="BA1695" i="6"/>
  <c r="AZ1695" i="6"/>
  <c r="AE1695" i="6"/>
  <c r="AD1695" i="6"/>
  <c r="L1694" i="6"/>
  <c r="J1694" i="6"/>
  <c r="E1694" i="6"/>
  <c r="G1694" i="6"/>
  <c r="D1694" i="6"/>
  <c r="B1694" i="6"/>
  <c r="AT1693" i="6"/>
  <c r="AR1693" i="6"/>
  <c r="AO1693" i="6"/>
  <c r="BA1693" i="6"/>
  <c r="AZ1693" i="6"/>
  <c r="AE1693" i="6"/>
  <c r="AD1693" i="6"/>
  <c r="L1692" i="6"/>
  <c r="AX1693" i="6" s="1"/>
  <c r="J1692" i="6"/>
  <c r="E1692" i="6"/>
  <c r="G1692" i="6"/>
  <c r="D1692" i="6"/>
  <c r="B1692" i="6"/>
  <c r="AT1691" i="6"/>
  <c r="AR1691" i="6"/>
  <c r="AO1691" i="6"/>
  <c r="BA1691" i="6"/>
  <c r="AZ1691" i="6"/>
  <c r="AE1691" i="6"/>
  <c r="AD1691" i="6"/>
  <c r="L1690" i="6"/>
  <c r="AX1691" i="6" s="1"/>
  <c r="J1690" i="6"/>
  <c r="E1690" i="6"/>
  <c r="G1690" i="6"/>
  <c r="D1690" i="6"/>
  <c r="B1690" i="6"/>
  <c r="AT1689" i="6"/>
  <c r="AR1689" i="6"/>
  <c r="AO1689" i="6"/>
  <c r="BA1689" i="6"/>
  <c r="AZ1689" i="6"/>
  <c r="AE1689" i="6"/>
  <c r="AD1689" i="6"/>
  <c r="L1688" i="6"/>
  <c r="J1688" i="6"/>
  <c r="E1688" i="6"/>
  <c r="G1688" i="6"/>
  <c r="D1688" i="6"/>
  <c r="B1688" i="6"/>
  <c r="AT1687" i="6"/>
  <c r="AR1687" i="6"/>
  <c r="L1735" i="6" s="1"/>
  <c r="AO1687" i="6"/>
  <c r="BA1687" i="6"/>
  <c r="AZ1687" i="6"/>
  <c r="AE1687" i="6"/>
  <c r="AD1687" i="6"/>
  <c r="L1686" i="6"/>
  <c r="J1686" i="6"/>
  <c r="E1686" i="6"/>
  <c r="G1686" i="6"/>
  <c r="D1686" i="6"/>
  <c r="B1686" i="6"/>
  <c r="G1682" i="6"/>
  <c r="G1681" i="6"/>
  <c r="L1680" i="6"/>
  <c r="L1679" i="6"/>
  <c r="L1676" i="6"/>
  <c r="L1674" i="6"/>
  <c r="L1673" i="6"/>
  <c r="L1667" i="6"/>
  <c r="L1666" i="6"/>
  <c r="L1662" i="6"/>
  <c r="AT1652" i="6"/>
  <c r="AR1652" i="6"/>
  <c r="AO1652" i="6"/>
  <c r="BA1652" i="6"/>
  <c r="AZ1652" i="6"/>
  <c r="AE1652" i="6"/>
  <c r="AD1652" i="6"/>
  <c r="C1651" i="6"/>
  <c r="L1650" i="6"/>
  <c r="AW1652" i="6" s="1"/>
  <c r="I1650" i="6"/>
  <c r="H1650" i="6"/>
  <c r="E1650" i="6"/>
  <c r="G1650" i="6"/>
  <c r="D1650" i="6"/>
  <c r="C1650" i="6"/>
  <c r="B1650" i="6"/>
  <c r="AT1649" i="6"/>
  <c r="AR1649" i="6"/>
  <c r="AO1649" i="6"/>
  <c r="BA1649" i="6"/>
  <c r="AZ1649" i="6"/>
  <c r="AE1649" i="6"/>
  <c r="AD1649" i="6"/>
  <c r="C1648" i="6"/>
  <c r="L1647" i="6"/>
  <c r="AW1649" i="6" s="1"/>
  <c r="I1647" i="6"/>
  <c r="H1647" i="6"/>
  <c r="E1647" i="6"/>
  <c r="G1647" i="6"/>
  <c r="D1647" i="6"/>
  <c r="C1647" i="6"/>
  <c r="B1647" i="6"/>
  <c r="AT1646" i="6"/>
  <c r="AR1646" i="6"/>
  <c r="AO1646" i="6"/>
  <c r="BA1646" i="6"/>
  <c r="AZ1646" i="6"/>
  <c r="AE1646" i="6"/>
  <c r="AD1646" i="6"/>
  <c r="C1645" i="6"/>
  <c r="L1644" i="6"/>
  <c r="AW1646" i="6" s="1"/>
  <c r="I1644" i="6"/>
  <c r="H1644" i="6"/>
  <c r="E1644" i="6"/>
  <c r="G1644" i="6"/>
  <c r="D1644" i="6"/>
  <c r="C1644" i="6"/>
  <c r="B1644" i="6"/>
  <c r="AT1643" i="6"/>
  <c r="AR1643" i="6"/>
  <c r="AO1643" i="6"/>
  <c r="BA1643" i="6"/>
  <c r="AZ1643" i="6"/>
  <c r="AE1643" i="6"/>
  <c r="AD1643" i="6"/>
  <c r="C1642" i="6"/>
  <c r="L1641" i="6"/>
  <c r="AN1643" i="6" s="1"/>
  <c r="J1641" i="6"/>
  <c r="E1641" i="6"/>
  <c r="G1641" i="6"/>
  <c r="D1641" i="6"/>
  <c r="C1641" i="6"/>
  <c r="B1641" i="6"/>
  <c r="AT1640" i="6"/>
  <c r="AR1640" i="6"/>
  <c r="AO1640" i="6"/>
  <c r="BA1640" i="6"/>
  <c r="AZ1640" i="6"/>
  <c r="AE1640" i="6"/>
  <c r="AD1640" i="6"/>
  <c r="C1639" i="6"/>
  <c r="L1638" i="6"/>
  <c r="K1640" i="6" s="1"/>
  <c r="J1638" i="6"/>
  <c r="E1638" i="6"/>
  <c r="G1638" i="6"/>
  <c r="D1638" i="6"/>
  <c r="C1638" i="6"/>
  <c r="B1638" i="6"/>
  <c r="AT1637" i="6"/>
  <c r="AR1637" i="6"/>
  <c r="AO1637" i="6"/>
  <c r="BA1637" i="6"/>
  <c r="AZ1637" i="6"/>
  <c r="AE1637" i="6"/>
  <c r="AD1637" i="6"/>
  <c r="C1636" i="6"/>
  <c r="L1635" i="6"/>
  <c r="K1637" i="6" s="1"/>
  <c r="I1635" i="6"/>
  <c r="H1635" i="6"/>
  <c r="E1635" i="6"/>
  <c r="G1635" i="6"/>
  <c r="D1635" i="6"/>
  <c r="C1635" i="6"/>
  <c r="B1635" i="6"/>
  <c r="G1631" i="6"/>
  <c r="G1630" i="6"/>
  <c r="L1629" i="6"/>
  <c r="L1628" i="6"/>
  <c r="L1625" i="6"/>
  <c r="L1623" i="6"/>
  <c r="L1622" i="6"/>
  <c r="L1620" i="6" s="1"/>
  <c r="L1616" i="6"/>
  <c r="L1615" i="6"/>
  <c r="L1611" i="6"/>
  <c r="AW1601" i="6"/>
  <c r="L1614" i="6" s="1"/>
  <c r="AR1601" i="6"/>
  <c r="L1605" i="6" s="1"/>
  <c r="BA1601" i="6"/>
  <c r="L1619" i="6" s="1"/>
  <c r="AZ1601" i="6"/>
  <c r="L1618" i="6" s="1"/>
  <c r="AE1601" i="6"/>
  <c r="AD1601" i="6"/>
  <c r="L1599" i="6"/>
  <c r="AT1601" i="6" s="1"/>
  <c r="J1599" i="6"/>
  <c r="G1599" i="6"/>
  <c r="E1599" i="6"/>
  <c r="L1598" i="6"/>
  <c r="K1601" i="6" s="1"/>
  <c r="I1598" i="6"/>
  <c r="H1598" i="6"/>
  <c r="E1598" i="6"/>
  <c r="G1598" i="6"/>
  <c r="D1598" i="6"/>
  <c r="B1598" i="6"/>
  <c r="L1592" i="6"/>
  <c r="L1591" i="6"/>
  <c r="L1588" i="6"/>
  <c r="L1586" i="6"/>
  <c r="L1585" i="6"/>
  <c r="L1579" i="6"/>
  <c r="L1578" i="6"/>
  <c r="L1574" i="6"/>
  <c r="AE1564" i="6"/>
  <c r="AD1564" i="6"/>
  <c r="G1563" i="6"/>
  <c r="F1563" i="6"/>
  <c r="E1563" i="6"/>
  <c r="G1562" i="6"/>
  <c r="E1562" i="6"/>
  <c r="L1559" i="6"/>
  <c r="I1559" i="6"/>
  <c r="H1559" i="6"/>
  <c r="G1559" i="6"/>
  <c r="F1559" i="6"/>
  <c r="L1558" i="6"/>
  <c r="I1558" i="6"/>
  <c r="H1558" i="6"/>
  <c r="J1558" i="6" s="1"/>
  <c r="G1558" i="6"/>
  <c r="F1558" i="6"/>
  <c r="L1556" i="6"/>
  <c r="J1556" i="6"/>
  <c r="G1556" i="6"/>
  <c r="F1556" i="6"/>
  <c r="L1555" i="6"/>
  <c r="J1555" i="6"/>
  <c r="G1555" i="6"/>
  <c r="F1555" i="6"/>
  <c r="E1555" i="6"/>
  <c r="L1554" i="6"/>
  <c r="J1554" i="6"/>
  <c r="G1554" i="6"/>
  <c r="F1554" i="6"/>
  <c r="L1553" i="6"/>
  <c r="L1550" i="6" s="1"/>
  <c r="J1553" i="6"/>
  <c r="G1553" i="6"/>
  <c r="F1553" i="6"/>
  <c r="E1553" i="6"/>
  <c r="L1552" i="6"/>
  <c r="J1552" i="6"/>
  <c r="G1552" i="6"/>
  <c r="F1552" i="6"/>
  <c r="L1551" i="6"/>
  <c r="I1551" i="6"/>
  <c r="H1551" i="6"/>
  <c r="G1551" i="6"/>
  <c r="F1551" i="6"/>
  <c r="L1548" i="6"/>
  <c r="L1547" i="6" s="1"/>
  <c r="J1548" i="6"/>
  <c r="G1548" i="6"/>
  <c r="F1548" i="6"/>
  <c r="C1546" i="6"/>
  <c r="C1545" i="6"/>
  <c r="B1545" i="6"/>
  <c r="E1544" i="6"/>
  <c r="G1544" i="6"/>
  <c r="D1544" i="6"/>
  <c r="L1538" i="6"/>
  <c r="L1537" i="6"/>
  <c r="L1534" i="6"/>
  <c r="L1532" i="6"/>
  <c r="L1531" i="6"/>
  <c r="L1525" i="6"/>
  <c r="L1524" i="6"/>
  <c r="L1520" i="6"/>
  <c r="AE1510" i="6"/>
  <c r="AD1510" i="6"/>
  <c r="G1509" i="6"/>
  <c r="E1509" i="6"/>
  <c r="G1508" i="6"/>
  <c r="E1508" i="6"/>
  <c r="BA1506" i="6"/>
  <c r="AZ1506" i="6"/>
  <c r="AE1506" i="6"/>
  <c r="AD1506" i="6"/>
  <c r="E1506" i="6"/>
  <c r="G1506" i="6"/>
  <c r="D1506" i="6"/>
  <c r="C1506" i="6"/>
  <c r="B1506" i="6"/>
  <c r="L1504" i="6"/>
  <c r="J1504" i="6"/>
  <c r="I1504" i="6"/>
  <c r="H1504" i="6"/>
  <c r="G1504" i="6"/>
  <c r="F1504" i="6"/>
  <c r="L1503" i="6"/>
  <c r="I1503" i="6"/>
  <c r="H1503" i="6"/>
  <c r="J1503" i="6" s="1"/>
  <c r="G1503" i="6"/>
  <c r="F1503" i="6"/>
  <c r="L1502" i="6"/>
  <c r="I1502" i="6"/>
  <c r="J1502" i="6" s="1"/>
  <c r="H1502" i="6"/>
  <c r="G1502" i="6"/>
  <c r="F1502" i="6"/>
  <c r="L1500" i="6"/>
  <c r="J1500" i="6"/>
  <c r="G1500" i="6"/>
  <c r="F1500" i="6"/>
  <c r="L1499" i="6"/>
  <c r="J1499" i="6"/>
  <c r="G1499" i="6"/>
  <c r="F1499" i="6"/>
  <c r="E1499" i="6"/>
  <c r="L1498" i="6"/>
  <c r="J1498" i="6"/>
  <c r="G1498" i="6"/>
  <c r="F1498" i="6"/>
  <c r="L1497" i="6"/>
  <c r="J1497" i="6"/>
  <c r="G1497" i="6"/>
  <c r="F1497" i="6"/>
  <c r="E1497" i="6"/>
  <c r="L1496" i="6"/>
  <c r="J1496" i="6"/>
  <c r="G1496" i="6"/>
  <c r="F1496" i="6"/>
  <c r="L1493" i="6"/>
  <c r="L1492" i="6" s="1"/>
  <c r="J1493" i="6"/>
  <c r="G1493" i="6"/>
  <c r="F1493" i="6"/>
  <c r="C1491" i="6"/>
  <c r="C1490" i="6"/>
  <c r="B1490" i="6"/>
  <c r="E1489" i="6"/>
  <c r="G1489" i="6"/>
  <c r="D1489" i="6"/>
  <c r="AE1488" i="6"/>
  <c r="AD1488" i="6"/>
  <c r="G1487" i="6"/>
  <c r="E1487" i="6"/>
  <c r="G1486" i="6"/>
  <c r="E1486" i="6"/>
  <c r="BA1484" i="6"/>
  <c r="AZ1484" i="6"/>
  <c r="AE1484" i="6"/>
  <c r="AD1484" i="6"/>
  <c r="E1484" i="6"/>
  <c r="G1484" i="6"/>
  <c r="D1484" i="6"/>
  <c r="C1484" i="6"/>
  <c r="B1484" i="6"/>
  <c r="L1482" i="6"/>
  <c r="J1482" i="6"/>
  <c r="G1482" i="6"/>
  <c r="L1481" i="6"/>
  <c r="J1481" i="6"/>
  <c r="G1481" i="6"/>
  <c r="L1480" i="6"/>
  <c r="I1480" i="6"/>
  <c r="H1480" i="6"/>
  <c r="J1480" i="6" s="1"/>
  <c r="G1480" i="6"/>
  <c r="L1478" i="6"/>
  <c r="J1478" i="6"/>
  <c r="G1478" i="6"/>
  <c r="F1478" i="6"/>
  <c r="L1477" i="6"/>
  <c r="J1477" i="6"/>
  <c r="G1477" i="6"/>
  <c r="F1477" i="6"/>
  <c r="E1477" i="6"/>
  <c r="L1476" i="6"/>
  <c r="J1476" i="6"/>
  <c r="G1476" i="6"/>
  <c r="F1476" i="6"/>
  <c r="L1475" i="6"/>
  <c r="J1475" i="6"/>
  <c r="G1475" i="6"/>
  <c r="F1475" i="6"/>
  <c r="E1475" i="6"/>
  <c r="L1474" i="6"/>
  <c r="J1474" i="6"/>
  <c r="G1474" i="6"/>
  <c r="F1474" i="6"/>
  <c r="L1471" i="6"/>
  <c r="L1470" i="6" s="1"/>
  <c r="J1471" i="6"/>
  <c r="G1471" i="6"/>
  <c r="F1471" i="6"/>
  <c r="C1469" i="6"/>
  <c r="C1468" i="6"/>
  <c r="B1468" i="6"/>
  <c r="E1467" i="6"/>
  <c r="G1467" i="6"/>
  <c r="D1467" i="6"/>
  <c r="AE1466" i="6"/>
  <c r="AD1466" i="6"/>
  <c r="G1465" i="6"/>
  <c r="E1465" i="6"/>
  <c r="G1464" i="6"/>
  <c r="E1464" i="6"/>
  <c r="L1461" i="6"/>
  <c r="J1461" i="6"/>
  <c r="G1461" i="6"/>
  <c r="L1460" i="6"/>
  <c r="I1460" i="6"/>
  <c r="H1460" i="6"/>
  <c r="G1460" i="6"/>
  <c r="L1457" i="6"/>
  <c r="L1458" i="6"/>
  <c r="J1458" i="6"/>
  <c r="G1458" i="6"/>
  <c r="F1458" i="6"/>
  <c r="L1455" i="6"/>
  <c r="L1454" i="6" s="1"/>
  <c r="AR1466" i="6" s="1"/>
  <c r="J1455" i="6"/>
  <c r="G1455" i="6"/>
  <c r="F1455" i="6"/>
  <c r="C1453" i="6"/>
  <c r="B1453" i="6"/>
  <c r="E1452" i="6"/>
  <c r="G1452" i="6"/>
  <c r="D1452" i="6"/>
  <c r="L1446" i="6"/>
  <c r="L1445" i="6"/>
  <c r="L1442" i="6"/>
  <c r="L1440" i="6"/>
  <c r="L1439" i="6"/>
  <c r="L1432" i="6"/>
  <c r="L1428" i="6"/>
  <c r="AU1418" i="6"/>
  <c r="AS1418" i="6"/>
  <c r="AP1418" i="6"/>
  <c r="BA1418" i="6"/>
  <c r="AZ1418" i="6"/>
  <c r="AE1418" i="6"/>
  <c r="AD1418" i="6"/>
  <c r="L1417" i="6"/>
  <c r="J1417" i="6"/>
  <c r="E1417" i="6"/>
  <c r="G1417" i="6"/>
  <c r="D1417" i="6"/>
  <c r="C1417" i="6"/>
  <c r="AU1416" i="6"/>
  <c r="AS1416" i="6"/>
  <c r="AP1416" i="6"/>
  <c r="BA1416" i="6"/>
  <c r="AZ1416" i="6"/>
  <c r="AE1416" i="6"/>
  <c r="AD1416" i="6"/>
  <c r="L1415" i="6"/>
  <c r="AN1416" i="6" s="1"/>
  <c r="J1415" i="6"/>
  <c r="E1415" i="6"/>
  <c r="G1415" i="6"/>
  <c r="D1415" i="6"/>
  <c r="C1415" i="6"/>
  <c r="AU1414" i="6"/>
  <c r="AS1414" i="6"/>
  <c r="AP1414" i="6"/>
  <c r="BA1414" i="6"/>
  <c r="AZ1414" i="6"/>
  <c r="AE1414" i="6"/>
  <c r="AD1414" i="6"/>
  <c r="L1413" i="6"/>
  <c r="AN1414" i="6" s="1"/>
  <c r="J1413" i="6"/>
  <c r="E1413" i="6"/>
  <c r="G1413" i="6"/>
  <c r="D1413" i="6"/>
  <c r="C1413" i="6"/>
  <c r="AU1412" i="6"/>
  <c r="AS1412" i="6"/>
  <c r="AP1412" i="6"/>
  <c r="BA1412" i="6"/>
  <c r="AZ1412" i="6"/>
  <c r="AE1412" i="6"/>
  <c r="AD1412" i="6"/>
  <c r="L1411" i="6"/>
  <c r="K1412" i="6" s="1"/>
  <c r="J1411" i="6"/>
  <c r="E1411" i="6"/>
  <c r="G1411" i="6"/>
  <c r="D1411" i="6"/>
  <c r="C1411" i="6"/>
  <c r="AU1410" i="6"/>
  <c r="AS1410" i="6"/>
  <c r="AP1410" i="6"/>
  <c r="BA1410" i="6"/>
  <c r="AZ1410" i="6"/>
  <c r="AE1410" i="6"/>
  <c r="AD1410" i="6"/>
  <c r="L1409" i="6"/>
  <c r="BB1410" i="6" s="1"/>
  <c r="J1409" i="6"/>
  <c r="E1409" i="6"/>
  <c r="G1409" i="6"/>
  <c r="D1409" i="6"/>
  <c r="C1409" i="6"/>
  <c r="AU1408" i="6"/>
  <c r="AS1408" i="6"/>
  <c r="AP1408" i="6"/>
  <c r="AN1408" i="6"/>
  <c r="BA1408" i="6"/>
  <c r="AZ1408" i="6"/>
  <c r="AE1408" i="6"/>
  <c r="AD1408" i="6"/>
  <c r="L1407" i="6"/>
  <c r="K1408" i="6" s="1"/>
  <c r="J1407" i="6"/>
  <c r="E1407" i="6"/>
  <c r="G1407" i="6"/>
  <c r="D1407" i="6"/>
  <c r="C1407" i="6"/>
  <c r="AU1406" i="6"/>
  <c r="AS1406" i="6"/>
  <c r="AP1406" i="6"/>
  <c r="BA1406" i="6"/>
  <c r="AZ1406" i="6"/>
  <c r="AE1406" i="6"/>
  <c r="AD1406" i="6"/>
  <c r="L1405" i="6"/>
  <c r="AN1406" i="6" s="1"/>
  <c r="J1405" i="6"/>
  <c r="E1405" i="6"/>
  <c r="G1405" i="6"/>
  <c r="D1405" i="6"/>
  <c r="C1405" i="6"/>
  <c r="AU1404" i="6"/>
  <c r="AS1404" i="6"/>
  <c r="AP1404" i="6"/>
  <c r="BA1404" i="6"/>
  <c r="AZ1404" i="6"/>
  <c r="AE1404" i="6"/>
  <c r="AD1404" i="6"/>
  <c r="L1403" i="6"/>
  <c r="BB1404" i="6" s="1"/>
  <c r="J1403" i="6"/>
  <c r="E1403" i="6"/>
  <c r="G1403" i="6"/>
  <c r="D1403" i="6"/>
  <c r="C1403" i="6"/>
  <c r="AW1402" i="6"/>
  <c r="AE1402" i="6"/>
  <c r="AD1402" i="6"/>
  <c r="G1401" i="6"/>
  <c r="E1401" i="6"/>
  <c r="G1400" i="6"/>
  <c r="E1400" i="6"/>
  <c r="L1394" i="6"/>
  <c r="AT1402" i="6" s="1"/>
  <c r="L1397" i="6"/>
  <c r="J1397" i="6"/>
  <c r="G1397" i="6"/>
  <c r="F1397" i="6"/>
  <c r="E1397" i="6"/>
  <c r="L1396" i="6"/>
  <c r="J1396" i="6"/>
  <c r="G1396" i="6"/>
  <c r="F1396" i="6"/>
  <c r="L1395" i="6"/>
  <c r="J1395" i="6"/>
  <c r="G1395" i="6"/>
  <c r="F1395" i="6"/>
  <c r="L1392" i="6"/>
  <c r="L1391" i="6" s="1"/>
  <c r="J1392" i="6"/>
  <c r="G1392" i="6"/>
  <c r="F1392" i="6"/>
  <c r="C1390" i="6"/>
  <c r="B1390" i="6"/>
  <c r="E1389" i="6"/>
  <c r="G1389" i="6"/>
  <c r="D1389" i="6"/>
  <c r="AW1388" i="6"/>
  <c r="AE1388" i="6"/>
  <c r="AD1388" i="6"/>
  <c r="G1387" i="6"/>
  <c r="E1387" i="6"/>
  <c r="G1386" i="6"/>
  <c r="E1386" i="6"/>
  <c r="L1383" i="6"/>
  <c r="L1380" i="6" s="1"/>
  <c r="J1383" i="6"/>
  <c r="G1383" i="6"/>
  <c r="F1383" i="6"/>
  <c r="E1383" i="6"/>
  <c r="L1382" i="6"/>
  <c r="J1382" i="6"/>
  <c r="G1382" i="6"/>
  <c r="F1382" i="6"/>
  <c r="L1381" i="6"/>
  <c r="J1381" i="6"/>
  <c r="G1381" i="6"/>
  <c r="F1381" i="6"/>
  <c r="L1378" i="6"/>
  <c r="L1377" i="6" s="1"/>
  <c r="J1378" i="6"/>
  <c r="G1378" i="6"/>
  <c r="F1378" i="6"/>
  <c r="C1376" i="6"/>
  <c r="B1376" i="6"/>
  <c r="E1375" i="6"/>
  <c r="G1375" i="6"/>
  <c r="D1375" i="6"/>
  <c r="AW1374" i="6"/>
  <c r="AE1374" i="6"/>
  <c r="AD1374" i="6"/>
  <c r="G1373" i="6"/>
  <c r="E1373" i="6"/>
  <c r="G1372" i="6"/>
  <c r="E1372" i="6"/>
  <c r="L1369" i="6"/>
  <c r="J1369" i="6"/>
  <c r="G1369" i="6"/>
  <c r="F1369" i="6"/>
  <c r="E1369" i="6"/>
  <c r="L1368" i="6"/>
  <c r="J1368" i="6"/>
  <c r="G1368" i="6"/>
  <c r="F1368" i="6"/>
  <c r="L1367" i="6"/>
  <c r="J1367" i="6"/>
  <c r="G1367" i="6"/>
  <c r="F1367" i="6"/>
  <c r="L1366" i="6"/>
  <c r="J1366" i="6"/>
  <c r="G1366" i="6"/>
  <c r="F1366" i="6"/>
  <c r="E1366" i="6"/>
  <c r="L1365" i="6"/>
  <c r="J1365" i="6"/>
  <c r="G1365" i="6"/>
  <c r="F1365" i="6"/>
  <c r="L1362" i="6"/>
  <c r="L1361" i="6" s="1"/>
  <c r="J1362" i="6"/>
  <c r="G1362" i="6"/>
  <c r="F1362" i="6"/>
  <c r="C1360" i="6"/>
  <c r="B1360" i="6"/>
  <c r="E1359" i="6"/>
  <c r="G1359" i="6"/>
  <c r="D1359" i="6"/>
  <c r="AW1358" i="6"/>
  <c r="AE1358" i="6"/>
  <c r="AD1358" i="6"/>
  <c r="G1357" i="6"/>
  <c r="E1357" i="6"/>
  <c r="G1356" i="6"/>
  <c r="E1356" i="6"/>
  <c r="L1353" i="6"/>
  <c r="L1350" i="6" s="1"/>
  <c r="J1353" i="6"/>
  <c r="G1353" i="6"/>
  <c r="E1353" i="6"/>
  <c r="L1352" i="6"/>
  <c r="J1352" i="6"/>
  <c r="G1352" i="6"/>
  <c r="L1351" i="6"/>
  <c r="J1351" i="6"/>
  <c r="G1351" i="6"/>
  <c r="L1348" i="6"/>
  <c r="L1347" i="6" s="1"/>
  <c r="J1348" i="6"/>
  <c r="G1348" i="6"/>
  <c r="E1346" i="6"/>
  <c r="G1346" i="6"/>
  <c r="D1346" i="6"/>
  <c r="AW1345" i="6"/>
  <c r="AE1345" i="6"/>
  <c r="AD1345" i="6"/>
  <c r="G1344" i="6"/>
  <c r="E1344" i="6"/>
  <c r="G1343" i="6"/>
  <c r="E1343" i="6"/>
  <c r="L1340" i="6"/>
  <c r="L1338" i="6" s="1"/>
  <c r="AT1345" i="6" s="1"/>
  <c r="J1340" i="6"/>
  <c r="G1340" i="6"/>
  <c r="F1340" i="6"/>
  <c r="E1340" i="6"/>
  <c r="L1339" i="6"/>
  <c r="L1337" i="6" s="1"/>
  <c r="AO1345" i="6" s="1"/>
  <c r="J1339" i="6"/>
  <c r="G1339" i="6"/>
  <c r="F1339" i="6"/>
  <c r="L1336" i="6"/>
  <c r="L1335" i="6" s="1"/>
  <c r="J1336" i="6"/>
  <c r="G1336" i="6"/>
  <c r="F1336" i="6"/>
  <c r="C1334" i="6"/>
  <c r="B1334" i="6"/>
  <c r="E1333" i="6"/>
  <c r="G1333" i="6"/>
  <c r="D1333" i="6"/>
  <c r="AE1332" i="6"/>
  <c r="AD1332" i="6"/>
  <c r="G1331" i="6"/>
  <c r="E1331" i="6"/>
  <c r="G1330" i="6"/>
  <c r="E1330" i="6"/>
  <c r="G1327" i="6"/>
  <c r="F1327" i="6"/>
  <c r="E1327" i="6"/>
  <c r="D1327" i="6"/>
  <c r="C1327" i="6"/>
  <c r="B1327" i="6"/>
  <c r="G1326" i="6"/>
  <c r="F1326" i="6"/>
  <c r="E1326" i="6"/>
  <c r="D1326" i="6"/>
  <c r="C1326" i="6"/>
  <c r="B1326" i="6"/>
  <c r="G1325" i="6"/>
  <c r="F1325" i="6"/>
  <c r="E1325" i="6"/>
  <c r="D1325" i="6"/>
  <c r="C1325" i="6"/>
  <c r="B1325" i="6"/>
  <c r="G1324" i="6"/>
  <c r="F1324" i="6"/>
  <c r="E1324" i="6"/>
  <c r="D1324" i="6"/>
  <c r="C1324" i="6"/>
  <c r="B1324" i="6"/>
  <c r="L1323" i="6"/>
  <c r="I1323" i="6"/>
  <c r="H1323" i="6"/>
  <c r="G1323" i="6"/>
  <c r="F1323" i="6"/>
  <c r="L1322" i="6"/>
  <c r="I1322" i="6"/>
  <c r="H1322" i="6"/>
  <c r="G1322" i="6"/>
  <c r="F1322" i="6"/>
  <c r="L1320" i="6"/>
  <c r="J1320" i="6"/>
  <c r="G1320" i="6"/>
  <c r="F1320" i="6"/>
  <c r="E1320" i="6"/>
  <c r="L1319" i="6"/>
  <c r="J1319" i="6"/>
  <c r="G1319" i="6"/>
  <c r="F1319" i="6"/>
  <c r="L1318" i="6"/>
  <c r="J1318" i="6"/>
  <c r="G1318" i="6"/>
  <c r="F1318" i="6"/>
  <c r="E1318" i="6"/>
  <c r="L1317" i="6"/>
  <c r="I1317" i="6"/>
  <c r="H1317" i="6"/>
  <c r="G1317" i="6"/>
  <c r="F1317" i="6"/>
  <c r="L1314" i="6"/>
  <c r="L1313" i="6" s="1"/>
  <c r="AR1332" i="6" s="1"/>
  <c r="J1314" i="6"/>
  <c r="G1314" i="6"/>
  <c r="F1314" i="6"/>
  <c r="C1312" i="6"/>
  <c r="B1312" i="6"/>
  <c r="E1311" i="6"/>
  <c r="G1311" i="6"/>
  <c r="D1311" i="6"/>
  <c r="AE1310" i="6"/>
  <c r="AD1310" i="6"/>
  <c r="G1309" i="6"/>
  <c r="E1309" i="6"/>
  <c r="G1308" i="6"/>
  <c r="E1308" i="6"/>
  <c r="L1305" i="6"/>
  <c r="I1305" i="6"/>
  <c r="H1305" i="6"/>
  <c r="G1305" i="6"/>
  <c r="F1305" i="6"/>
  <c r="L1304" i="6"/>
  <c r="I1304" i="6"/>
  <c r="H1304" i="6"/>
  <c r="G1304" i="6"/>
  <c r="F1304" i="6"/>
  <c r="L1303" i="6"/>
  <c r="I1303" i="6"/>
  <c r="H1303" i="6"/>
  <c r="G1303" i="6"/>
  <c r="F1303" i="6"/>
  <c r="L1301" i="6"/>
  <c r="J1301" i="6"/>
  <c r="G1301" i="6"/>
  <c r="F1301" i="6"/>
  <c r="E1301" i="6"/>
  <c r="L1300" i="6"/>
  <c r="J1300" i="6"/>
  <c r="G1300" i="6"/>
  <c r="F1300" i="6"/>
  <c r="L1299" i="6"/>
  <c r="J1299" i="6"/>
  <c r="G1299" i="6"/>
  <c r="F1299" i="6"/>
  <c r="E1299" i="6"/>
  <c r="L1298" i="6"/>
  <c r="J1298" i="6"/>
  <c r="G1298" i="6"/>
  <c r="F1298" i="6"/>
  <c r="L1295" i="6"/>
  <c r="L1294" i="6" s="1"/>
  <c r="J1295" i="6"/>
  <c r="G1295" i="6"/>
  <c r="F1295" i="6"/>
  <c r="C1293" i="6"/>
  <c r="C1292" i="6"/>
  <c r="B1292" i="6"/>
  <c r="E1291" i="6"/>
  <c r="G1291" i="6"/>
  <c r="D1291" i="6"/>
  <c r="AW1290" i="6"/>
  <c r="AE1290" i="6"/>
  <c r="AD1290" i="6"/>
  <c r="G1289" i="6"/>
  <c r="E1289" i="6"/>
  <c r="G1288" i="6"/>
  <c r="E1288" i="6"/>
  <c r="L1285" i="6"/>
  <c r="J1285" i="6"/>
  <c r="G1285" i="6"/>
  <c r="F1285" i="6"/>
  <c r="E1285" i="6"/>
  <c r="L1284" i="6"/>
  <c r="J1284" i="6"/>
  <c r="G1284" i="6"/>
  <c r="F1284" i="6"/>
  <c r="L1283" i="6"/>
  <c r="J1283" i="6"/>
  <c r="G1283" i="6"/>
  <c r="F1283" i="6"/>
  <c r="E1283" i="6"/>
  <c r="L1282" i="6"/>
  <c r="J1282" i="6"/>
  <c r="G1282" i="6"/>
  <c r="F1282" i="6"/>
  <c r="L1279" i="6"/>
  <c r="L1278" i="6" s="1"/>
  <c r="J1279" i="6"/>
  <c r="G1279" i="6"/>
  <c r="F1279" i="6"/>
  <c r="C1277" i="6"/>
  <c r="B1277" i="6"/>
  <c r="E1276" i="6"/>
  <c r="G1276" i="6"/>
  <c r="D1276" i="6"/>
  <c r="AW1275" i="6"/>
  <c r="AE1275" i="6"/>
  <c r="AD1275" i="6"/>
  <c r="G1274" i="6"/>
  <c r="E1274" i="6"/>
  <c r="G1273" i="6"/>
  <c r="E1273" i="6"/>
  <c r="L1270" i="6"/>
  <c r="J1270" i="6"/>
  <c r="G1270" i="6"/>
  <c r="F1270" i="6"/>
  <c r="E1270" i="6"/>
  <c r="L1269" i="6"/>
  <c r="J1269" i="6"/>
  <c r="G1269" i="6"/>
  <c r="F1269" i="6"/>
  <c r="L1268" i="6"/>
  <c r="J1268" i="6"/>
  <c r="G1268" i="6"/>
  <c r="F1268" i="6"/>
  <c r="E1268" i="6"/>
  <c r="L1267" i="6"/>
  <c r="I1267" i="6"/>
  <c r="H1267" i="6"/>
  <c r="G1267" i="6"/>
  <c r="F1267" i="6"/>
  <c r="L1266" i="6"/>
  <c r="J1266" i="6"/>
  <c r="G1266" i="6"/>
  <c r="F1266" i="6"/>
  <c r="E1266" i="6"/>
  <c r="L1265" i="6"/>
  <c r="J1265" i="6"/>
  <c r="G1265" i="6"/>
  <c r="F1265" i="6"/>
  <c r="L1262" i="6"/>
  <c r="L1261" i="6" s="1"/>
  <c r="AR1275" i="6" s="1"/>
  <c r="J1262" i="6"/>
  <c r="G1262" i="6"/>
  <c r="F1262" i="6"/>
  <c r="C1260" i="6"/>
  <c r="B1260" i="6"/>
  <c r="E1259" i="6"/>
  <c r="G1259" i="6"/>
  <c r="D1259" i="6"/>
  <c r="AW1258" i="6"/>
  <c r="AE1258" i="6"/>
  <c r="AD1258" i="6"/>
  <c r="G1257" i="6"/>
  <c r="E1257" i="6"/>
  <c r="G1256" i="6"/>
  <c r="E1256" i="6"/>
  <c r="L1253" i="6"/>
  <c r="J1253" i="6"/>
  <c r="G1253" i="6"/>
  <c r="F1253" i="6"/>
  <c r="E1253" i="6"/>
  <c r="L1252" i="6"/>
  <c r="J1252" i="6"/>
  <c r="G1252" i="6"/>
  <c r="F1252" i="6"/>
  <c r="L1251" i="6"/>
  <c r="J1251" i="6"/>
  <c r="G1251" i="6"/>
  <c r="F1251" i="6"/>
  <c r="E1251" i="6"/>
  <c r="L1250" i="6"/>
  <c r="I1250" i="6"/>
  <c r="H1250" i="6"/>
  <c r="J1250" i="6" s="1"/>
  <c r="G1250" i="6"/>
  <c r="F1250" i="6"/>
  <c r="L1249" i="6"/>
  <c r="J1249" i="6"/>
  <c r="G1249" i="6"/>
  <c r="F1249" i="6"/>
  <c r="E1249" i="6"/>
  <c r="L1248" i="6"/>
  <c r="J1248" i="6"/>
  <c r="G1248" i="6"/>
  <c r="F1248" i="6"/>
  <c r="L1245" i="6"/>
  <c r="L1244" i="6" s="1"/>
  <c r="AR1258" i="6" s="1"/>
  <c r="J1245" i="6"/>
  <c r="G1245" i="6"/>
  <c r="F1245" i="6"/>
  <c r="C1243" i="6"/>
  <c r="B1243" i="6"/>
  <c r="E1242" i="6"/>
  <c r="G1242" i="6"/>
  <c r="D1242" i="6"/>
  <c r="AW1241" i="6"/>
  <c r="AE1241" i="6"/>
  <c r="AD1241" i="6"/>
  <c r="G1240" i="6"/>
  <c r="E1240" i="6"/>
  <c r="G1239" i="6"/>
  <c r="E1239" i="6"/>
  <c r="L1236" i="6"/>
  <c r="J1236" i="6"/>
  <c r="G1236" i="6"/>
  <c r="F1236" i="6"/>
  <c r="E1236" i="6"/>
  <c r="L1235" i="6"/>
  <c r="J1235" i="6"/>
  <c r="G1235" i="6"/>
  <c r="F1235" i="6"/>
  <c r="L1234" i="6"/>
  <c r="L1232" i="6" s="1"/>
  <c r="AT1241" i="6" s="1"/>
  <c r="J1234" i="6"/>
  <c r="G1234" i="6"/>
  <c r="F1234" i="6"/>
  <c r="E1234" i="6"/>
  <c r="L1233" i="6"/>
  <c r="J1233" i="6"/>
  <c r="G1233" i="6"/>
  <c r="F1233" i="6"/>
  <c r="L1229" i="6"/>
  <c r="AR1241" i="6" s="1"/>
  <c r="L1230" i="6"/>
  <c r="J1230" i="6"/>
  <c r="G1230" i="6"/>
  <c r="F1230" i="6"/>
  <c r="C1228" i="6"/>
  <c r="B1228" i="6"/>
  <c r="E1227" i="6"/>
  <c r="G1227" i="6"/>
  <c r="D1227" i="6"/>
  <c r="L1221" i="6"/>
  <c r="L1220" i="6"/>
  <c r="L1217" i="6"/>
  <c r="L1215" i="6"/>
  <c r="L1214" i="6"/>
  <c r="L1207" i="6"/>
  <c r="L1203" i="6"/>
  <c r="AU1193" i="6"/>
  <c r="AS1193" i="6"/>
  <c r="AP1193" i="6"/>
  <c r="BA1193" i="6"/>
  <c r="AZ1193" i="6"/>
  <c r="AE1193" i="6"/>
  <c r="AD1193" i="6"/>
  <c r="L1192" i="6"/>
  <c r="K1193" i="6" s="1"/>
  <c r="J1192" i="6"/>
  <c r="E1192" i="6"/>
  <c r="G1192" i="6"/>
  <c r="D1192" i="6"/>
  <c r="C1192" i="6"/>
  <c r="AU1191" i="6"/>
  <c r="AS1191" i="6"/>
  <c r="AP1191" i="6"/>
  <c r="BA1191" i="6"/>
  <c r="AZ1191" i="6"/>
  <c r="AE1191" i="6"/>
  <c r="AD1191" i="6"/>
  <c r="L1190" i="6"/>
  <c r="J1190" i="6"/>
  <c r="E1190" i="6"/>
  <c r="G1190" i="6"/>
  <c r="D1190" i="6"/>
  <c r="C1190" i="6"/>
  <c r="AW1189" i="6"/>
  <c r="AE1189" i="6"/>
  <c r="AD1189" i="6"/>
  <c r="G1188" i="6"/>
  <c r="E1188" i="6"/>
  <c r="G1187" i="6"/>
  <c r="E1187" i="6"/>
  <c r="L1184" i="6"/>
  <c r="J1184" i="6"/>
  <c r="G1184" i="6"/>
  <c r="F1184" i="6"/>
  <c r="E1184" i="6"/>
  <c r="L1183" i="6"/>
  <c r="J1183" i="6"/>
  <c r="G1183" i="6"/>
  <c r="F1183" i="6"/>
  <c r="L1182" i="6"/>
  <c r="L1180" i="6" s="1"/>
  <c r="AT1189" i="6" s="1"/>
  <c r="J1182" i="6"/>
  <c r="G1182" i="6"/>
  <c r="F1182" i="6"/>
  <c r="E1182" i="6"/>
  <c r="L1181" i="6"/>
  <c r="I1181" i="6"/>
  <c r="H1181" i="6"/>
  <c r="G1181" i="6"/>
  <c r="F1181" i="6"/>
  <c r="L1178" i="6"/>
  <c r="L1177" i="6" s="1"/>
  <c r="J1178" i="6"/>
  <c r="G1178" i="6"/>
  <c r="F1178" i="6"/>
  <c r="C1176" i="6"/>
  <c r="B1176" i="6"/>
  <c r="E1175" i="6"/>
  <c r="G1175" i="6"/>
  <c r="D1175" i="6"/>
  <c r="AW1174" i="6"/>
  <c r="AE1174" i="6"/>
  <c r="AD1174" i="6"/>
  <c r="G1173" i="6"/>
  <c r="E1173" i="6"/>
  <c r="G1172" i="6"/>
  <c r="E1172" i="6"/>
  <c r="L1169" i="6"/>
  <c r="J1169" i="6"/>
  <c r="G1169" i="6"/>
  <c r="F1169" i="6"/>
  <c r="E1169" i="6"/>
  <c r="L1168" i="6"/>
  <c r="J1168" i="6"/>
  <c r="G1168" i="6"/>
  <c r="F1168" i="6"/>
  <c r="L1167" i="6"/>
  <c r="J1167" i="6"/>
  <c r="G1167" i="6"/>
  <c r="F1167" i="6"/>
  <c r="E1167" i="6"/>
  <c r="L1166" i="6"/>
  <c r="I1166" i="6"/>
  <c r="H1166" i="6"/>
  <c r="G1166" i="6"/>
  <c r="F1166" i="6"/>
  <c r="L1162" i="6"/>
  <c r="L1163" i="6"/>
  <c r="J1163" i="6"/>
  <c r="G1163" i="6"/>
  <c r="F1163" i="6"/>
  <c r="C1161" i="6"/>
  <c r="B1161" i="6"/>
  <c r="E1160" i="6"/>
  <c r="G1160" i="6"/>
  <c r="D1160" i="6"/>
  <c r="AW1159" i="6"/>
  <c r="AE1159" i="6"/>
  <c r="AD1159" i="6"/>
  <c r="G1158" i="6"/>
  <c r="E1158" i="6"/>
  <c r="G1157" i="6"/>
  <c r="E1157" i="6"/>
  <c r="L1154" i="6"/>
  <c r="J1154" i="6"/>
  <c r="G1154" i="6"/>
  <c r="F1154" i="6"/>
  <c r="E1154" i="6"/>
  <c r="L1153" i="6"/>
  <c r="J1153" i="6"/>
  <c r="G1153" i="6"/>
  <c r="F1153" i="6"/>
  <c r="L1152" i="6"/>
  <c r="J1152" i="6"/>
  <c r="G1152" i="6"/>
  <c r="F1152" i="6"/>
  <c r="E1152" i="6"/>
  <c r="L1151" i="6"/>
  <c r="I1151" i="6"/>
  <c r="H1151" i="6"/>
  <c r="G1151" i="6"/>
  <c r="F1151" i="6"/>
  <c r="L1148" i="6"/>
  <c r="L1147" i="6" s="1"/>
  <c r="AR1159" i="6" s="1"/>
  <c r="J1148" i="6"/>
  <c r="G1148" i="6"/>
  <c r="F1148" i="6"/>
  <c r="C1146" i="6"/>
  <c r="B1146" i="6"/>
  <c r="E1145" i="6"/>
  <c r="G1145" i="6"/>
  <c r="D1145" i="6"/>
  <c r="AW1144" i="6"/>
  <c r="AE1144" i="6"/>
  <c r="AD1144" i="6"/>
  <c r="G1143" i="6"/>
  <c r="E1143" i="6"/>
  <c r="G1142" i="6"/>
  <c r="E1142" i="6"/>
  <c r="L1139" i="6"/>
  <c r="J1139" i="6"/>
  <c r="G1139" i="6"/>
  <c r="F1139" i="6"/>
  <c r="E1139" i="6"/>
  <c r="L1138" i="6"/>
  <c r="J1138" i="6"/>
  <c r="G1138" i="6"/>
  <c r="F1138" i="6"/>
  <c r="L1137" i="6"/>
  <c r="J1137" i="6"/>
  <c r="G1137" i="6"/>
  <c r="F1137" i="6"/>
  <c r="E1137" i="6"/>
  <c r="L1136" i="6"/>
  <c r="I1136" i="6"/>
  <c r="H1136" i="6"/>
  <c r="G1136" i="6"/>
  <c r="F1136" i="6"/>
  <c r="L1133" i="6"/>
  <c r="L1132" i="6" s="1"/>
  <c r="AR1144" i="6" s="1"/>
  <c r="J1133" i="6"/>
  <c r="G1133" i="6"/>
  <c r="F1133" i="6"/>
  <c r="C1131" i="6"/>
  <c r="B1131" i="6"/>
  <c r="E1130" i="6"/>
  <c r="G1130" i="6"/>
  <c r="D1130" i="6"/>
  <c r="AW1129" i="6"/>
  <c r="AE1129" i="6"/>
  <c r="AD1129" i="6"/>
  <c r="G1128" i="6"/>
  <c r="E1128" i="6"/>
  <c r="G1127" i="6"/>
  <c r="E1127" i="6"/>
  <c r="L1124" i="6"/>
  <c r="J1124" i="6"/>
  <c r="G1124" i="6"/>
  <c r="F1124" i="6"/>
  <c r="E1124" i="6"/>
  <c r="L1123" i="6"/>
  <c r="J1123" i="6"/>
  <c r="G1123" i="6"/>
  <c r="F1123" i="6"/>
  <c r="L1122" i="6"/>
  <c r="J1122" i="6"/>
  <c r="G1122" i="6"/>
  <c r="F1122" i="6"/>
  <c r="E1122" i="6"/>
  <c r="L1121" i="6"/>
  <c r="I1121" i="6"/>
  <c r="H1121" i="6"/>
  <c r="J1121" i="6" s="1"/>
  <c r="G1121" i="6"/>
  <c r="F1121" i="6"/>
  <c r="L1118" i="6"/>
  <c r="L1117" i="6" s="1"/>
  <c r="J1118" i="6"/>
  <c r="G1118" i="6"/>
  <c r="F1118" i="6"/>
  <c r="C1116" i="6"/>
  <c r="B1116" i="6"/>
  <c r="E1115" i="6"/>
  <c r="G1115" i="6"/>
  <c r="D1115" i="6"/>
  <c r="AW1114" i="6"/>
  <c r="AE1114" i="6"/>
  <c r="AD1114" i="6"/>
  <c r="G1113" i="6"/>
  <c r="E1113" i="6"/>
  <c r="G1112" i="6"/>
  <c r="E1112" i="6"/>
  <c r="L1109" i="6"/>
  <c r="J1109" i="6"/>
  <c r="G1109" i="6"/>
  <c r="F1109" i="6"/>
  <c r="E1109" i="6"/>
  <c r="L1108" i="6"/>
  <c r="J1108" i="6"/>
  <c r="G1108" i="6"/>
  <c r="F1108" i="6"/>
  <c r="L1107" i="6"/>
  <c r="J1107" i="6"/>
  <c r="G1107" i="6"/>
  <c r="F1107" i="6"/>
  <c r="E1107" i="6"/>
  <c r="L1106" i="6"/>
  <c r="I1106" i="6"/>
  <c r="H1106" i="6"/>
  <c r="J1106" i="6" s="1"/>
  <c r="G1106" i="6"/>
  <c r="F1106" i="6"/>
  <c r="L1103" i="6"/>
  <c r="L1102" i="6" s="1"/>
  <c r="J1103" i="6"/>
  <c r="G1103" i="6"/>
  <c r="F1103" i="6"/>
  <c r="C1101" i="6"/>
  <c r="B1101" i="6"/>
  <c r="E1100" i="6"/>
  <c r="G1100" i="6"/>
  <c r="D1100" i="6"/>
  <c r="L1094" i="6"/>
  <c r="L1093" i="6"/>
  <c r="L1090" i="6"/>
  <c r="L1088" i="6"/>
  <c r="L1087" i="6"/>
  <c r="L1081" i="6"/>
  <c r="L1080" i="6"/>
  <c r="L1076" i="6"/>
  <c r="AW1066" i="6"/>
  <c r="AE1066" i="6"/>
  <c r="AD1066" i="6"/>
  <c r="G1065" i="6"/>
  <c r="E1065" i="6"/>
  <c r="G1064" i="6"/>
  <c r="E1064" i="6"/>
  <c r="G1061" i="6"/>
  <c r="F1061" i="6"/>
  <c r="E1061" i="6"/>
  <c r="D1061" i="6"/>
  <c r="C1061" i="6"/>
  <c r="B1061" i="6"/>
  <c r="G1060" i="6"/>
  <c r="F1060" i="6"/>
  <c r="E1060" i="6"/>
  <c r="D1060" i="6"/>
  <c r="C1060" i="6"/>
  <c r="B1060" i="6"/>
  <c r="G1059" i="6"/>
  <c r="F1059" i="6"/>
  <c r="E1059" i="6"/>
  <c r="D1059" i="6"/>
  <c r="C1059" i="6"/>
  <c r="B1059" i="6"/>
  <c r="G1058" i="6"/>
  <c r="F1058" i="6"/>
  <c r="E1058" i="6"/>
  <c r="D1058" i="6"/>
  <c r="C1058" i="6"/>
  <c r="B1058" i="6"/>
  <c r="G1057" i="6"/>
  <c r="F1057" i="6"/>
  <c r="E1057" i="6"/>
  <c r="D1057" i="6"/>
  <c r="C1057" i="6"/>
  <c r="B1057" i="6"/>
  <c r="L1056" i="6"/>
  <c r="L1052" i="6" s="1"/>
  <c r="AT1066" i="6" s="1"/>
  <c r="J1056" i="6"/>
  <c r="G1056" i="6"/>
  <c r="F1056" i="6"/>
  <c r="E1056" i="6"/>
  <c r="L1055" i="6"/>
  <c r="J1055" i="6"/>
  <c r="G1055" i="6"/>
  <c r="F1055" i="6"/>
  <c r="L1054" i="6"/>
  <c r="J1054" i="6"/>
  <c r="G1054" i="6"/>
  <c r="F1054" i="6"/>
  <c r="E1054" i="6"/>
  <c r="L1053" i="6"/>
  <c r="I1053" i="6"/>
  <c r="H1053" i="6"/>
  <c r="J1053" i="6" s="1"/>
  <c r="G1053" i="6"/>
  <c r="F1053" i="6"/>
  <c r="L1050" i="6"/>
  <c r="L1049" i="6" s="1"/>
  <c r="J1050" i="6"/>
  <c r="G1050" i="6"/>
  <c r="F1050" i="6"/>
  <c r="C1048" i="6"/>
  <c r="B1048" i="6"/>
  <c r="E1047" i="6"/>
  <c r="G1047" i="6"/>
  <c r="D1047" i="6"/>
  <c r="AW1046" i="6"/>
  <c r="AE1046" i="6"/>
  <c r="AD1046" i="6"/>
  <c r="G1045" i="6"/>
  <c r="E1045" i="6"/>
  <c r="G1044" i="6"/>
  <c r="E1044" i="6"/>
  <c r="L1041" i="6"/>
  <c r="L1039" i="6" s="1"/>
  <c r="J1041" i="6"/>
  <c r="G1041" i="6"/>
  <c r="F1041" i="6"/>
  <c r="E1041" i="6"/>
  <c r="L1040" i="6"/>
  <c r="J1040" i="6"/>
  <c r="G1040" i="6"/>
  <c r="F1040" i="6"/>
  <c r="L1037" i="6"/>
  <c r="L1036" i="6" s="1"/>
  <c r="AR1046" i="6" s="1"/>
  <c r="J1037" i="6"/>
  <c r="G1037" i="6"/>
  <c r="F1037" i="6"/>
  <c r="C1035" i="6"/>
  <c r="B1035" i="6"/>
  <c r="E1034" i="6"/>
  <c r="G1034" i="6"/>
  <c r="D1034" i="6"/>
  <c r="AW1033" i="6"/>
  <c r="AE1033" i="6"/>
  <c r="AD1033" i="6"/>
  <c r="G1032" i="6"/>
  <c r="E1032" i="6"/>
  <c r="G1031" i="6"/>
  <c r="E1031" i="6"/>
  <c r="G1028" i="6"/>
  <c r="F1028" i="6"/>
  <c r="E1028" i="6"/>
  <c r="D1028" i="6"/>
  <c r="C1028" i="6"/>
  <c r="B1028" i="6"/>
  <c r="G1027" i="6"/>
  <c r="F1027" i="6"/>
  <c r="E1027" i="6"/>
  <c r="D1027" i="6"/>
  <c r="C1027" i="6"/>
  <c r="B1027" i="6"/>
  <c r="G1026" i="6"/>
  <c r="F1026" i="6"/>
  <c r="E1026" i="6"/>
  <c r="D1026" i="6"/>
  <c r="C1026" i="6"/>
  <c r="B1026" i="6"/>
  <c r="G1025" i="6"/>
  <c r="F1025" i="6"/>
  <c r="E1025" i="6"/>
  <c r="D1025" i="6"/>
  <c r="C1025" i="6"/>
  <c r="B1025" i="6"/>
  <c r="G1024" i="6"/>
  <c r="F1024" i="6"/>
  <c r="E1024" i="6"/>
  <c r="D1024" i="6"/>
  <c r="C1024" i="6"/>
  <c r="B1024" i="6"/>
  <c r="L1023" i="6"/>
  <c r="J1023" i="6"/>
  <c r="G1023" i="6"/>
  <c r="F1023" i="6"/>
  <c r="E1023" i="6"/>
  <c r="L1022" i="6"/>
  <c r="J1022" i="6"/>
  <c r="G1022" i="6"/>
  <c r="F1022" i="6"/>
  <c r="L1021" i="6"/>
  <c r="J1021" i="6"/>
  <c r="G1021" i="6"/>
  <c r="F1021" i="6"/>
  <c r="E1021" i="6"/>
  <c r="L1020" i="6"/>
  <c r="I1020" i="6"/>
  <c r="H1020" i="6"/>
  <c r="J1020" i="6" s="1"/>
  <c r="G1020" i="6"/>
  <c r="F1020" i="6"/>
  <c r="L1017" i="6"/>
  <c r="L1016" i="6" s="1"/>
  <c r="J1017" i="6"/>
  <c r="G1017" i="6"/>
  <c r="F1017" i="6"/>
  <c r="C1015" i="6"/>
  <c r="B1015" i="6"/>
  <c r="E1014" i="6"/>
  <c r="G1014" i="6"/>
  <c r="D1014" i="6"/>
  <c r="AW1013" i="6"/>
  <c r="AE1013" i="6"/>
  <c r="AD1013" i="6"/>
  <c r="G1012" i="6"/>
  <c r="E1012" i="6"/>
  <c r="G1011" i="6"/>
  <c r="E1011" i="6"/>
  <c r="L1008" i="6"/>
  <c r="L1006" i="6" s="1"/>
  <c r="J1008" i="6"/>
  <c r="G1008" i="6"/>
  <c r="F1008" i="6"/>
  <c r="E1008" i="6"/>
  <c r="L1007" i="6"/>
  <c r="J1007" i="6"/>
  <c r="G1007" i="6"/>
  <c r="F1007" i="6"/>
  <c r="L1004" i="6"/>
  <c r="L1003" i="6" s="1"/>
  <c r="AR1013" i="6" s="1"/>
  <c r="J1004" i="6"/>
  <c r="G1004" i="6"/>
  <c r="F1004" i="6"/>
  <c r="C1002" i="6"/>
  <c r="B1002" i="6"/>
  <c r="E1001" i="6"/>
  <c r="G1001" i="6"/>
  <c r="D1001" i="6"/>
  <c r="L995" i="6"/>
  <c r="L994" i="6"/>
  <c r="L991" i="6"/>
  <c r="L989" i="6"/>
  <c r="L988" i="6"/>
  <c r="L982" i="6"/>
  <c r="L981" i="6"/>
  <c r="L977" i="6"/>
  <c r="AW967" i="6"/>
  <c r="AE967" i="6"/>
  <c r="AD967" i="6"/>
  <c r="G966" i="6"/>
  <c r="F966" i="6"/>
  <c r="E966" i="6"/>
  <c r="G965" i="6"/>
  <c r="E965" i="6"/>
  <c r="G962" i="6"/>
  <c r="F962" i="6"/>
  <c r="E962" i="6"/>
  <c r="D962" i="6"/>
  <c r="C962" i="6"/>
  <c r="B962" i="6"/>
  <c r="G961" i="6"/>
  <c r="F961" i="6"/>
  <c r="E961" i="6"/>
  <c r="D961" i="6"/>
  <c r="C961" i="6"/>
  <c r="B961" i="6"/>
  <c r="G960" i="6"/>
  <c r="F960" i="6"/>
  <c r="E960" i="6"/>
  <c r="D960" i="6"/>
  <c r="C960" i="6"/>
  <c r="B960" i="6"/>
  <c r="L959" i="6"/>
  <c r="J959" i="6"/>
  <c r="G959" i="6"/>
  <c r="F959" i="6"/>
  <c r="E959" i="6"/>
  <c r="L958" i="6"/>
  <c r="J958" i="6"/>
  <c r="G958" i="6"/>
  <c r="F958" i="6"/>
  <c r="L957" i="6"/>
  <c r="J957" i="6"/>
  <c r="G957" i="6"/>
  <c r="F957" i="6"/>
  <c r="E957" i="6"/>
  <c r="L956" i="6"/>
  <c r="J956" i="6"/>
  <c r="G956" i="6"/>
  <c r="F956" i="6"/>
  <c r="L955" i="6"/>
  <c r="J955" i="6"/>
  <c r="G955" i="6"/>
  <c r="F955" i="6"/>
  <c r="E955" i="6"/>
  <c r="L954" i="6"/>
  <c r="I954" i="6"/>
  <c r="J954" i="6" s="1"/>
  <c r="H954" i="6"/>
  <c r="G954" i="6"/>
  <c r="F954" i="6"/>
  <c r="L953" i="6"/>
  <c r="J953" i="6"/>
  <c r="G953" i="6"/>
  <c r="F953" i="6"/>
  <c r="L952" i="6"/>
  <c r="J952" i="6"/>
  <c r="G952" i="6"/>
  <c r="F952" i="6"/>
  <c r="E952" i="6"/>
  <c r="L951" i="6"/>
  <c r="J951" i="6"/>
  <c r="G951" i="6"/>
  <c r="F951" i="6"/>
  <c r="L948" i="6"/>
  <c r="J948" i="6"/>
  <c r="G948" i="6"/>
  <c r="F948" i="6"/>
  <c r="L947" i="6"/>
  <c r="J947" i="6"/>
  <c r="G947" i="6"/>
  <c r="F947" i="6"/>
  <c r="L946" i="6"/>
  <c r="J946" i="6"/>
  <c r="G946" i="6"/>
  <c r="F946" i="6"/>
  <c r="L945" i="6"/>
  <c r="J945" i="6"/>
  <c r="G945" i="6"/>
  <c r="F945" i="6"/>
  <c r="C943" i="6"/>
  <c r="C942" i="6"/>
  <c r="B942" i="6"/>
  <c r="E941" i="6"/>
  <c r="G941" i="6"/>
  <c r="D941" i="6"/>
  <c r="AW940" i="6"/>
  <c r="AE940" i="6"/>
  <c r="AD940" i="6"/>
  <c r="G939" i="6"/>
  <c r="E939" i="6"/>
  <c r="G938" i="6"/>
  <c r="E938" i="6"/>
  <c r="L935" i="6"/>
  <c r="J935" i="6"/>
  <c r="G935" i="6"/>
  <c r="F935" i="6"/>
  <c r="E935" i="6"/>
  <c r="L934" i="6"/>
  <c r="J934" i="6"/>
  <c r="G934" i="6"/>
  <c r="F934" i="6"/>
  <c r="L933" i="6"/>
  <c r="J933" i="6"/>
  <c r="G933" i="6"/>
  <c r="F933" i="6"/>
  <c r="E933" i="6"/>
  <c r="L932" i="6"/>
  <c r="I932" i="6"/>
  <c r="H932" i="6"/>
  <c r="G932" i="6"/>
  <c r="F932" i="6"/>
  <c r="L929" i="6"/>
  <c r="L928" i="6" s="1"/>
  <c r="AR940" i="6" s="1"/>
  <c r="J929" i="6"/>
  <c r="G929" i="6"/>
  <c r="F929" i="6"/>
  <c r="C927" i="6"/>
  <c r="B927" i="6"/>
  <c r="E926" i="6"/>
  <c r="G926" i="6"/>
  <c r="D926" i="6"/>
  <c r="AW925" i="6"/>
  <c r="AE925" i="6"/>
  <c r="AD925" i="6"/>
  <c r="G924" i="6"/>
  <c r="E924" i="6"/>
  <c r="G923" i="6"/>
  <c r="E923" i="6"/>
  <c r="L920" i="6"/>
  <c r="J920" i="6"/>
  <c r="G920" i="6"/>
  <c r="F920" i="6"/>
  <c r="E920" i="6"/>
  <c r="L919" i="6"/>
  <c r="J919" i="6"/>
  <c r="G919" i="6"/>
  <c r="F919" i="6"/>
  <c r="L918" i="6"/>
  <c r="J918" i="6"/>
  <c r="G918" i="6"/>
  <c r="F918" i="6"/>
  <c r="E918" i="6"/>
  <c r="L917" i="6"/>
  <c r="I917" i="6"/>
  <c r="J917" i="6" s="1"/>
  <c r="H917" i="6"/>
  <c r="G917" i="6"/>
  <c r="F917" i="6"/>
  <c r="L913" i="6"/>
  <c r="L914" i="6"/>
  <c r="J914" i="6"/>
  <c r="G914" i="6"/>
  <c r="F914" i="6"/>
  <c r="C912" i="6"/>
  <c r="B912" i="6"/>
  <c r="E911" i="6"/>
  <c r="G911" i="6"/>
  <c r="D911" i="6"/>
  <c r="AW910" i="6"/>
  <c r="AE910" i="6"/>
  <c r="AD910" i="6"/>
  <c r="G909" i="6"/>
  <c r="E909" i="6"/>
  <c r="G908" i="6"/>
  <c r="E908" i="6"/>
  <c r="L905" i="6"/>
  <c r="J905" i="6"/>
  <c r="G905" i="6"/>
  <c r="F905" i="6"/>
  <c r="E905" i="6"/>
  <c r="L904" i="6"/>
  <c r="J904" i="6"/>
  <c r="G904" i="6"/>
  <c r="F904" i="6"/>
  <c r="L903" i="6"/>
  <c r="J903" i="6"/>
  <c r="G903" i="6"/>
  <c r="F903" i="6"/>
  <c r="E903" i="6"/>
  <c r="L902" i="6"/>
  <c r="I902" i="6"/>
  <c r="J902" i="6" s="1"/>
  <c r="H902" i="6"/>
  <c r="G902" i="6"/>
  <c r="F902" i="6"/>
  <c r="L899" i="6"/>
  <c r="L898" i="6" s="1"/>
  <c r="J899" i="6"/>
  <c r="G899" i="6"/>
  <c r="F899" i="6"/>
  <c r="C897" i="6"/>
  <c r="B897" i="6"/>
  <c r="E896" i="6"/>
  <c r="G896" i="6"/>
  <c r="D896" i="6"/>
  <c r="AW895" i="6"/>
  <c r="AE895" i="6"/>
  <c r="AD895" i="6"/>
  <c r="G894" i="6"/>
  <c r="F894" i="6"/>
  <c r="E894" i="6"/>
  <c r="G893" i="6"/>
  <c r="E893" i="6"/>
  <c r="G890" i="6"/>
  <c r="F890" i="6"/>
  <c r="E890" i="6"/>
  <c r="D890" i="6"/>
  <c r="C890" i="6"/>
  <c r="B890" i="6"/>
  <c r="G889" i="6"/>
  <c r="F889" i="6"/>
  <c r="E889" i="6"/>
  <c r="D889" i="6"/>
  <c r="C889" i="6"/>
  <c r="B889" i="6"/>
  <c r="G888" i="6"/>
  <c r="F888" i="6"/>
  <c r="E888" i="6"/>
  <c r="D888" i="6"/>
  <c r="C888" i="6"/>
  <c r="B888" i="6"/>
  <c r="L887" i="6"/>
  <c r="J887" i="6"/>
  <c r="G887" i="6"/>
  <c r="F887" i="6"/>
  <c r="E887" i="6"/>
  <c r="L886" i="6"/>
  <c r="J886" i="6"/>
  <c r="G886" i="6"/>
  <c r="F886" i="6"/>
  <c r="L885" i="6"/>
  <c r="J885" i="6"/>
  <c r="G885" i="6"/>
  <c r="F885" i="6"/>
  <c r="E885" i="6"/>
  <c r="L884" i="6"/>
  <c r="J884" i="6"/>
  <c r="G884" i="6"/>
  <c r="F884" i="6"/>
  <c r="L883" i="6"/>
  <c r="J883" i="6"/>
  <c r="G883" i="6"/>
  <c r="F883" i="6"/>
  <c r="E883" i="6"/>
  <c r="L882" i="6"/>
  <c r="I882" i="6"/>
  <c r="H882" i="6"/>
  <c r="G882" i="6"/>
  <c r="F882" i="6"/>
  <c r="L881" i="6"/>
  <c r="J881" i="6"/>
  <c r="G881" i="6"/>
  <c r="F881" i="6"/>
  <c r="L880" i="6"/>
  <c r="J880" i="6"/>
  <c r="G880" i="6"/>
  <c r="F880" i="6"/>
  <c r="E880" i="6"/>
  <c r="L879" i="6"/>
  <c r="J879" i="6"/>
  <c r="G879" i="6"/>
  <c r="F879" i="6"/>
  <c r="L876" i="6"/>
  <c r="J876" i="6"/>
  <c r="G876" i="6"/>
  <c r="F876" i="6"/>
  <c r="L875" i="6"/>
  <c r="J875" i="6"/>
  <c r="G875" i="6"/>
  <c r="F875" i="6"/>
  <c r="L874" i="6"/>
  <c r="J874" i="6"/>
  <c r="G874" i="6"/>
  <c r="F874" i="6"/>
  <c r="L873" i="6"/>
  <c r="J873" i="6"/>
  <c r="G873" i="6"/>
  <c r="F873" i="6"/>
  <c r="C871" i="6"/>
  <c r="C870" i="6"/>
  <c r="B870" i="6"/>
  <c r="E869" i="6"/>
  <c r="G869" i="6"/>
  <c r="D869" i="6"/>
  <c r="AW868" i="6"/>
  <c r="AE868" i="6"/>
  <c r="AD868" i="6"/>
  <c r="G867" i="6"/>
  <c r="E867" i="6"/>
  <c r="G866" i="6"/>
  <c r="E866" i="6"/>
  <c r="L863" i="6"/>
  <c r="J863" i="6"/>
  <c r="G863" i="6"/>
  <c r="F863" i="6"/>
  <c r="E863" i="6"/>
  <c r="L862" i="6"/>
  <c r="J862" i="6"/>
  <c r="G862" i="6"/>
  <c r="F862" i="6"/>
  <c r="L861" i="6"/>
  <c r="J861" i="6"/>
  <c r="G861" i="6"/>
  <c r="F861" i="6"/>
  <c r="E861" i="6"/>
  <c r="L860" i="6"/>
  <c r="I860" i="6"/>
  <c r="H860" i="6"/>
  <c r="G860" i="6"/>
  <c r="F860" i="6"/>
  <c r="L856" i="6"/>
  <c r="L857" i="6"/>
  <c r="J857" i="6"/>
  <c r="G857" i="6"/>
  <c r="F857" i="6"/>
  <c r="C855" i="6"/>
  <c r="B855" i="6"/>
  <c r="E854" i="6"/>
  <c r="G854" i="6"/>
  <c r="D854" i="6"/>
  <c r="AW853" i="6"/>
  <c r="AE853" i="6"/>
  <c r="AD853" i="6"/>
  <c r="G852" i="6"/>
  <c r="E852" i="6"/>
  <c r="G851" i="6"/>
  <c r="E851" i="6"/>
  <c r="L848" i="6"/>
  <c r="J848" i="6"/>
  <c r="G848" i="6"/>
  <c r="F848" i="6"/>
  <c r="E848" i="6"/>
  <c r="L847" i="6"/>
  <c r="J847" i="6"/>
  <c r="G847" i="6"/>
  <c r="F847" i="6"/>
  <c r="L846" i="6"/>
  <c r="L844" i="6" s="1"/>
  <c r="J846" i="6"/>
  <c r="G846" i="6"/>
  <c r="F846" i="6"/>
  <c r="E846" i="6"/>
  <c r="L845" i="6"/>
  <c r="I845" i="6"/>
  <c r="H845" i="6"/>
  <c r="G845" i="6"/>
  <c r="F845" i="6"/>
  <c r="L842" i="6"/>
  <c r="L841" i="6" s="1"/>
  <c r="AR853" i="6" s="1"/>
  <c r="J842" i="6"/>
  <c r="G842" i="6"/>
  <c r="F842" i="6"/>
  <c r="C840" i="6"/>
  <c r="B840" i="6"/>
  <c r="E839" i="6"/>
  <c r="G839" i="6"/>
  <c r="D839" i="6"/>
  <c r="AW838" i="6"/>
  <c r="AE838" i="6"/>
  <c r="AD838" i="6"/>
  <c r="G837" i="6"/>
  <c r="E837" i="6"/>
  <c r="G836" i="6"/>
  <c r="E836" i="6"/>
  <c r="L833" i="6"/>
  <c r="L829" i="6" s="1"/>
  <c r="J833" i="6"/>
  <c r="G833" i="6"/>
  <c r="F833" i="6"/>
  <c r="E833" i="6"/>
  <c r="L832" i="6"/>
  <c r="J832" i="6"/>
  <c r="G832" i="6"/>
  <c r="F832" i="6"/>
  <c r="L831" i="6"/>
  <c r="J831" i="6"/>
  <c r="G831" i="6"/>
  <c r="F831" i="6"/>
  <c r="E831" i="6"/>
  <c r="L830" i="6"/>
  <c r="I830" i="6"/>
  <c r="H830" i="6"/>
  <c r="G830" i="6"/>
  <c r="F830" i="6"/>
  <c r="L827" i="6"/>
  <c r="L826" i="6" s="1"/>
  <c r="J827" i="6"/>
  <c r="G827" i="6"/>
  <c r="F827" i="6"/>
  <c r="C825" i="6"/>
  <c r="B825" i="6"/>
  <c r="E824" i="6"/>
  <c r="G824" i="6"/>
  <c r="D824" i="6"/>
  <c r="L818" i="6"/>
  <c r="L817" i="6"/>
  <c r="L814" i="6"/>
  <c r="L809" i="6"/>
  <c r="L812" i="6"/>
  <c r="L811" i="6"/>
  <c r="L805" i="6"/>
  <c r="L804" i="6"/>
  <c r="L800" i="6"/>
  <c r="AE790" i="6"/>
  <c r="AD790" i="6"/>
  <c r="G789" i="6"/>
  <c r="E789" i="6"/>
  <c r="G788" i="6"/>
  <c r="E788" i="6"/>
  <c r="L785" i="6"/>
  <c r="I785" i="6"/>
  <c r="H785" i="6"/>
  <c r="G785" i="6"/>
  <c r="F785" i="6"/>
  <c r="L784" i="6"/>
  <c r="I784" i="6"/>
  <c r="H784" i="6"/>
  <c r="G784" i="6"/>
  <c r="F784" i="6"/>
  <c r="L783" i="6"/>
  <c r="I783" i="6"/>
  <c r="H783" i="6"/>
  <c r="G783" i="6"/>
  <c r="F783" i="6"/>
  <c r="L782" i="6"/>
  <c r="I782" i="6"/>
  <c r="H782" i="6"/>
  <c r="G782" i="6"/>
  <c r="F782" i="6"/>
  <c r="L781" i="6"/>
  <c r="I781" i="6"/>
  <c r="H781" i="6"/>
  <c r="G781" i="6"/>
  <c r="F781" i="6"/>
  <c r="L779" i="6"/>
  <c r="J779" i="6"/>
  <c r="G779" i="6"/>
  <c r="F779" i="6"/>
  <c r="E779" i="6"/>
  <c r="L778" i="6"/>
  <c r="J778" i="6"/>
  <c r="G778" i="6"/>
  <c r="F778" i="6"/>
  <c r="L777" i="6"/>
  <c r="L775" i="6" s="1"/>
  <c r="J777" i="6"/>
  <c r="G777" i="6"/>
  <c r="F777" i="6"/>
  <c r="E777" i="6"/>
  <c r="L776" i="6"/>
  <c r="I776" i="6"/>
  <c r="H776" i="6"/>
  <c r="G776" i="6"/>
  <c r="F776" i="6"/>
  <c r="L773" i="6"/>
  <c r="L772" i="6" s="1"/>
  <c r="AR790" i="6" s="1"/>
  <c r="J773" i="6"/>
  <c r="G773" i="6"/>
  <c r="F773" i="6"/>
  <c r="C771" i="6"/>
  <c r="B771" i="6"/>
  <c r="E770" i="6"/>
  <c r="G770" i="6"/>
  <c r="D770" i="6"/>
  <c r="AE769" i="6"/>
  <c r="AD769" i="6"/>
  <c r="G768" i="6"/>
  <c r="E768" i="6"/>
  <c r="G767" i="6"/>
  <c r="E767" i="6"/>
  <c r="G764" i="6"/>
  <c r="F764" i="6"/>
  <c r="E764" i="6"/>
  <c r="D764" i="6"/>
  <c r="C764" i="6"/>
  <c r="B764" i="6"/>
  <c r="L763" i="6"/>
  <c r="I763" i="6"/>
  <c r="H763" i="6"/>
  <c r="G763" i="6"/>
  <c r="F763" i="6"/>
  <c r="L762" i="6"/>
  <c r="I762" i="6"/>
  <c r="J762" i="6" s="1"/>
  <c r="H762" i="6"/>
  <c r="G762" i="6"/>
  <c r="F762" i="6"/>
  <c r="L761" i="6"/>
  <c r="I761" i="6"/>
  <c r="H761" i="6"/>
  <c r="J761" i="6" s="1"/>
  <c r="G761" i="6"/>
  <c r="F761" i="6"/>
  <c r="L760" i="6"/>
  <c r="I760" i="6"/>
  <c r="H760" i="6"/>
  <c r="J760" i="6" s="1"/>
  <c r="G760" i="6"/>
  <c r="F760" i="6"/>
  <c r="L759" i="6"/>
  <c r="I759" i="6"/>
  <c r="H759" i="6"/>
  <c r="G759" i="6"/>
  <c r="F759" i="6"/>
  <c r="L757" i="6"/>
  <c r="J757" i="6"/>
  <c r="G757" i="6"/>
  <c r="F757" i="6"/>
  <c r="E757" i="6"/>
  <c r="L756" i="6"/>
  <c r="J756" i="6"/>
  <c r="G756" i="6"/>
  <c r="F756" i="6"/>
  <c r="L755" i="6"/>
  <c r="J755" i="6"/>
  <c r="G755" i="6"/>
  <c r="F755" i="6"/>
  <c r="E755" i="6"/>
  <c r="L754" i="6"/>
  <c r="J754" i="6"/>
  <c r="G754" i="6"/>
  <c r="F754" i="6"/>
  <c r="L753" i="6"/>
  <c r="J753" i="6"/>
  <c r="G753" i="6"/>
  <c r="F753" i="6"/>
  <c r="E753" i="6"/>
  <c r="L752" i="6"/>
  <c r="I752" i="6"/>
  <c r="H752" i="6"/>
  <c r="G752" i="6"/>
  <c r="F752" i="6"/>
  <c r="L749" i="6"/>
  <c r="L748" i="6" s="1"/>
  <c r="J749" i="6"/>
  <c r="G749" i="6"/>
  <c r="F749" i="6"/>
  <c r="C747" i="6"/>
  <c r="B747" i="6"/>
  <c r="E746" i="6"/>
  <c r="G746" i="6"/>
  <c r="D746" i="6"/>
  <c r="AW745" i="6"/>
  <c r="AE745" i="6"/>
  <c r="AD745" i="6"/>
  <c r="G744" i="6"/>
  <c r="E744" i="6"/>
  <c r="G743" i="6"/>
  <c r="E743" i="6"/>
  <c r="L740" i="6"/>
  <c r="J740" i="6"/>
  <c r="G740" i="6"/>
  <c r="F740" i="6"/>
  <c r="E740" i="6"/>
  <c r="L739" i="6"/>
  <c r="J739" i="6"/>
  <c r="G739" i="6"/>
  <c r="F739" i="6"/>
  <c r="L738" i="6"/>
  <c r="J738" i="6"/>
  <c r="G738" i="6"/>
  <c r="F738" i="6"/>
  <c r="E738" i="6"/>
  <c r="L737" i="6"/>
  <c r="I737" i="6"/>
  <c r="H737" i="6"/>
  <c r="G737" i="6"/>
  <c r="F737" i="6"/>
  <c r="L734" i="6"/>
  <c r="L733" i="6" s="1"/>
  <c r="AR745" i="6" s="1"/>
  <c r="J734" i="6"/>
  <c r="G734" i="6"/>
  <c r="F734" i="6"/>
  <c r="C732" i="6"/>
  <c r="B732" i="6"/>
  <c r="E731" i="6"/>
  <c r="G731" i="6"/>
  <c r="D731" i="6"/>
  <c r="AW730" i="6"/>
  <c r="AE730" i="6"/>
  <c r="AD730" i="6"/>
  <c r="G729" i="6"/>
  <c r="E729" i="6"/>
  <c r="G728" i="6"/>
  <c r="E728" i="6"/>
  <c r="L725" i="6"/>
  <c r="L721" i="6" s="1"/>
  <c r="J725" i="6"/>
  <c r="G725" i="6"/>
  <c r="F725" i="6"/>
  <c r="E725" i="6"/>
  <c r="L724" i="6"/>
  <c r="J724" i="6"/>
  <c r="G724" i="6"/>
  <c r="F724" i="6"/>
  <c r="L723" i="6"/>
  <c r="J723" i="6"/>
  <c r="G723" i="6"/>
  <c r="F723" i="6"/>
  <c r="E723" i="6"/>
  <c r="L722" i="6"/>
  <c r="I722" i="6"/>
  <c r="J722" i="6" s="1"/>
  <c r="H722" i="6"/>
  <c r="G722" i="6"/>
  <c r="F722" i="6"/>
  <c r="L719" i="6"/>
  <c r="L718" i="6" s="1"/>
  <c r="J719" i="6"/>
  <c r="G719" i="6"/>
  <c r="F719" i="6"/>
  <c r="C717" i="6"/>
  <c r="B717" i="6"/>
  <c r="E716" i="6"/>
  <c r="G716" i="6"/>
  <c r="D716" i="6"/>
  <c r="L710" i="6"/>
  <c r="L709" i="6"/>
  <c r="L706" i="6"/>
  <c r="L704" i="6"/>
  <c r="L703" i="6"/>
  <c r="L697" i="6"/>
  <c r="L696" i="6"/>
  <c r="L692" i="6"/>
  <c r="AW682" i="6"/>
  <c r="AE682" i="6"/>
  <c r="AD682" i="6"/>
  <c r="G681" i="6"/>
  <c r="E681" i="6"/>
  <c r="G680" i="6"/>
  <c r="E680" i="6"/>
  <c r="G677" i="6"/>
  <c r="F677" i="6"/>
  <c r="E677" i="6"/>
  <c r="D677" i="6"/>
  <c r="C677" i="6"/>
  <c r="B677" i="6"/>
  <c r="G676" i="6"/>
  <c r="F676" i="6"/>
  <c r="E676" i="6"/>
  <c r="D676" i="6"/>
  <c r="C676" i="6"/>
  <c r="B676" i="6"/>
  <c r="L675" i="6"/>
  <c r="L673" i="6" s="1"/>
  <c r="AT682" i="6" s="1"/>
  <c r="J675" i="6"/>
  <c r="G675" i="6"/>
  <c r="F675" i="6"/>
  <c r="E675" i="6"/>
  <c r="L674" i="6"/>
  <c r="I674" i="6"/>
  <c r="H674" i="6"/>
  <c r="G674" i="6"/>
  <c r="F674" i="6"/>
  <c r="L671" i="6"/>
  <c r="J671" i="6"/>
  <c r="G671" i="6"/>
  <c r="F671" i="6"/>
  <c r="L670" i="6"/>
  <c r="J670" i="6"/>
  <c r="G670" i="6"/>
  <c r="F670" i="6"/>
  <c r="L669" i="6"/>
  <c r="J669" i="6"/>
  <c r="G669" i="6"/>
  <c r="F669" i="6"/>
  <c r="C667" i="6"/>
  <c r="B667" i="6"/>
  <c r="E666" i="6"/>
  <c r="G666" i="6"/>
  <c r="D666" i="6"/>
  <c r="AW665" i="6"/>
  <c r="AE665" i="6"/>
  <c r="AD665" i="6"/>
  <c r="G664" i="6"/>
  <c r="E664" i="6"/>
  <c r="G663" i="6"/>
  <c r="E663" i="6"/>
  <c r="G660" i="6"/>
  <c r="F660" i="6"/>
  <c r="E660" i="6"/>
  <c r="D660" i="6"/>
  <c r="C660" i="6"/>
  <c r="B660" i="6"/>
  <c r="G659" i="6"/>
  <c r="F659" i="6"/>
  <c r="E659" i="6"/>
  <c r="D659" i="6"/>
  <c r="C659" i="6"/>
  <c r="B659" i="6"/>
  <c r="G658" i="6"/>
  <c r="F658" i="6"/>
  <c r="E658" i="6"/>
  <c r="D658" i="6"/>
  <c r="C658" i="6"/>
  <c r="B658" i="6"/>
  <c r="L657" i="6"/>
  <c r="J657" i="6"/>
  <c r="G657" i="6"/>
  <c r="F657" i="6"/>
  <c r="E657" i="6"/>
  <c r="L656" i="6"/>
  <c r="J656" i="6"/>
  <c r="G656" i="6"/>
  <c r="F656" i="6"/>
  <c r="L655" i="6"/>
  <c r="J655" i="6"/>
  <c r="G655" i="6"/>
  <c r="F655" i="6"/>
  <c r="E655" i="6"/>
  <c r="L654" i="6"/>
  <c r="J654" i="6"/>
  <c r="G654" i="6"/>
  <c r="F654" i="6"/>
  <c r="L653" i="6"/>
  <c r="J653" i="6"/>
  <c r="G653" i="6"/>
  <c r="F653" i="6"/>
  <c r="E653" i="6"/>
  <c r="L652" i="6"/>
  <c r="I652" i="6"/>
  <c r="H652" i="6"/>
  <c r="G652" i="6"/>
  <c r="F652" i="6"/>
  <c r="L651" i="6"/>
  <c r="J651" i="6"/>
  <c r="G651" i="6"/>
  <c r="F651" i="6"/>
  <c r="L650" i="6"/>
  <c r="J650" i="6"/>
  <c r="G650" i="6"/>
  <c r="F650" i="6"/>
  <c r="E650" i="6"/>
  <c r="L649" i="6"/>
  <c r="J649" i="6"/>
  <c r="G649" i="6"/>
  <c r="F649" i="6"/>
  <c r="L646" i="6"/>
  <c r="J646" i="6"/>
  <c r="G646" i="6"/>
  <c r="F646" i="6"/>
  <c r="L645" i="6"/>
  <c r="J645" i="6"/>
  <c r="G645" i="6"/>
  <c r="F645" i="6"/>
  <c r="L644" i="6"/>
  <c r="J644" i="6"/>
  <c r="G644" i="6"/>
  <c r="F644" i="6"/>
  <c r="L643" i="6"/>
  <c r="L642" i="6" s="1"/>
  <c r="J643" i="6"/>
  <c r="G643" i="6"/>
  <c r="F643" i="6"/>
  <c r="C641" i="6"/>
  <c r="C640" i="6"/>
  <c r="B640" i="6"/>
  <c r="E639" i="6"/>
  <c r="G639" i="6"/>
  <c r="D639" i="6"/>
  <c r="AW638" i="6"/>
  <c r="AE638" i="6"/>
  <c r="AD638" i="6"/>
  <c r="G637" i="6"/>
  <c r="E637" i="6"/>
  <c r="G636" i="6"/>
  <c r="E636" i="6"/>
  <c r="L633" i="6"/>
  <c r="J633" i="6"/>
  <c r="G633" i="6"/>
  <c r="F633" i="6"/>
  <c r="E633" i="6"/>
  <c r="L632" i="6"/>
  <c r="J632" i="6"/>
  <c r="G632" i="6"/>
  <c r="F632" i="6"/>
  <c r="L631" i="6"/>
  <c r="J631" i="6"/>
  <c r="G631" i="6"/>
  <c r="F631" i="6"/>
  <c r="E631" i="6"/>
  <c r="L630" i="6"/>
  <c r="I630" i="6"/>
  <c r="H630" i="6"/>
  <c r="G630" i="6"/>
  <c r="F630" i="6"/>
  <c r="L627" i="6"/>
  <c r="L626" i="6" s="1"/>
  <c r="J627" i="6"/>
  <c r="G627" i="6"/>
  <c r="F627" i="6"/>
  <c r="C625" i="6"/>
  <c r="B625" i="6"/>
  <c r="E624" i="6"/>
  <c r="G624" i="6"/>
  <c r="D624" i="6"/>
  <c r="AW623" i="6"/>
  <c r="AE623" i="6"/>
  <c r="AD623" i="6"/>
  <c r="G622" i="6"/>
  <c r="E622" i="6"/>
  <c r="G621" i="6"/>
  <c r="E621" i="6"/>
  <c r="L618" i="6"/>
  <c r="J618" i="6"/>
  <c r="G618" i="6"/>
  <c r="F618" i="6"/>
  <c r="E618" i="6"/>
  <c r="L617" i="6"/>
  <c r="J617" i="6"/>
  <c r="G617" i="6"/>
  <c r="F617" i="6"/>
  <c r="L616" i="6"/>
  <c r="J616" i="6"/>
  <c r="G616" i="6"/>
  <c r="F616" i="6"/>
  <c r="E616" i="6"/>
  <c r="L615" i="6"/>
  <c r="I615" i="6"/>
  <c r="H615" i="6"/>
  <c r="G615" i="6"/>
  <c r="F615" i="6"/>
  <c r="L612" i="6"/>
  <c r="L611" i="6" s="1"/>
  <c r="AR623" i="6" s="1"/>
  <c r="J612" i="6"/>
  <c r="G612" i="6"/>
  <c r="F612" i="6"/>
  <c r="C610" i="6"/>
  <c r="B610" i="6"/>
  <c r="E609" i="6"/>
  <c r="G609" i="6"/>
  <c r="D609" i="6"/>
  <c r="AW608" i="6"/>
  <c r="AE608" i="6"/>
  <c r="AD608" i="6"/>
  <c r="G607" i="6"/>
  <c r="E607" i="6"/>
  <c r="G606" i="6"/>
  <c r="E606" i="6"/>
  <c r="L603" i="6"/>
  <c r="J603" i="6"/>
  <c r="G603" i="6"/>
  <c r="F603" i="6"/>
  <c r="E603" i="6"/>
  <c r="L602" i="6"/>
  <c r="J602" i="6"/>
  <c r="G602" i="6"/>
  <c r="F602" i="6"/>
  <c r="L601" i="6"/>
  <c r="J601" i="6"/>
  <c r="G601" i="6"/>
  <c r="F601" i="6"/>
  <c r="E601" i="6"/>
  <c r="L600" i="6"/>
  <c r="I600" i="6"/>
  <c r="H600" i="6"/>
  <c r="G600" i="6"/>
  <c r="F600" i="6"/>
  <c r="L597" i="6"/>
  <c r="L596" i="6" s="1"/>
  <c r="J597" i="6"/>
  <c r="G597" i="6"/>
  <c r="F597" i="6"/>
  <c r="C595" i="6"/>
  <c r="B595" i="6"/>
  <c r="E594" i="6"/>
  <c r="G594" i="6"/>
  <c r="D594" i="6"/>
  <c r="L588" i="6"/>
  <c r="L587" i="6"/>
  <c r="L584" i="6"/>
  <c r="L582" i="6"/>
  <c r="L581" i="6"/>
  <c r="L575" i="6"/>
  <c r="L574" i="6"/>
  <c r="L570" i="6"/>
  <c r="AW560" i="6"/>
  <c r="AE560" i="6"/>
  <c r="AD560" i="6"/>
  <c r="G559" i="6"/>
  <c r="E559" i="6"/>
  <c r="G558" i="6"/>
  <c r="E558" i="6"/>
  <c r="L555" i="6"/>
  <c r="L552" i="6" s="1"/>
  <c r="J555" i="6"/>
  <c r="G555" i="6"/>
  <c r="F555" i="6"/>
  <c r="E555" i="6"/>
  <c r="L554" i="6"/>
  <c r="J554" i="6"/>
  <c r="G554" i="6"/>
  <c r="F554" i="6"/>
  <c r="L553" i="6"/>
  <c r="J553" i="6"/>
  <c r="G553" i="6"/>
  <c r="F553" i="6"/>
  <c r="L550" i="6"/>
  <c r="L549" i="6" s="1"/>
  <c r="J550" i="6"/>
  <c r="G550" i="6"/>
  <c r="F550" i="6"/>
  <c r="C548" i="6"/>
  <c r="B548" i="6"/>
  <c r="E547" i="6"/>
  <c r="G547" i="6"/>
  <c r="D547" i="6"/>
  <c r="AW546" i="6"/>
  <c r="AE546" i="6"/>
  <c r="AD546" i="6"/>
  <c r="G545" i="6"/>
  <c r="E545" i="6"/>
  <c r="G544" i="6"/>
  <c r="E544" i="6"/>
  <c r="L538" i="6"/>
  <c r="L541" i="6"/>
  <c r="J541" i="6"/>
  <c r="G541" i="6"/>
  <c r="F541" i="6"/>
  <c r="E541" i="6"/>
  <c r="L540" i="6"/>
  <c r="J540" i="6"/>
  <c r="G540" i="6"/>
  <c r="F540" i="6"/>
  <c r="L539" i="6"/>
  <c r="J539" i="6"/>
  <c r="G539" i="6"/>
  <c r="F539" i="6"/>
  <c r="L536" i="6"/>
  <c r="L535" i="6" s="1"/>
  <c r="J536" i="6"/>
  <c r="G536" i="6"/>
  <c r="F536" i="6"/>
  <c r="C534" i="6"/>
  <c r="B534" i="6"/>
  <c r="E533" i="6"/>
  <c r="G533" i="6"/>
  <c r="D533" i="6"/>
  <c r="AW532" i="6"/>
  <c r="AE532" i="6"/>
  <c r="AD532" i="6"/>
  <c r="G531" i="6"/>
  <c r="E531" i="6"/>
  <c r="G530" i="6"/>
  <c r="E530" i="6"/>
  <c r="L527" i="6"/>
  <c r="J527" i="6"/>
  <c r="G527" i="6"/>
  <c r="F527" i="6"/>
  <c r="E527" i="6"/>
  <c r="L526" i="6"/>
  <c r="J526" i="6"/>
  <c r="G526" i="6"/>
  <c r="F526" i="6"/>
  <c r="L525" i="6"/>
  <c r="J525" i="6"/>
  <c r="G525" i="6"/>
  <c r="F525" i="6"/>
  <c r="L524" i="6"/>
  <c r="J524" i="6"/>
  <c r="G524" i="6"/>
  <c r="F524" i="6"/>
  <c r="E524" i="6"/>
  <c r="L523" i="6"/>
  <c r="J523" i="6"/>
  <c r="G523" i="6"/>
  <c r="F523" i="6"/>
  <c r="L520" i="6"/>
  <c r="L519" i="6" s="1"/>
  <c r="AR532" i="6" s="1"/>
  <c r="J520" i="6"/>
  <c r="G520" i="6"/>
  <c r="F520" i="6"/>
  <c r="C518" i="6"/>
  <c r="B518" i="6"/>
  <c r="E517" i="6"/>
  <c r="G517" i="6"/>
  <c r="D517" i="6"/>
  <c r="AE516" i="6"/>
  <c r="AD516" i="6"/>
  <c r="G515" i="6"/>
  <c r="E515" i="6"/>
  <c r="G514" i="6"/>
  <c r="E514" i="6"/>
  <c r="G511" i="6"/>
  <c r="F511" i="6"/>
  <c r="E511" i="6"/>
  <c r="D511" i="6"/>
  <c r="C511" i="6"/>
  <c r="B511" i="6"/>
  <c r="G510" i="6"/>
  <c r="F510" i="6"/>
  <c r="E510" i="6"/>
  <c r="D510" i="6"/>
  <c r="C510" i="6"/>
  <c r="B510" i="6"/>
  <c r="G509" i="6"/>
  <c r="F509" i="6"/>
  <c r="E509" i="6"/>
  <c r="D509" i="6"/>
  <c r="C509" i="6"/>
  <c r="B509" i="6"/>
  <c r="G508" i="6"/>
  <c r="F508" i="6"/>
  <c r="E508" i="6"/>
  <c r="D508" i="6"/>
  <c r="C508" i="6"/>
  <c r="B508" i="6"/>
  <c r="L507" i="6"/>
  <c r="I507" i="6"/>
  <c r="H507" i="6"/>
  <c r="G507" i="6"/>
  <c r="F507" i="6"/>
  <c r="L506" i="6"/>
  <c r="L505" i="6" s="1"/>
  <c r="AW516" i="6" s="1"/>
  <c r="I506" i="6"/>
  <c r="H506" i="6"/>
  <c r="G506" i="6"/>
  <c r="F506" i="6"/>
  <c r="L504" i="6"/>
  <c r="J504" i="6"/>
  <c r="G504" i="6"/>
  <c r="F504" i="6"/>
  <c r="E504" i="6"/>
  <c r="L503" i="6"/>
  <c r="J503" i="6"/>
  <c r="G503" i="6"/>
  <c r="F503" i="6"/>
  <c r="L502" i="6"/>
  <c r="J502" i="6"/>
  <c r="G502" i="6"/>
  <c r="F502" i="6"/>
  <c r="E502" i="6"/>
  <c r="L501" i="6"/>
  <c r="I501" i="6"/>
  <c r="J501" i="6" s="1"/>
  <c r="H501" i="6"/>
  <c r="G501" i="6"/>
  <c r="F501" i="6"/>
  <c r="L498" i="6"/>
  <c r="L497" i="6" s="1"/>
  <c r="J498" i="6"/>
  <c r="G498" i="6"/>
  <c r="F498" i="6"/>
  <c r="C496" i="6"/>
  <c r="B496" i="6"/>
  <c r="E495" i="6"/>
  <c r="G495" i="6"/>
  <c r="D495" i="6"/>
  <c r="AE494" i="6"/>
  <c r="AD494" i="6"/>
  <c r="G493" i="6"/>
  <c r="E493" i="6"/>
  <c r="G492" i="6"/>
  <c r="E492" i="6"/>
  <c r="L489" i="6"/>
  <c r="I489" i="6"/>
  <c r="H489" i="6"/>
  <c r="G489" i="6"/>
  <c r="F489" i="6"/>
  <c r="L488" i="6"/>
  <c r="I488" i="6"/>
  <c r="H488" i="6"/>
  <c r="G488" i="6"/>
  <c r="F488" i="6"/>
  <c r="L487" i="6"/>
  <c r="I487" i="6"/>
  <c r="H487" i="6"/>
  <c r="G487" i="6"/>
  <c r="F487" i="6"/>
  <c r="L485" i="6"/>
  <c r="J485" i="6"/>
  <c r="G485" i="6"/>
  <c r="F485" i="6"/>
  <c r="E485" i="6"/>
  <c r="L484" i="6"/>
  <c r="J484" i="6"/>
  <c r="G484" i="6"/>
  <c r="F484" i="6"/>
  <c r="L483" i="6"/>
  <c r="J483" i="6"/>
  <c r="G483" i="6"/>
  <c r="F483" i="6"/>
  <c r="E483" i="6"/>
  <c r="L482" i="6"/>
  <c r="J482" i="6"/>
  <c r="G482" i="6"/>
  <c r="F482" i="6"/>
  <c r="L479" i="6"/>
  <c r="L478" i="6" s="1"/>
  <c r="J479" i="6"/>
  <c r="G479" i="6"/>
  <c r="F479" i="6"/>
  <c r="C477" i="6"/>
  <c r="C476" i="6"/>
  <c r="B476" i="6"/>
  <c r="E475" i="6"/>
  <c r="G475" i="6"/>
  <c r="D475" i="6"/>
  <c r="AW474" i="6"/>
  <c r="AE474" i="6"/>
  <c r="AD474" i="6"/>
  <c r="G473" i="6"/>
  <c r="E473" i="6"/>
  <c r="G472" i="6"/>
  <c r="E472" i="6"/>
  <c r="L467" i="6"/>
  <c r="L469" i="6"/>
  <c r="J469" i="6"/>
  <c r="G469" i="6"/>
  <c r="F469" i="6"/>
  <c r="E469" i="6"/>
  <c r="L468" i="6"/>
  <c r="I468" i="6"/>
  <c r="J468" i="6" s="1"/>
  <c r="H468" i="6"/>
  <c r="G468" i="6"/>
  <c r="F468" i="6"/>
  <c r="L464" i="6"/>
  <c r="L465" i="6"/>
  <c r="J465" i="6"/>
  <c r="G465" i="6"/>
  <c r="F465" i="6"/>
  <c r="C463" i="6"/>
  <c r="B463" i="6"/>
  <c r="E462" i="6"/>
  <c r="G462" i="6"/>
  <c r="D462" i="6"/>
  <c r="AW461" i="6"/>
  <c r="AE461" i="6"/>
  <c r="AD461" i="6"/>
  <c r="G460" i="6"/>
  <c r="E460" i="6"/>
  <c r="G459" i="6"/>
  <c r="E459" i="6"/>
  <c r="L456" i="6"/>
  <c r="L454" i="6" s="1"/>
  <c r="J456" i="6"/>
  <c r="G456" i="6"/>
  <c r="F456" i="6"/>
  <c r="E456" i="6"/>
  <c r="L455" i="6"/>
  <c r="I455" i="6"/>
  <c r="H455" i="6"/>
  <c r="J455" i="6" s="1"/>
  <c r="G455" i="6"/>
  <c r="F455" i="6"/>
  <c r="L452" i="6"/>
  <c r="L451" i="6" s="1"/>
  <c r="J452" i="6"/>
  <c r="G452" i="6"/>
  <c r="F452" i="6"/>
  <c r="C450" i="6"/>
  <c r="B450" i="6"/>
  <c r="E449" i="6"/>
  <c r="G449" i="6"/>
  <c r="D449" i="6"/>
  <c r="AE448" i="6"/>
  <c r="AD448" i="6"/>
  <c r="G447" i="6"/>
  <c r="E447" i="6"/>
  <c r="G446" i="6"/>
  <c r="E446" i="6"/>
  <c r="G443" i="6"/>
  <c r="F443" i="6"/>
  <c r="E443" i="6"/>
  <c r="D443" i="6"/>
  <c r="C443" i="6"/>
  <c r="B443" i="6"/>
  <c r="G442" i="6"/>
  <c r="F442" i="6"/>
  <c r="E442" i="6"/>
  <c r="D442" i="6"/>
  <c r="C442" i="6"/>
  <c r="B442" i="6"/>
  <c r="G441" i="6"/>
  <c r="F441" i="6"/>
  <c r="E441" i="6"/>
  <c r="D441" i="6"/>
  <c r="C441" i="6"/>
  <c r="B441" i="6"/>
  <c r="G440" i="6"/>
  <c r="F440" i="6"/>
  <c r="E440" i="6"/>
  <c r="D440" i="6"/>
  <c r="C440" i="6"/>
  <c r="B440" i="6"/>
  <c r="G439" i="6"/>
  <c r="F439" i="6"/>
  <c r="E439" i="6"/>
  <c r="D439" i="6"/>
  <c r="C439" i="6"/>
  <c r="B439" i="6"/>
  <c r="G438" i="6"/>
  <c r="F438" i="6"/>
  <c r="E438" i="6"/>
  <c r="D438" i="6"/>
  <c r="C438" i="6"/>
  <c r="B438" i="6"/>
  <c r="G437" i="6"/>
  <c r="F437" i="6"/>
  <c r="E437" i="6"/>
  <c r="D437" i="6"/>
  <c r="C437" i="6"/>
  <c r="B437" i="6"/>
  <c r="G436" i="6"/>
  <c r="F436" i="6"/>
  <c r="E436" i="6"/>
  <c r="D436" i="6"/>
  <c r="C436" i="6"/>
  <c r="B436" i="6"/>
  <c r="G435" i="6"/>
  <c r="F435" i="6"/>
  <c r="E435" i="6"/>
  <c r="D435" i="6"/>
  <c r="C435" i="6"/>
  <c r="B435" i="6"/>
  <c r="L434" i="6"/>
  <c r="I434" i="6"/>
  <c r="H434" i="6"/>
  <c r="G434" i="6"/>
  <c r="F434" i="6"/>
  <c r="L433" i="6"/>
  <c r="I433" i="6"/>
  <c r="H433" i="6"/>
  <c r="G433" i="6"/>
  <c r="F433" i="6"/>
  <c r="L432" i="6"/>
  <c r="I432" i="6"/>
  <c r="H432" i="6"/>
  <c r="G432" i="6"/>
  <c r="F432" i="6"/>
  <c r="L431" i="6"/>
  <c r="I431" i="6"/>
  <c r="H431" i="6"/>
  <c r="G431" i="6"/>
  <c r="F431" i="6"/>
  <c r="L430" i="6"/>
  <c r="I430" i="6"/>
  <c r="H430" i="6"/>
  <c r="G430" i="6"/>
  <c r="F430" i="6"/>
  <c r="L429" i="6"/>
  <c r="I429" i="6"/>
  <c r="H429" i="6"/>
  <c r="G429" i="6"/>
  <c r="F429" i="6"/>
  <c r="L427" i="6"/>
  <c r="J427" i="6"/>
  <c r="G427" i="6"/>
  <c r="F427" i="6"/>
  <c r="E427" i="6"/>
  <c r="L426" i="6"/>
  <c r="J426" i="6"/>
  <c r="G426" i="6"/>
  <c r="F426" i="6"/>
  <c r="L425" i="6"/>
  <c r="J425" i="6"/>
  <c r="G425" i="6"/>
  <c r="F425" i="6"/>
  <c r="E425" i="6"/>
  <c r="L424" i="6"/>
  <c r="J424" i="6"/>
  <c r="G424" i="6"/>
  <c r="F424" i="6"/>
  <c r="L421" i="6"/>
  <c r="L420" i="6" s="1"/>
  <c r="J421" i="6"/>
  <c r="G421" i="6"/>
  <c r="F421" i="6"/>
  <c r="C419" i="6"/>
  <c r="B419" i="6"/>
  <c r="E418" i="6"/>
  <c r="G418" i="6"/>
  <c r="D418" i="6"/>
  <c r="AW417" i="6"/>
  <c r="AE417" i="6"/>
  <c r="AD417" i="6"/>
  <c r="G416" i="6"/>
  <c r="E416" i="6"/>
  <c r="G415" i="6"/>
  <c r="E415" i="6"/>
  <c r="L412" i="6"/>
  <c r="L410" i="6" s="1"/>
  <c r="J412" i="6"/>
  <c r="G412" i="6"/>
  <c r="F412" i="6"/>
  <c r="E412" i="6"/>
  <c r="L411" i="6"/>
  <c r="I411" i="6"/>
  <c r="H411" i="6"/>
  <c r="G411" i="6"/>
  <c r="F411" i="6"/>
  <c r="L408" i="6"/>
  <c r="L407" i="6" s="1"/>
  <c r="AR417" i="6" s="1"/>
  <c r="J408" i="6"/>
  <c r="G408" i="6"/>
  <c r="F408" i="6"/>
  <c r="C406" i="6"/>
  <c r="B406" i="6"/>
  <c r="E405" i="6"/>
  <c r="G405" i="6"/>
  <c r="D405" i="6"/>
  <c r="AW404" i="6"/>
  <c r="AE404" i="6"/>
  <c r="AD404" i="6"/>
  <c r="G403" i="6"/>
  <c r="E403" i="6"/>
  <c r="G402" i="6"/>
  <c r="E402" i="6"/>
  <c r="L399" i="6"/>
  <c r="L397" i="6" s="1"/>
  <c r="AT404" i="6" s="1"/>
  <c r="J399" i="6"/>
  <c r="G399" i="6"/>
  <c r="F399" i="6"/>
  <c r="E399" i="6"/>
  <c r="L398" i="6"/>
  <c r="I398" i="6"/>
  <c r="H398" i="6"/>
  <c r="G398" i="6"/>
  <c r="F398" i="6"/>
  <c r="L395" i="6"/>
  <c r="L394" i="6" s="1"/>
  <c r="J395" i="6"/>
  <c r="G395" i="6"/>
  <c r="F395" i="6"/>
  <c r="C393" i="6"/>
  <c r="B393" i="6"/>
  <c r="E392" i="6"/>
  <c r="G392" i="6"/>
  <c r="D392" i="6"/>
  <c r="AE391" i="6"/>
  <c r="AD391" i="6"/>
  <c r="G390" i="6"/>
  <c r="E390" i="6"/>
  <c r="G389" i="6"/>
  <c r="E389" i="6"/>
  <c r="G386" i="6"/>
  <c r="F386" i="6"/>
  <c r="E386" i="6"/>
  <c r="D386" i="6"/>
  <c r="C386" i="6"/>
  <c r="B386" i="6"/>
  <c r="G385" i="6"/>
  <c r="F385" i="6"/>
  <c r="E385" i="6"/>
  <c r="D385" i="6"/>
  <c r="C385" i="6"/>
  <c r="B385" i="6"/>
  <c r="G384" i="6"/>
  <c r="F384" i="6"/>
  <c r="E384" i="6"/>
  <c r="D384" i="6"/>
  <c r="C384" i="6"/>
  <c r="B384" i="6"/>
  <c r="G383" i="6"/>
  <c r="F383" i="6"/>
  <c r="E383" i="6"/>
  <c r="D383" i="6"/>
  <c r="C383" i="6"/>
  <c r="B383" i="6"/>
  <c r="G382" i="6"/>
  <c r="F382" i="6"/>
  <c r="E382" i="6"/>
  <c r="D382" i="6"/>
  <c r="C382" i="6"/>
  <c r="B382" i="6"/>
  <c r="G381" i="6"/>
  <c r="F381" i="6"/>
  <c r="E381" i="6"/>
  <c r="D381" i="6"/>
  <c r="C381" i="6"/>
  <c r="B381" i="6"/>
  <c r="G380" i="6"/>
  <c r="F380" i="6"/>
  <c r="E380" i="6"/>
  <c r="D380" i="6"/>
  <c r="C380" i="6"/>
  <c r="B380" i="6"/>
  <c r="G379" i="6"/>
  <c r="F379" i="6"/>
  <c r="E379" i="6"/>
  <c r="D379" i="6"/>
  <c r="C379" i="6"/>
  <c r="B379" i="6"/>
  <c r="G378" i="6"/>
  <c r="F378" i="6"/>
  <c r="E378" i="6"/>
  <c r="D378" i="6"/>
  <c r="C378" i="6"/>
  <c r="B378" i="6"/>
  <c r="L377" i="6"/>
  <c r="I377" i="6"/>
  <c r="H377" i="6"/>
  <c r="G377" i="6"/>
  <c r="F377" i="6"/>
  <c r="L376" i="6"/>
  <c r="I376" i="6"/>
  <c r="H376" i="6"/>
  <c r="G376" i="6"/>
  <c r="F376" i="6"/>
  <c r="L375" i="6"/>
  <c r="I375" i="6"/>
  <c r="H375" i="6"/>
  <c r="G375" i="6"/>
  <c r="F375" i="6"/>
  <c r="L374" i="6"/>
  <c r="I374" i="6"/>
  <c r="H374" i="6"/>
  <c r="G374" i="6"/>
  <c r="F374" i="6"/>
  <c r="L373" i="6"/>
  <c r="I373" i="6"/>
  <c r="H373" i="6"/>
  <c r="G373" i="6"/>
  <c r="F373" i="6"/>
  <c r="L372" i="6"/>
  <c r="I372" i="6"/>
  <c r="H372" i="6"/>
  <c r="G372" i="6"/>
  <c r="F372" i="6"/>
  <c r="L370" i="6"/>
  <c r="J370" i="6"/>
  <c r="G370" i="6"/>
  <c r="F370" i="6"/>
  <c r="E370" i="6"/>
  <c r="L369" i="6"/>
  <c r="J369" i="6"/>
  <c r="G369" i="6"/>
  <c r="F369" i="6"/>
  <c r="L368" i="6"/>
  <c r="L366" i="6" s="1"/>
  <c r="J368" i="6"/>
  <c r="G368" i="6"/>
  <c r="F368" i="6"/>
  <c r="E368" i="6"/>
  <c r="L367" i="6"/>
  <c r="J367" i="6"/>
  <c r="G367" i="6"/>
  <c r="F367" i="6"/>
  <c r="L364" i="6"/>
  <c r="L363" i="6" s="1"/>
  <c r="J364" i="6"/>
  <c r="G364" i="6"/>
  <c r="F364" i="6"/>
  <c r="C362" i="6"/>
  <c r="B362" i="6"/>
  <c r="E361" i="6"/>
  <c r="G361" i="6"/>
  <c r="D361" i="6"/>
  <c r="AW360" i="6"/>
  <c r="AE360" i="6"/>
  <c r="AD360" i="6"/>
  <c r="G359" i="6"/>
  <c r="E359" i="6"/>
  <c r="G358" i="6"/>
  <c r="E358" i="6"/>
  <c r="L355" i="6"/>
  <c r="L353" i="6" s="1"/>
  <c r="J355" i="6"/>
  <c r="G355" i="6"/>
  <c r="F355" i="6"/>
  <c r="E355" i="6"/>
  <c r="L354" i="6"/>
  <c r="J354" i="6"/>
  <c r="G354" i="6"/>
  <c r="F354" i="6"/>
  <c r="L351" i="6"/>
  <c r="L350" i="6" s="1"/>
  <c r="J351" i="6"/>
  <c r="G351" i="6"/>
  <c r="F351" i="6"/>
  <c r="C349" i="6"/>
  <c r="B349" i="6"/>
  <c r="E348" i="6"/>
  <c r="G348" i="6"/>
  <c r="D348" i="6"/>
  <c r="AW347" i="6"/>
  <c r="AE347" i="6"/>
  <c r="AD347" i="6"/>
  <c r="G346" i="6"/>
  <c r="E346" i="6"/>
  <c r="G345" i="6"/>
  <c r="E345" i="6"/>
  <c r="L342" i="6"/>
  <c r="L340" i="6" s="1"/>
  <c r="AT347" i="6" s="1"/>
  <c r="J342" i="6"/>
  <c r="G342" i="6"/>
  <c r="F342" i="6"/>
  <c r="E342" i="6"/>
  <c r="L341" i="6"/>
  <c r="J341" i="6"/>
  <c r="G341" i="6"/>
  <c r="F341" i="6"/>
  <c r="L338" i="6"/>
  <c r="L337" i="6" s="1"/>
  <c r="AR347" i="6" s="1"/>
  <c r="J338" i="6"/>
  <c r="G338" i="6"/>
  <c r="F338" i="6"/>
  <c r="C336" i="6"/>
  <c r="B336" i="6"/>
  <c r="E335" i="6"/>
  <c r="G335" i="6"/>
  <c r="D335" i="6"/>
  <c r="AE334" i="6"/>
  <c r="AD334" i="6"/>
  <c r="G333" i="6"/>
  <c r="E333" i="6"/>
  <c r="G332" i="6"/>
  <c r="E332" i="6"/>
  <c r="G329" i="6"/>
  <c r="F329" i="6"/>
  <c r="E329" i="6"/>
  <c r="D329" i="6"/>
  <c r="C329" i="6"/>
  <c r="B329" i="6"/>
  <c r="G328" i="6"/>
  <c r="F328" i="6"/>
  <c r="E328" i="6"/>
  <c r="D328" i="6"/>
  <c r="C328" i="6"/>
  <c r="B328" i="6"/>
  <c r="G327" i="6"/>
  <c r="F327" i="6"/>
  <c r="E327" i="6"/>
  <c r="D327" i="6"/>
  <c r="C327" i="6"/>
  <c r="B327" i="6"/>
  <c r="G326" i="6"/>
  <c r="F326" i="6"/>
  <c r="E326" i="6"/>
  <c r="D326" i="6"/>
  <c r="C326" i="6"/>
  <c r="B326" i="6"/>
  <c r="G325" i="6"/>
  <c r="F325" i="6"/>
  <c r="E325" i="6"/>
  <c r="D325" i="6"/>
  <c r="C325" i="6"/>
  <c r="B325" i="6"/>
  <c r="G324" i="6"/>
  <c r="F324" i="6"/>
  <c r="E324" i="6"/>
  <c r="D324" i="6"/>
  <c r="C324" i="6"/>
  <c r="B324" i="6"/>
  <c r="G323" i="6"/>
  <c r="F323" i="6"/>
  <c r="E323" i="6"/>
  <c r="D323" i="6"/>
  <c r="C323" i="6"/>
  <c r="B323" i="6"/>
  <c r="L322" i="6"/>
  <c r="I322" i="6"/>
  <c r="H322" i="6"/>
  <c r="G322" i="6"/>
  <c r="F322" i="6"/>
  <c r="L321" i="6"/>
  <c r="I321" i="6"/>
  <c r="H321" i="6"/>
  <c r="J321" i="6" s="1"/>
  <c r="G321" i="6"/>
  <c r="F321" i="6"/>
  <c r="L320" i="6"/>
  <c r="I320" i="6"/>
  <c r="H320" i="6"/>
  <c r="J320" i="6" s="1"/>
  <c r="G320" i="6"/>
  <c r="F320" i="6"/>
  <c r="L319" i="6"/>
  <c r="I319" i="6"/>
  <c r="H319" i="6"/>
  <c r="G319" i="6"/>
  <c r="F319" i="6"/>
  <c r="L318" i="6"/>
  <c r="I318" i="6"/>
  <c r="H318" i="6"/>
  <c r="G318" i="6"/>
  <c r="F318" i="6"/>
  <c r="L317" i="6"/>
  <c r="I317" i="6"/>
  <c r="H317" i="6"/>
  <c r="J317" i="6" s="1"/>
  <c r="G317" i="6"/>
  <c r="F317" i="6"/>
  <c r="L315" i="6"/>
  <c r="J315" i="6"/>
  <c r="G315" i="6"/>
  <c r="F315" i="6"/>
  <c r="E315" i="6"/>
  <c r="L314" i="6"/>
  <c r="J314" i="6"/>
  <c r="G314" i="6"/>
  <c r="F314" i="6"/>
  <c r="L313" i="6"/>
  <c r="J313" i="6"/>
  <c r="G313" i="6"/>
  <c r="F313" i="6"/>
  <c r="E313" i="6"/>
  <c r="L312" i="6"/>
  <c r="J312" i="6"/>
  <c r="G312" i="6"/>
  <c r="F312" i="6"/>
  <c r="L309" i="6"/>
  <c r="L308" i="6" s="1"/>
  <c r="J309" i="6"/>
  <c r="G309" i="6"/>
  <c r="F309" i="6"/>
  <c r="C307" i="6"/>
  <c r="B307" i="6"/>
  <c r="E306" i="6"/>
  <c r="G306" i="6"/>
  <c r="D306" i="6"/>
  <c r="L300" i="6"/>
  <c r="L299" i="6"/>
  <c r="L296" i="6"/>
  <c r="L294" i="6"/>
  <c r="L293" i="6"/>
  <c r="L287" i="6"/>
  <c r="L286" i="6"/>
  <c r="L282" i="6"/>
  <c r="AW272" i="6"/>
  <c r="AE272" i="6"/>
  <c r="AD272" i="6"/>
  <c r="G271" i="6"/>
  <c r="E271" i="6"/>
  <c r="G270" i="6"/>
  <c r="E270" i="6"/>
  <c r="L267" i="6"/>
  <c r="L265" i="6" s="1"/>
  <c r="AT272" i="6" s="1"/>
  <c r="J267" i="6"/>
  <c r="G267" i="6"/>
  <c r="F267" i="6"/>
  <c r="E267" i="6"/>
  <c r="L266" i="6"/>
  <c r="J266" i="6"/>
  <c r="G266" i="6"/>
  <c r="F266" i="6"/>
  <c r="L263" i="6"/>
  <c r="L262" i="6" s="1"/>
  <c r="J263" i="6"/>
  <c r="G263" i="6"/>
  <c r="F263" i="6"/>
  <c r="C261" i="6"/>
  <c r="B261" i="6"/>
  <c r="E260" i="6"/>
  <c r="G260" i="6"/>
  <c r="D260" i="6"/>
  <c r="AW259" i="6"/>
  <c r="AE259" i="6"/>
  <c r="AD259" i="6"/>
  <c r="G258" i="6"/>
  <c r="E258" i="6"/>
  <c r="G257" i="6"/>
  <c r="E257" i="6"/>
  <c r="G254" i="6"/>
  <c r="F254" i="6"/>
  <c r="E254" i="6"/>
  <c r="D254" i="6"/>
  <c r="C254" i="6"/>
  <c r="B254" i="6"/>
  <c r="G253" i="6"/>
  <c r="F253" i="6"/>
  <c r="E253" i="6"/>
  <c r="D253" i="6"/>
  <c r="C253" i="6"/>
  <c r="B253" i="6"/>
  <c r="G252" i="6"/>
  <c r="F252" i="6"/>
  <c r="E252" i="6"/>
  <c r="D252" i="6"/>
  <c r="C252" i="6"/>
  <c r="B252" i="6"/>
  <c r="G251" i="6"/>
  <c r="F251" i="6"/>
  <c r="E251" i="6"/>
  <c r="D251" i="6"/>
  <c r="C251" i="6"/>
  <c r="B251" i="6"/>
  <c r="G250" i="6"/>
  <c r="F250" i="6"/>
  <c r="E250" i="6"/>
  <c r="D250" i="6"/>
  <c r="C250" i="6"/>
  <c r="B250" i="6"/>
  <c r="L249" i="6"/>
  <c r="J249" i="6"/>
  <c r="G249" i="6"/>
  <c r="F249" i="6"/>
  <c r="E249" i="6"/>
  <c r="L248" i="6"/>
  <c r="J248" i="6"/>
  <c r="G248" i="6"/>
  <c r="F248" i="6"/>
  <c r="L247" i="6"/>
  <c r="J247" i="6"/>
  <c r="G247" i="6"/>
  <c r="F247" i="6"/>
  <c r="E247" i="6"/>
  <c r="L246" i="6"/>
  <c r="I246" i="6"/>
  <c r="H246" i="6"/>
  <c r="J246" i="6" s="1"/>
  <c r="G246" i="6"/>
  <c r="F246" i="6"/>
  <c r="L243" i="6"/>
  <c r="L242" i="6" s="1"/>
  <c r="J243" i="6"/>
  <c r="G243" i="6"/>
  <c r="F243" i="6"/>
  <c r="C241" i="6"/>
  <c r="B241" i="6"/>
  <c r="E240" i="6"/>
  <c r="G240" i="6"/>
  <c r="D240" i="6"/>
  <c r="AW239" i="6"/>
  <c r="AE239" i="6"/>
  <c r="AD239" i="6"/>
  <c r="G238" i="6"/>
  <c r="E238" i="6"/>
  <c r="G237" i="6"/>
  <c r="E237" i="6"/>
  <c r="L234" i="6"/>
  <c r="L232" i="6" s="1"/>
  <c r="AT239" i="6" s="1"/>
  <c r="J234" i="6"/>
  <c r="G234" i="6"/>
  <c r="F234" i="6"/>
  <c r="E234" i="6"/>
  <c r="L233" i="6"/>
  <c r="J233" i="6"/>
  <c r="G233" i="6"/>
  <c r="F233" i="6"/>
  <c r="L230" i="6"/>
  <c r="L229" i="6" s="1"/>
  <c r="J230" i="6"/>
  <c r="G230" i="6"/>
  <c r="F230" i="6"/>
  <c r="C228" i="6"/>
  <c r="B228" i="6"/>
  <c r="E227" i="6"/>
  <c r="G227" i="6"/>
  <c r="D227" i="6"/>
  <c r="AW226" i="6"/>
  <c r="AE226" i="6"/>
  <c r="AD226" i="6"/>
  <c r="G225" i="6"/>
  <c r="E225" i="6"/>
  <c r="G224" i="6"/>
  <c r="E224" i="6"/>
  <c r="G221" i="6"/>
  <c r="F221" i="6"/>
  <c r="E221" i="6"/>
  <c r="D221" i="6"/>
  <c r="C221" i="6"/>
  <c r="B221" i="6"/>
  <c r="G220" i="6"/>
  <c r="F220" i="6"/>
  <c r="E220" i="6"/>
  <c r="D220" i="6"/>
  <c r="C220" i="6"/>
  <c r="B220" i="6"/>
  <c r="G219" i="6"/>
  <c r="F219" i="6"/>
  <c r="E219" i="6"/>
  <c r="D219" i="6"/>
  <c r="C219" i="6"/>
  <c r="B219" i="6"/>
  <c r="G218" i="6"/>
  <c r="F218" i="6"/>
  <c r="E218" i="6"/>
  <c r="D218" i="6"/>
  <c r="C218" i="6"/>
  <c r="B218" i="6"/>
  <c r="G217" i="6"/>
  <c r="F217" i="6"/>
  <c r="E217" i="6"/>
  <c r="D217" i="6"/>
  <c r="C217" i="6"/>
  <c r="B217" i="6"/>
  <c r="L216" i="6"/>
  <c r="J216" i="6"/>
  <c r="G216" i="6"/>
  <c r="F216" i="6"/>
  <c r="E216" i="6"/>
  <c r="L215" i="6"/>
  <c r="J215" i="6"/>
  <c r="G215" i="6"/>
  <c r="F215" i="6"/>
  <c r="L214" i="6"/>
  <c r="L212" i="6" s="1"/>
  <c r="J214" i="6"/>
  <c r="G214" i="6"/>
  <c r="F214" i="6"/>
  <c r="E214" i="6"/>
  <c r="L213" i="6"/>
  <c r="I213" i="6"/>
  <c r="H213" i="6"/>
  <c r="G213" i="6"/>
  <c r="F213" i="6"/>
  <c r="L210" i="6"/>
  <c r="L209" i="6" s="1"/>
  <c r="J210" i="6"/>
  <c r="G210" i="6"/>
  <c r="F210" i="6"/>
  <c r="C208" i="6"/>
  <c r="B208" i="6"/>
  <c r="E207" i="6"/>
  <c r="G207" i="6"/>
  <c r="D207" i="6"/>
  <c r="L201" i="6"/>
  <c r="L200" i="6"/>
  <c r="L197" i="6"/>
  <c r="L195" i="6"/>
  <c r="L194" i="6"/>
  <c r="L188" i="6"/>
  <c r="L187" i="6"/>
  <c r="L183" i="6"/>
  <c r="AW173" i="6"/>
  <c r="AE173" i="6"/>
  <c r="AD173" i="6"/>
  <c r="G172" i="6"/>
  <c r="E172" i="6"/>
  <c r="G171" i="6"/>
  <c r="E171" i="6"/>
  <c r="G168" i="6"/>
  <c r="F168" i="6"/>
  <c r="E168" i="6"/>
  <c r="D168" i="6"/>
  <c r="C168" i="6"/>
  <c r="B168" i="6"/>
  <c r="G167" i="6"/>
  <c r="F167" i="6"/>
  <c r="E167" i="6"/>
  <c r="D167" i="6"/>
  <c r="C167" i="6"/>
  <c r="B167" i="6"/>
  <c r="L166" i="6"/>
  <c r="L164" i="6" s="1"/>
  <c r="J166" i="6"/>
  <c r="G166" i="6"/>
  <c r="F166" i="6"/>
  <c r="E166" i="6"/>
  <c r="L165" i="6"/>
  <c r="I165" i="6"/>
  <c r="H165" i="6"/>
  <c r="G165" i="6"/>
  <c r="F165" i="6"/>
  <c r="L162" i="6"/>
  <c r="J162" i="6"/>
  <c r="G162" i="6"/>
  <c r="F162" i="6"/>
  <c r="L161" i="6"/>
  <c r="J161" i="6"/>
  <c r="G161" i="6"/>
  <c r="F161" i="6"/>
  <c r="L160" i="6"/>
  <c r="L159" i="6" s="1"/>
  <c r="J160" i="6"/>
  <c r="G160" i="6"/>
  <c r="F160" i="6"/>
  <c r="C158" i="6"/>
  <c r="B158" i="6"/>
  <c r="E157" i="6"/>
  <c r="G157" i="6"/>
  <c r="D157" i="6"/>
  <c r="AW156" i="6"/>
  <c r="AE156" i="6"/>
  <c r="AD156" i="6"/>
  <c r="G155" i="6"/>
  <c r="F155" i="6"/>
  <c r="E155" i="6"/>
  <c r="G154" i="6"/>
  <c r="E154" i="6"/>
  <c r="G151" i="6"/>
  <c r="F151" i="6"/>
  <c r="E151" i="6"/>
  <c r="D151" i="6"/>
  <c r="C151" i="6"/>
  <c r="B151" i="6"/>
  <c r="G150" i="6"/>
  <c r="F150" i="6"/>
  <c r="E150" i="6"/>
  <c r="D150" i="6"/>
  <c r="C150" i="6"/>
  <c r="B150" i="6"/>
  <c r="G149" i="6"/>
  <c r="F149" i="6"/>
  <c r="E149" i="6"/>
  <c r="D149" i="6"/>
  <c r="C149" i="6"/>
  <c r="B149" i="6"/>
  <c r="L148" i="6"/>
  <c r="J148" i="6"/>
  <c r="G148" i="6"/>
  <c r="F148" i="6"/>
  <c r="E148" i="6"/>
  <c r="L147" i="6"/>
  <c r="J147" i="6"/>
  <c r="G147" i="6"/>
  <c r="F147" i="6"/>
  <c r="L146" i="6"/>
  <c r="J146" i="6"/>
  <c r="G146" i="6"/>
  <c r="F146" i="6"/>
  <c r="E146" i="6"/>
  <c r="L145" i="6"/>
  <c r="J145" i="6"/>
  <c r="G145" i="6"/>
  <c r="F145" i="6"/>
  <c r="L144" i="6"/>
  <c r="J144" i="6"/>
  <c r="G144" i="6"/>
  <c r="F144" i="6"/>
  <c r="E144" i="6"/>
  <c r="L143" i="6"/>
  <c r="I143" i="6"/>
  <c r="H143" i="6"/>
  <c r="G143" i="6"/>
  <c r="F143" i="6"/>
  <c r="L142" i="6"/>
  <c r="J142" i="6"/>
  <c r="G142" i="6"/>
  <c r="F142" i="6"/>
  <c r="L141" i="6"/>
  <c r="J141" i="6"/>
  <c r="G141" i="6"/>
  <c r="F141" i="6"/>
  <c r="E141" i="6"/>
  <c r="L140" i="6"/>
  <c r="J140" i="6"/>
  <c r="G140" i="6"/>
  <c r="F140" i="6"/>
  <c r="L137" i="6"/>
  <c r="J137" i="6"/>
  <c r="G137" i="6"/>
  <c r="F137" i="6"/>
  <c r="L136" i="6"/>
  <c r="J136" i="6"/>
  <c r="G136" i="6"/>
  <c r="F136" i="6"/>
  <c r="L135" i="6"/>
  <c r="J135" i="6"/>
  <c r="G135" i="6"/>
  <c r="F135" i="6"/>
  <c r="L134" i="6"/>
  <c r="L133" i="6" s="1"/>
  <c r="J134" i="6"/>
  <c r="G134" i="6"/>
  <c r="F134" i="6"/>
  <c r="C132" i="6"/>
  <c r="C131" i="6"/>
  <c r="B131" i="6"/>
  <c r="E130" i="6"/>
  <c r="G130" i="6"/>
  <c r="D130" i="6"/>
  <c r="AW129" i="6"/>
  <c r="AE129" i="6"/>
  <c r="AD129" i="6"/>
  <c r="G128" i="6"/>
  <c r="E128" i="6"/>
  <c r="G127" i="6"/>
  <c r="E127" i="6"/>
  <c r="G124" i="6"/>
  <c r="F124" i="6"/>
  <c r="E124" i="6"/>
  <c r="D124" i="6"/>
  <c r="C124" i="6"/>
  <c r="B124" i="6"/>
  <c r="G123" i="6"/>
  <c r="F123" i="6"/>
  <c r="E123" i="6"/>
  <c r="D123" i="6"/>
  <c r="C123" i="6"/>
  <c r="B123" i="6"/>
  <c r="L122" i="6"/>
  <c r="L120" i="6" s="1"/>
  <c r="J122" i="6"/>
  <c r="G122" i="6"/>
  <c r="F122" i="6"/>
  <c r="E122" i="6"/>
  <c r="L121" i="6"/>
  <c r="I121" i="6"/>
  <c r="H121" i="6"/>
  <c r="G121" i="6"/>
  <c r="F121" i="6"/>
  <c r="L118" i="6"/>
  <c r="J118" i="6"/>
  <c r="G118" i="6"/>
  <c r="F118" i="6"/>
  <c r="L117" i="6"/>
  <c r="J117" i="6"/>
  <c r="G117" i="6"/>
  <c r="F117" i="6"/>
  <c r="L116" i="6"/>
  <c r="L115" i="6" s="1"/>
  <c r="J116" i="6"/>
  <c r="G116" i="6"/>
  <c r="F116" i="6"/>
  <c r="C114" i="6"/>
  <c r="B114" i="6"/>
  <c r="E113" i="6"/>
  <c r="G113" i="6"/>
  <c r="D113" i="6"/>
  <c r="AW112" i="6"/>
  <c r="AE112" i="6"/>
  <c r="AD112" i="6"/>
  <c r="G111" i="6"/>
  <c r="F111" i="6"/>
  <c r="E111" i="6"/>
  <c r="G110" i="6"/>
  <c r="E110" i="6"/>
  <c r="G107" i="6"/>
  <c r="F107" i="6"/>
  <c r="E107" i="6"/>
  <c r="D107" i="6"/>
  <c r="C107" i="6"/>
  <c r="B107" i="6"/>
  <c r="G106" i="6"/>
  <c r="F106" i="6"/>
  <c r="E106" i="6"/>
  <c r="D106" i="6"/>
  <c r="C106" i="6"/>
  <c r="B106" i="6"/>
  <c r="G105" i="6"/>
  <c r="F105" i="6"/>
  <c r="E105" i="6"/>
  <c r="D105" i="6"/>
  <c r="C105" i="6"/>
  <c r="B105" i="6"/>
  <c r="L104" i="6"/>
  <c r="J104" i="6"/>
  <c r="G104" i="6"/>
  <c r="F104" i="6"/>
  <c r="E104" i="6"/>
  <c r="L103" i="6"/>
  <c r="J103" i="6"/>
  <c r="G103" i="6"/>
  <c r="F103" i="6"/>
  <c r="L102" i="6"/>
  <c r="J102" i="6"/>
  <c r="G102" i="6"/>
  <c r="F102" i="6"/>
  <c r="E102" i="6"/>
  <c r="L101" i="6"/>
  <c r="J101" i="6"/>
  <c r="G101" i="6"/>
  <c r="F101" i="6"/>
  <c r="L100" i="6"/>
  <c r="J100" i="6"/>
  <c r="G100" i="6"/>
  <c r="F100" i="6"/>
  <c r="E100" i="6"/>
  <c r="L99" i="6"/>
  <c r="I99" i="6"/>
  <c r="H99" i="6"/>
  <c r="G99" i="6"/>
  <c r="F99" i="6"/>
  <c r="L98" i="6"/>
  <c r="J98" i="6"/>
  <c r="G98" i="6"/>
  <c r="F98" i="6"/>
  <c r="L97" i="6"/>
  <c r="J97" i="6"/>
  <c r="G97" i="6"/>
  <c r="F97" i="6"/>
  <c r="E97" i="6"/>
  <c r="L96" i="6"/>
  <c r="J96" i="6"/>
  <c r="G96" i="6"/>
  <c r="F96" i="6"/>
  <c r="L93" i="6"/>
  <c r="J93" i="6"/>
  <c r="G93" i="6"/>
  <c r="F93" i="6"/>
  <c r="L92" i="6"/>
  <c r="J92" i="6"/>
  <c r="G92" i="6"/>
  <c r="F92" i="6"/>
  <c r="L91" i="6"/>
  <c r="J91" i="6"/>
  <c r="G91" i="6"/>
  <c r="F91" i="6"/>
  <c r="L90" i="6"/>
  <c r="J90" i="6"/>
  <c r="G90" i="6"/>
  <c r="F90" i="6"/>
  <c r="C88" i="6"/>
  <c r="C87" i="6"/>
  <c r="B87" i="6"/>
  <c r="E86" i="6"/>
  <c r="G86" i="6"/>
  <c r="D86" i="6"/>
  <c r="AW85" i="6"/>
  <c r="AE85" i="6"/>
  <c r="AD85" i="6"/>
  <c r="G84" i="6"/>
  <c r="E84" i="6"/>
  <c r="G83" i="6"/>
  <c r="E83" i="6"/>
  <c r="G80" i="6"/>
  <c r="F80" i="6"/>
  <c r="E80" i="6"/>
  <c r="D80" i="6"/>
  <c r="C80" i="6"/>
  <c r="B80" i="6"/>
  <c r="G79" i="6"/>
  <c r="F79" i="6"/>
  <c r="E79" i="6"/>
  <c r="D79" i="6"/>
  <c r="C79" i="6"/>
  <c r="B79" i="6"/>
  <c r="L78" i="6"/>
  <c r="L76" i="6" s="1"/>
  <c r="AT85" i="6" s="1"/>
  <c r="J78" i="6"/>
  <c r="G78" i="6"/>
  <c r="F78" i="6"/>
  <c r="E78" i="6"/>
  <c r="L77" i="6"/>
  <c r="I77" i="6"/>
  <c r="J77" i="6" s="1"/>
  <c r="H77" i="6"/>
  <c r="G77" i="6"/>
  <c r="F77" i="6"/>
  <c r="L74" i="6"/>
  <c r="J74" i="6"/>
  <c r="G74" i="6"/>
  <c r="F74" i="6"/>
  <c r="L73" i="6"/>
  <c r="J73" i="6"/>
  <c r="G73" i="6"/>
  <c r="F73" i="6"/>
  <c r="L72" i="6"/>
  <c r="L71" i="6" s="1"/>
  <c r="J72" i="6"/>
  <c r="G72" i="6"/>
  <c r="F72" i="6"/>
  <c r="C70" i="6"/>
  <c r="B70" i="6"/>
  <c r="E69" i="6"/>
  <c r="G69" i="6"/>
  <c r="D69" i="6"/>
  <c r="AW68" i="6"/>
  <c r="AE68" i="6"/>
  <c r="AD68" i="6"/>
  <c r="G67" i="6"/>
  <c r="E67" i="6"/>
  <c r="G66" i="6"/>
  <c r="E66" i="6"/>
  <c r="G63" i="6"/>
  <c r="F63" i="6"/>
  <c r="E63" i="6"/>
  <c r="D63" i="6"/>
  <c r="C63" i="6"/>
  <c r="B63" i="6"/>
  <c r="G62" i="6"/>
  <c r="F62" i="6"/>
  <c r="E62" i="6"/>
  <c r="D62" i="6"/>
  <c r="C62" i="6"/>
  <c r="B62" i="6"/>
  <c r="G61" i="6"/>
  <c r="F61" i="6"/>
  <c r="E61" i="6"/>
  <c r="D61" i="6"/>
  <c r="C61" i="6"/>
  <c r="B61" i="6"/>
  <c r="L60" i="6"/>
  <c r="J60" i="6"/>
  <c r="G60" i="6"/>
  <c r="F60" i="6"/>
  <c r="E60" i="6"/>
  <c r="L59" i="6"/>
  <c r="J59" i="6"/>
  <c r="G59" i="6"/>
  <c r="F59" i="6"/>
  <c r="L58" i="6"/>
  <c r="J58" i="6"/>
  <c r="G58" i="6"/>
  <c r="F58" i="6"/>
  <c r="E58" i="6"/>
  <c r="L57" i="6"/>
  <c r="J57" i="6"/>
  <c r="G57" i="6"/>
  <c r="F57" i="6"/>
  <c r="L56" i="6"/>
  <c r="J56" i="6"/>
  <c r="G56" i="6"/>
  <c r="F56" i="6"/>
  <c r="E56" i="6"/>
  <c r="L55" i="6"/>
  <c r="I55" i="6"/>
  <c r="H55" i="6"/>
  <c r="G55" i="6"/>
  <c r="F55" i="6"/>
  <c r="L54" i="6"/>
  <c r="J54" i="6"/>
  <c r="G54" i="6"/>
  <c r="F54" i="6"/>
  <c r="L53" i="6"/>
  <c r="J53" i="6"/>
  <c r="G53" i="6"/>
  <c r="F53" i="6"/>
  <c r="E53" i="6"/>
  <c r="L52" i="6"/>
  <c r="J52" i="6"/>
  <c r="G52" i="6"/>
  <c r="F52" i="6"/>
  <c r="L49" i="6"/>
  <c r="J49" i="6"/>
  <c r="G49" i="6"/>
  <c r="F49" i="6"/>
  <c r="L48" i="6"/>
  <c r="J48" i="6"/>
  <c r="G48" i="6"/>
  <c r="F48" i="6"/>
  <c r="L47" i="6"/>
  <c r="J47" i="6"/>
  <c r="G47" i="6"/>
  <c r="F47" i="6"/>
  <c r="L46" i="6"/>
  <c r="J46" i="6"/>
  <c r="G46" i="6"/>
  <c r="F46" i="6"/>
  <c r="C44" i="6"/>
  <c r="C43" i="6"/>
  <c r="B43" i="6"/>
  <c r="E42" i="6"/>
  <c r="G42" i="6"/>
  <c r="D42" i="6"/>
  <c r="A23" i="6"/>
  <c r="A20" i="6"/>
  <c r="F16" i="6"/>
  <c r="F14" i="6"/>
  <c r="CO6" i="6"/>
  <c r="F6" i="6"/>
  <c r="CO4" i="6"/>
  <c r="F4" i="6"/>
  <c r="A1" i="6"/>
  <c r="L1038" i="6" l="1"/>
  <c r="AO1046" i="6" s="1"/>
  <c r="J1323" i="6"/>
  <c r="J1460" i="6"/>
  <c r="J1598" i="6"/>
  <c r="J143" i="6"/>
  <c r="L371" i="6"/>
  <c r="AW391" i="6" s="1"/>
  <c r="J374" i="6"/>
  <c r="J430" i="6"/>
  <c r="J434" i="6"/>
  <c r="J630" i="6"/>
  <c r="L648" i="6"/>
  <c r="J781" i="6"/>
  <c r="L1247" i="6"/>
  <c r="L1246" i="6" s="1"/>
  <c r="AO1258" i="6" s="1"/>
  <c r="J1303" i="6"/>
  <c r="AN1412" i="6"/>
  <c r="L1456" i="6"/>
  <c r="AO1466" i="6" s="1"/>
  <c r="L1459" i="6"/>
  <c r="AW1466" i="6" s="1"/>
  <c r="J99" i="6"/>
  <c r="J213" i="6"/>
  <c r="J375" i="6"/>
  <c r="J398" i="6"/>
  <c r="J488" i="6"/>
  <c r="L500" i="6"/>
  <c r="J507" i="6"/>
  <c r="J652" i="6"/>
  <c r="L701" i="6"/>
  <c r="J752" i="6"/>
  <c r="J759" i="6"/>
  <c r="I1193" i="6"/>
  <c r="J1322" i="6"/>
  <c r="I1412" i="6"/>
  <c r="J1551" i="6"/>
  <c r="I1601" i="6"/>
  <c r="K1646" i="6"/>
  <c r="I1646" i="6" s="1"/>
  <c r="L316" i="6"/>
  <c r="AW334" i="6" s="1"/>
  <c r="L481" i="6"/>
  <c r="J506" i="6"/>
  <c r="L695" i="6"/>
  <c r="L693" i="6" s="1"/>
  <c r="J615" i="6"/>
  <c r="L751" i="6"/>
  <c r="J784" i="6"/>
  <c r="J785" i="6"/>
  <c r="J845" i="6"/>
  <c r="L916" i="6"/>
  <c r="L986" i="6"/>
  <c r="L1079" i="6"/>
  <c r="L1077" i="6" s="1"/>
  <c r="L1019" i="6"/>
  <c r="L1105" i="6"/>
  <c r="AT1114" i="6" s="1"/>
  <c r="J1136" i="6"/>
  <c r="L1238" i="6"/>
  <c r="K1416" i="6"/>
  <c r="I1416" i="6" s="1"/>
  <c r="BB1416" i="6"/>
  <c r="L1437" i="6"/>
  <c r="L1748" i="6"/>
  <c r="L1740" i="6"/>
  <c r="J372" i="6"/>
  <c r="J432" i="6"/>
  <c r="L579" i="6"/>
  <c r="J782" i="6"/>
  <c r="J882" i="6"/>
  <c r="L878" i="6"/>
  <c r="AT895" i="6" s="1"/>
  <c r="L950" i="6"/>
  <c r="AT967" i="6" s="1"/>
  <c r="L1150" i="6"/>
  <c r="AT1159" i="6" s="1"/>
  <c r="L1156" i="6" s="1"/>
  <c r="L1165" i="6"/>
  <c r="L1212" i="6"/>
  <c r="J1305" i="6"/>
  <c r="L1557" i="6"/>
  <c r="AW1564" i="6" s="1"/>
  <c r="L1577" i="6" s="1"/>
  <c r="L1575" i="6" s="1"/>
  <c r="L1583" i="6"/>
  <c r="L1668" i="6"/>
  <c r="I1640" i="6"/>
  <c r="L1671" i="6"/>
  <c r="J165" i="6"/>
  <c r="L291" i="6"/>
  <c r="J318" i="6"/>
  <c r="J377" i="6"/>
  <c r="J411" i="6"/>
  <c r="J429" i="6"/>
  <c r="J433" i="6"/>
  <c r="L629" i="6"/>
  <c r="J674" i="6"/>
  <c r="J763" i="6"/>
  <c r="J783" i="6"/>
  <c r="L1120" i="6"/>
  <c r="L1119" i="6" s="1"/>
  <c r="AO1129" i="6" s="1"/>
  <c r="J1151" i="6"/>
  <c r="J1267" i="6"/>
  <c r="L1297" i="6"/>
  <c r="L1364" i="6"/>
  <c r="AT1374" i="6" s="1"/>
  <c r="L1529" i="6"/>
  <c r="I1637" i="6"/>
  <c r="L843" i="6"/>
  <c r="AO853" i="6" s="1"/>
  <c r="AT853" i="6"/>
  <c r="AT1564" i="6"/>
  <c r="L1573" i="6" s="1"/>
  <c r="L1549" i="6"/>
  <c r="L1560" i="6" s="1"/>
  <c r="AT1033" i="6"/>
  <c r="L1018" i="6"/>
  <c r="AO1033" i="6" s="1"/>
  <c r="L1600" i="6"/>
  <c r="L1610" i="6"/>
  <c r="AT173" i="6"/>
  <c r="L163" i="6"/>
  <c r="AO173" i="6" s="1"/>
  <c r="L344" i="6"/>
  <c r="AT417" i="6"/>
  <c r="L414" i="6" s="1"/>
  <c r="L409" i="6"/>
  <c r="L1005" i="6"/>
  <c r="AO1013" i="6" s="1"/>
  <c r="AT1013" i="6"/>
  <c r="L1010" i="6" s="1"/>
  <c r="AT638" i="6"/>
  <c r="L628" i="6"/>
  <c r="AO638" i="6" s="1"/>
  <c r="AT1129" i="6"/>
  <c r="L45" i="6"/>
  <c r="AR68" i="6" s="1"/>
  <c r="L872" i="6"/>
  <c r="AR895" i="6" s="1"/>
  <c r="AN1637" i="6"/>
  <c r="AW1637" i="6"/>
  <c r="L1738" i="6"/>
  <c r="L1736" i="6" s="1"/>
  <c r="L95" i="6"/>
  <c r="AT112" i="6" s="1"/>
  <c r="L423" i="6"/>
  <c r="L428" i="6"/>
  <c r="AW448" i="6" s="1"/>
  <c r="L599" i="6"/>
  <c r="AT608" i="6" s="1"/>
  <c r="L668" i="6"/>
  <c r="L678" i="6" s="1"/>
  <c r="L672" i="6"/>
  <c r="AO682" i="6" s="1"/>
  <c r="J737" i="6"/>
  <c r="J830" i="6"/>
  <c r="L1164" i="6"/>
  <c r="AO1174" i="6" s="1"/>
  <c r="J1304" i="6"/>
  <c r="K1404" i="6"/>
  <c r="I1404" i="6" s="1"/>
  <c r="K1406" i="6"/>
  <c r="I1406" i="6" s="1"/>
  <c r="BB1406" i="6"/>
  <c r="L1501" i="6"/>
  <c r="AW1510" i="6" s="1"/>
  <c r="AW1640" i="6"/>
  <c r="L1659" i="6"/>
  <c r="J1647" i="6"/>
  <c r="J1650" i="6"/>
  <c r="L1854" i="6"/>
  <c r="J55" i="6"/>
  <c r="L169" i="6"/>
  <c r="L311" i="6"/>
  <c r="L480" i="6"/>
  <c r="AO494" i="6" s="1"/>
  <c r="J489" i="6"/>
  <c r="AT494" i="6"/>
  <c r="L980" i="6"/>
  <c r="L978" i="6" s="1"/>
  <c r="J932" i="6"/>
  <c r="L1051" i="6"/>
  <c r="AO1066" i="6" s="1"/>
  <c r="L1104" i="6"/>
  <c r="AO1114" i="6" s="1"/>
  <c r="AR1174" i="6"/>
  <c r="L1264" i="6"/>
  <c r="L1263" i="6" s="1"/>
  <c r="L1271" i="6" s="1"/>
  <c r="L1296" i="6"/>
  <c r="AO1310" i="6" s="1"/>
  <c r="J1317" i="6"/>
  <c r="AN1404" i="6"/>
  <c r="L1495" i="6"/>
  <c r="AT1510" i="6" s="1"/>
  <c r="J1559" i="6"/>
  <c r="J1635" i="6"/>
  <c r="L1669" i="6"/>
  <c r="K1643" i="6"/>
  <c r="I1643" i="6" s="1"/>
  <c r="J121" i="6"/>
  <c r="L211" i="6"/>
  <c r="AO226" i="6" s="1"/>
  <c r="L231" i="6"/>
  <c r="AO239" i="6" s="1"/>
  <c r="L264" i="6"/>
  <c r="AO272" i="6" s="1"/>
  <c r="L192" i="6"/>
  <c r="L285" i="6"/>
  <c r="L283" i="6" s="1"/>
  <c r="J319" i="6"/>
  <c r="J322" i="6"/>
  <c r="J376" i="6"/>
  <c r="J431" i="6"/>
  <c r="J487" i="6"/>
  <c r="L522" i="6"/>
  <c r="AT532" i="6" s="1"/>
  <c r="L529" i="6" s="1"/>
  <c r="L614" i="6"/>
  <c r="L613" i="6" s="1"/>
  <c r="AO623" i="6" s="1"/>
  <c r="L736" i="6"/>
  <c r="L735" i="6" s="1"/>
  <c r="AO745" i="6" s="1"/>
  <c r="L758" i="6"/>
  <c r="AW769" i="6" s="1"/>
  <c r="J776" i="6"/>
  <c r="L901" i="6"/>
  <c r="AT910" i="6" s="1"/>
  <c r="L944" i="6"/>
  <c r="AR967" i="6" s="1"/>
  <c r="L964" i="6" s="1"/>
  <c r="AT1046" i="6"/>
  <c r="L1043" i="6" s="1"/>
  <c r="L1085" i="6"/>
  <c r="L1135" i="6"/>
  <c r="L1134" i="6" s="1"/>
  <c r="J1166" i="6"/>
  <c r="J1181" i="6"/>
  <c r="L1363" i="6"/>
  <c r="L1370" i="6" s="1"/>
  <c r="L1479" i="6"/>
  <c r="AW1488" i="6" s="1"/>
  <c r="L1612" i="6"/>
  <c r="L1670" i="6"/>
  <c r="L1661" i="6"/>
  <c r="L1657" i="6" s="1"/>
  <c r="J1644" i="6"/>
  <c r="L1749" i="6"/>
  <c r="L1750" i="6"/>
  <c r="L1770" i="6"/>
  <c r="L1860" i="6"/>
  <c r="L119" i="6"/>
  <c r="AT129" i="6"/>
  <c r="AR1290" i="6"/>
  <c r="AR1033" i="6"/>
  <c r="L1029" i="6"/>
  <c r="AR638" i="6"/>
  <c r="L634" i="6"/>
  <c r="AN1717" i="6"/>
  <c r="K1717" i="6"/>
  <c r="I1717" i="6" s="1"/>
  <c r="AW1717" i="6"/>
  <c r="AT334" i="6"/>
  <c r="L310" i="6"/>
  <c r="L352" i="6"/>
  <c r="L356" i="6" s="1"/>
  <c r="AT360" i="6"/>
  <c r="AR1488" i="6"/>
  <c r="L1767" i="6"/>
  <c r="L1790" i="6" s="1"/>
  <c r="AR665" i="6"/>
  <c r="L647" i="6"/>
  <c r="AO665" i="6" s="1"/>
  <c r="AT665" i="6"/>
  <c r="L780" i="6"/>
  <c r="AW790" i="6" s="1"/>
  <c r="L1179" i="6"/>
  <c r="L1185" i="6" s="1"/>
  <c r="AN1191" i="6"/>
  <c r="BB1191" i="6"/>
  <c r="K1191" i="6"/>
  <c r="I1191" i="6" s="1"/>
  <c r="AR1310" i="6"/>
  <c r="AR1358" i="6"/>
  <c r="AO1374" i="6"/>
  <c r="AR1388" i="6"/>
  <c r="L828" i="6"/>
  <c r="AT838" i="6"/>
  <c r="AR85" i="6"/>
  <c r="L82" i="6" s="1"/>
  <c r="AR334" i="6"/>
  <c r="AO417" i="6"/>
  <c r="AR560" i="6"/>
  <c r="AR868" i="6"/>
  <c r="AR1129" i="6"/>
  <c r="L1126" i="6" s="1"/>
  <c r="AR494" i="6"/>
  <c r="AT790" i="6"/>
  <c r="L787" i="6" s="1"/>
  <c r="L774" i="6"/>
  <c r="AO790" i="6" s="1"/>
  <c r="AT1144" i="6"/>
  <c r="L1141" i="6" s="1"/>
  <c r="AN1695" i="6"/>
  <c r="K1695" i="6"/>
  <c r="I1695" i="6" s="1"/>
  <c r="AW1695" i="6"/>
  <c r="AX1695" i="6"/>
  <c r="AR156" i="6"/>
  <c r="AR448" i="6"/>
  <c r="AT448" i="6"/>
  <c r="L422" i="6"/>
  <c r="AO448" i="6" s="1"/>
  <c r="AR474" i="6"/>
  <c r="AT730" i="6"/>
  <c r="L720" i="6"/>
  <c r="L949" i="6"/>
  <c r="AO967" i="6" s="1"/>
  <c r="AT1466" i="6"/>
  <c r="L1776" i="6"/>
  <c r="AT623" i="6"/>
  <c r="L620" i="6" s="1"/>
  <c r="AN1715" i="6"/>
  <c r="K1715" i="6"/>
  <c r="I1715" i="6" s="1"/>
  <c r="AW1715" i="6"/>
  <c r="AX1715" i="6"/>
  <c r="L139" i="6"/>
  <c r="AR391" i="6"/>
  <c r="L900" i="6"/>
  <c r="L906" i="6" s="1"/>
  <c r="L1316" i="6"/>
  <c r="AN1731" i="6"/>
  <c r="K1731" i="6"/>
  <c r="I1731" i="6" s="1"/>
  <c r="AW1731" i="6"/>
  <c r="AX1731" i="6"/>
  <c r="AR259" i="6"/>
  <c r="AR1402" i="6"/>
  <c r="L1399" i="6" s="1"/>
  <c r="AN1652" i="6"/>
  <c r="K1652" i="6"/>
  <c r="I1652" i="6" s="1"/>
  <c r="AT391" i="6"/>
  <c r="L365" i="6"/>
  <c r="AO391" i="6" s="1"/>
  <c r="AR360" i="6"/>
  <c r="L357" i="6" s="1"/>
  <c r="L268" i="6"/>
  <c r="AR272" i="6"/>
  <c r="L269" i="6" s="1"/>
  <c r="BB1414" i="6"/>
  <c r="K1414" i="6"/>
  <c r="I1414" i="6" s="1"/>
  <c r="L850" i="6"/>
  <c r="AR910" i="6"/>
  <c r="L89" i="6"/>
  <c r="AR129" i="6"/>
  <c r="J373" i="6"/>
  <c r="AT560" i="6"/>
  <c r="L551" i="6"/>
  <c r="L1231" i="6"/>
  <c r="AX1717" i="6"/>
  <c r="AT925" i="6"/>
  <c r="L915" i="6"/>
  <c r="L499" i="6"/>
  <c r="AT516" i="6"/>
  <c r="AR1066" i="6"/>
  <c r="L1063" i="6" s="1"/>
  <c r="AN1697" i="6"/>
  <c r="K1697" i="6"/>
  <c r="I1697" i="6" s="1"/>
  <c r="AW1697" i="6"/>
  <c r="AX1697" i="6"/>
  <c r="AT1275" i="6"/>
  <c r="L1272" i="6" s="1"/>
  <c r="L51" i="6"/>
  <c r="AT1310" i="6"/>
  <c r="L1349" i="6"/>
  <c r="AO1358" i="6" s="1"/>
  <c r="AT1358" i="6"/>
  <c r="AN1649" i="6"/>
  <c r="K1649" i="6"/>
  <c r="I1649" i="6" s="1"/>
  <c r="AN1699" i="6"/>
  <c r="K1699" i="6"/>
  <c r="I1699" i="6" s="1"/>
  <c r="AW1699" i="6"/>
  <c r="L75" i="6"/>
  <c r="AR173" i="6"/>
  <c r="L170" i="6" s="1"/>
  <c r="AR226" i="6"/>
  <c r="L537" i="6"/>
  <c r="L542" i="6" s="1"/>
  <c r="AT546" i="6"/>
  <c r="AT226" i="6"/>
  <c r="AT474" i="6"/>
  <c r="L466" i="6"/>
  <c r="AO474" i="6" s="1"/>
  <c r="J600" i="6"/>
  <c r="L750" i="6"/>
  <c r="AO769" i="6" s="1"/>
  <c r="AT769" i="6"/>
  <c r="L1009" i="6"/>
  <c r="AN1713" i="6"/>
  <c r="K1713" i="6"/>
  <c r="I1713" i="6" s="1"/>
  <c r="AW1713" i="6"/>
  <c r="AX1713" i="6"/>
  <c r="L453" i="6"/>
  <c r="L457" i="6" s="1"/>
  <c r="AT461" i="6"/>
  <c r="AR1189" i="6"/>
  <c r="L1186" i="6" s="1"/>
  <c r="L1656" i="6"/>
  <c r="AW1643" i="6"/>
  <c r="L1665" i="6" s="1"/>
  <c r="L1663" i="6" s="1"/>
  <c r="AN1691" i="6"/>
  <c r="K1691" i="6"/>
  <c r="I1691" i="6" s="1"/>
  <c r="AW1691" i="6"/>
  <c r="AN1709" i="6"/>
  <c r="K1709" i="6"/>
  <c r="I1709" i="6" s="1"/>
  <c r="AW1709" i="6"/>
  <c r="AN1727" i="6"/>
  <c r="K1727" i="6"/>
  <c r="I1727" i="6" s="1"/>
  <c r="AW1727" i="6"/>
  <c r="L849" i="6"/>
  <c r="BB1418" i="6"/>
  <c r="AN1418" i="6"/>
  <c r="L486" i="6"/>
  <c r="AW494" i="6" s="1"/>
  <c r="AR516" i="6"/>
  <c r="L598" i="6"/>
  <c r="L604" i="6" s="1"/>
  <c r="K1418" i="6"/>
  <c r="I1418" i="6" s="1"/>
  <c r="BB1193" i="6"/>
  <c r="AN1193" i="6"/>
  <c r="L1302" i="6"/>
  <c r="AN1689" i="6"/>
  <c r="K1689" i="6"/>
  <c r="I1689" i="6" s="1"/>
  <c r="AW1689" i="6"/>
  <c r="AN1707" i="6"/>
  <c r="K1707" i="6"/>
  <c r="I1707" i="6" s="1"/>
  <c r="AW1707" i="6"/>
  <c r="AN1725" i="6"/>
  <c r="K1725" i="6"/>
  <c r="I1725" i="6" s="1"/>
  <c r="AW1725" i="6"/>
  <c r="AR239" i="6"/>
  <c r="L236" i="6" s="1"/>
  <c r="AR461" i="6"/>
  <c r="L458" i="6" s="1"/>
  <c r="AR925" i="6"/>
  <c r="L922" i="6" s="1"/>
  <c r="AT1174" i="6"/>
  <c r="L1171" i="6" s="1"/>
  <c r="AO1601" i="6"/>
  <c r="L1608" i="6" s="1"/>
  <c r="AN1601" i="6"/>
  <c r="AN1687" i="6"/>
  <c r="K1687" i="6"/>
  <c r="I1687" i="6" s="1"/>
  <c r="AW1687" i="6"/>
  <c r="AN1705" i="6"/>
  <c r="K1705" i="6"/>
  <c r="I1705" i="6" s="1"/>
  <c r="AW1705" i="6"/>
  <c r="AN1723" i="6"/>
  <c r="K1723" i="6"/>
  <c r="I1723" i="6" s="1"/>
  <c r="AW1723" i="6"/>
  <c r="AR546" i="6"/>
  <c r="J860" i="6"/>
  <c r="L1206" i="6"/>
  <c r="L1204" i="6" s="1"/>
  <c r="L1341" i="6"/>
  <c r="L1379" i="6"/>
  <c r="AN1410" i="6"/>
  <c r="K1410" i="6"/>
  <c r="I1410" i="6" s="1"/>
  <c r="L1463" i="6"/>
  <c r="AR1510" i="6"/>
  <c r="L1507" i="6" s="1"/>
  <c r="L1617" i="6"/>
  <c r="L245" i="6"/>
  <c r="L931" i="6"/>
  <c r="L1281" i="6"/>
  <c r="AX1689" i="6"/>
  <c r="AN1703" i="6"/>
  <c r="K1703" i="6"/>
  <c r="I1703" i="6" s="1"/>
  <c r="AW1703" i="6"/>
  <c r="AX1707" i="6"/>
  <c r="AN1721" i="6"/>
  <c r="K1721" i="6"/>
  <c r="I1721" i="6" s="1"/>
  <c r="AW1721" i="6"/>
  <c r="AX1725" i="6"/>
  <c r="AR404" i="6"/>
  <c r="L401" i="6" s="1"/>
  <c r="AR608" i="6"/>
  <c r="I1408" i="6"/>
  <c r="L186" i="6"/>
  <c r="L184" i="6" s="1"/>
  <c r="AR769" i="6"/>
  <c r="AR838" i="6"/>
  <c r="L1494" i="6"/>
  <c r="AN1693" i="6"/>
  <c r="K1693" i="6"/>
  <c r="I1693" i="6" s="1"/>
  <c r="AW1693" i="6"/>
  <c r="AN1711" i="6"/>
  <c r="K1711" i="6"/>
  <c r="I1711" i="6" s="1"/>
  <c r="AW1711" i="6"/>
  <c r="AN1729" i="6"/>
  <c r="K1729" i="6"/>
  <c r="I1729" i="6" s="1"/>
  <c r="AW1729" i="6"/>
  <c r="L235" i="6"/>
  <c r="L339" i="6"/>
  <c r="L1149" i="6"/>
  <c r="L1321" i="6"/>
  <c r="AW1332" i="6" s="1"/>
  <c r="AR1345" i="6"/>
  <c r="L1342" i="6" s="1"/>
  <c r="L1393" i="6"/>
  <c r="AO1402" i="6" s="1"/>
  <c r="BB1412" i="6"/>
  <c r="L1473" i="6"/>
  <c r="AR1564" i="6"/>
  <c r="L1747" i="6"/>
  <c r="AR1114" i="6"/>
  <c r="L396" i="6"/>
  <c r="L400" i="6" s="1"/>
  <c r="AR730" i="6"/>
  <c r="L859" i="6"/>
  <c r="L1110" i="6"/>
  <c r="AR1374" i="6"/>
  <c r="L1371" i="6" s="1"/>
  <c r="AN1646" i="6"/>
  <c r="AX1687" i="6"/>
  <c r="AN1701" i="6"/>
  <c r="K1701" i="6"/>
  <c r="I1701" i="6" s="1"/>
  <c r="AW1701" i="6"/>
  <c r="AX1705" i="6"/>
  <c r="AN1719" i="6"/>
  <c r="K1719" i="6"/>
  <c r="I1719" i="6" s="1"/>
  <c r="AW1719" i="6"/>
  <c r="AX1723" i="6"/>
  <c r="BB1408" i="6"/>
  <c r="AN1640" i="6"/>
  <c r="L413" i="6"/>
  <c r="AT1388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1" i="3"/>
  <c r="Y1" i="3"/>
  <c r="CV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A3" i="3"/>
  <c r="DB3" i="3"/>
  <c r="DC3" i="3"/>
  <c r="A4" i="3"/>
  <c r="Y4" i="3"/>
  <c r="CY4" i="3"/>
  <c r="CZ4" i="3"/>
  <c r="DA4" i="3"/>
  <c r="DB4" i="3"/>
  <c r="DC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A10" i="3"/>
  <c r="DB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U14" i="3"/>
  <c r="CV14" i="3"/>
  <c r="CX14" i="3"/>
  <c r="CY14" i="3"/>
  <c r="CZ14" i="3"/>
  <c r="DA14" i="3"/>
  <c r="DB14" i="3"/>
  <c r="DC14" i="3"/>
  <c r="A15" i="3"/>
  <c r="Y15" i="3"/>
  <c r="CU15" i="3"/>
  <c r="CV15" i="3"/>
  <c r="CX15" i="3"/>
  <c r="CY15" i="3"/>
  <c r="CZ15" i="3"/>
  <c r="DB15" i="3" s="1"/>
  <c r="DA15" i="3"/>
  <c r="DC15" i="3"/>
  <c r="A16" i="3"/>
  <c r="Y16" i="3"/>
  <c r="CU16" i="3"/>
  <c r="CV16" i="3"/>
  <c r="CX16" i="3"/>
  <c r="DG16" i="3" s="1"/>
  <c r="CY16" i="3"/>
  <c r="CZ16" i="3"/>
  <c r="DA16" i="3"/>
  <c r="DB16" i="3"/>
  <c r="DC16" i="3"/>
  <c r="DF16" i="3"/>
  <c r="A17" i="3"/>
  <c r="Y17" i="3"/>
  <c r="CX17" i="3"/>
  <c r="DF17" i="3" s="1"/>
  <c r="CY17" i="3"/>
  <c r="CZ17" i="3"/>
  <c r="DA17" i="3"/>
  <c r="DB17" i="3"/>
  <c r="DC17" i="3"/>
  <c r="DG17" i="3"/>
  <c r="DH17" i="3"/>
  <c r="DI17" i="3"/>
  <c r="DJ17" i="3" s="1"/>
  <c r="A18" i="3"/>
  <c r="Y18" i="3"/>
  <c r="CW18" i="3" s="1"/>
  <c r="CX18" i="3"/>
  <c r="DF18" i="3" s="1"/>
  <c r="CY18" i="3"/>
  <c r="CZ18" i="3"/>
  <c r="DA18" i="3"/>
  <c r="DB18" i="3"/>
  <c r="DC18" i="3"/>
  <c r="DG18" i="3"/>
  <c r="DJ18" i="3" s="1"/>
  <c r="DH18" i="3"/>
  <c r="DI18" i="3"/>
  <c r="A19" i="3"/>
  <c r="Y19" i="3"/>
  <c r="CX19" i="3"/>
  <c r="CY19" i="3"/>
  <c r="CZ19" i="3"/>
  <c r="DB19" i="3" s="1"/>
  <c r="DA19" i="3"/>
  <c r="DC19" i="3"/>
  <c r="A20" i="3"/>
  <c r="Y20" i="3"/>
  <c r="CX20" i="3" s="1"/>
  <c r="CY20" i="3"/>
  <c r="CZ20" i="3"/>
  <c r="DA20" i="3"/>
  <c r="DB20" i="3"/>
  <c r="DC20" i="3"/>
  <c r="DF20" i="3"/>
  <c r="DJ20" i="3" s="1"/>
  <c r="DG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A33" i="3"/>
  <c r="DB33" i="3"/>
  <c r="DC33" i="3"/>
  <c r="A34" i="3"/>
  <c r="Y34" i="3"/>
  <c r="CU34" i="3"/>
  <c r="CY34" i="3"/>
  <c r="CZ34" i="3"/>
  <c r="DA34" i="3"/>
  <c r="DB34" i="3"/>
  <c r="DC34" i="3"/>
  <c r="A35" i="3"/>
  <c r="Y35" i="3"/>
  <c r="CU35" i="3"/>
  <c r="CV35" i="3"/>
  <c r="CX35" i="3"/>
  <c r="DF35" i="3" s="1"/>
  <c r="CY35" i="3"/>
  <c r="CZ35" i="3"/>
  <c r="DA35" i="3"/>
  <c r="DB35" i="3"/>
  <c r="DC35" i="3"/>
  <c r="DG35" i="3"/>
  <c r="DH35" i="3"/>
  <c r="DI35" i="3"/>
  <c r="DJ35" i="3"/>
  <c r="A36" i="3"/>
  <c r="Y36" i="3"/>
  <c r="CU36" i="3"/>
  <c r="CV36" i="3"/>
  <c r="CX36" i="3"/>
  <c r="CY36" i="3"/>
  <c r="CZ36" i="3"/>
  <c r="DA36" i="3"/>
  <c r="DB36" i="3"/>
  <c r="DC36" i="3"/>
  <c r="DF36" i="3"/>
  <c r="DG36" i="3"/>
  <c r="DH36" i="3"/>
  <c r="DI36" i="3"/>
  <c r="DJ36" i="3"/>
  <c r="A37" i="3"/>
  <c r="Y37" i="3"/>
  <c r="CX37" i="3"/>
  <c r="CY37" i="3"/>
  <c r="CZ37" i="3"/>
  <c r="DA37" i="3"/>
  <c r="DB37" i="3"/>
  <c r="DC37" i="3"/>
  <c r="A38" i="3"/>
  <c r="Y38" i="3"/>
  <c r="CW38" i="3"/>
  <c r="CX38" i="3"/>
  <c r="DF38" i="3" s="1"/>
  <c r="CY38" i="3"/>
  <c r="CZ38" i="3"/>
  <c r="DA38" i="3"/>
  <c r="DB38" i="3"/>
  <c r="DC38" i="3"/>
  <c r="A39" i="3"/>
  <c r="Y39" i="3"/>
  <c r="CX39" i="3" s="1"/>
  <c r="CY39" i="3"/>
  <c r="CZ39" i="3"/>
  <c r="DB39" i="3" s="1"/>
  <c r="DA39" i="3"/>
  <c r="DC39" i="3"/>
  <c r="A40" i="3"/>
  <c r="Y40" i="3"/>
  <c r="CX40" i="3"/>
  <c r="DF40" i="3" s="1"/>
  <c r="DJ40" i="3" s="1"/>
  <c r="CY40" i="3"/>
  <c r="CZ40" i="3"/>
  <c r="DA40" i="3"/>
  <c r="DB40" i="3"/>
  <c r="DC40" i="3"/>
  <c r="DG40" i="3"/>
  <c r="DH40" i="3"/>
  <c r="DI40" i="3"/>
  <c r="A41" i="3"/>
  <c r="Y41" i="3"/>
  <c r="CY41" i="3"/>
  <c r="CZ41" i="3"/>
  <c r="DA41" i="3"/>
  <c r="DB41" i="3"/>
  <c r="DC41" i="3"/>
  <c r="A42" i="3"/>
  <c r="Y42" i="3"/>
  <c r="CV42" i="3"/>
  <c r="CY42" i="3"/>
  <c r="CZ42" i="3"/>
  <c r="DB42" i="3" s="1"/>
  <c r="DA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U54" i="3"/>
  <c r="CY54" i="3"/>
  <c r="CZ54" i="3"/>
  <c r="DA54" i="3"/>
  <c r="DB54" i="3"/>
  <c r="DC54" i="3"/>
  <c r="A55" i="3"/>
  <c r="Y55" i="3"/>
  <c r="CU55" i="3"/>
  <c r="CY55" i="3"/>
  <c r="CZ55" i="3"/>
  <c r="DA55" i="3"/>
  <c r="DB55" i="3"/>
  <c r="DC55" i="3"/>
  <c r="A56" i="3"/>
  <c r="Y56" i="3"/>
  <c r="CU56" i="3"/>
  <c r="CV56" i="3"/>
  <c r="CX56" i="3"/>
  <c r="CY56" i="3"/>
  <c r="CZ56" i="3"/>
  <c r="DA56" i="3"/>
  <c r="DB56" i="3"/>
  <c r="DC56" i="3"/>
  <c r="A57" i="3"/>
  <c r="Y57" i="3"/>
  <c r="CX57" i="3" s="1"/>
  <c r="CY57" i="3"/>
  <c r="CZ57" i="3"/>
  <c r="DA57" i="3"/>
  <c r="DB57" i="3"/>
  <c r="DC57" i="3"/>
  <c r="DF57" i="3"/>
  <c r="DG57" i="3"/>
  <c r="DH57" i="3"/>
  <c r="DI57" i="3"/>
  <c r="DJ57" i="3" s="1"/>
  <c r="A58" i="3"/>
  <c r="Y58" i="3"/>
  <c r="CW58" i="3" s="1"/>
  <c r="CY58" i="3"/>
  <c r="CZ58" i="3"/>
  <c r="DB58" i="3" s="1"/>
  <c r="DA58" i="3"/>
  <c r="DC58" i="3"/>
  <c r="A59" i="3"/>
  <c r="Y59" i="3"/>
  <c r="CX59" i="3"/>
  <c r="CY59" i="3"/>
  <c r="CZ59" i="3"/>
  <c r="DA59" i="3"/>
  <c r="DB59" i="3"/>
  <c r="DC59" i="3"/>
  <c r="DG59" i="3"/>
  <c r="DH59" i="3"/>
  <c r="A60" i="3"/>
  <c r="Y60" i="3"/>
  <c r="CX60" i="3" s="1"/>
  <c r="CY60" i="3"/>
  <c r="CZ60" i="3"/>
  <c r="DB60" i="3" s="1"/>
  <c r="DA60" i="3"/>
  <c r="DC60" i="3"/>
  <c r="A61" i="3"/>
  <c r="Y61" i="3"/>
  <c r="CV61" i="3" s="1"/>
  <c r="CU61" i="3"/>
  <c r="CX61" i="3"/>
  <c r="DI61" i="3" s="1"/>
  <c r="DJ61" i="3" s="1"/>
  <c r="CY61" i="3"/>
  <c r="CZ61" i="3"/>
  <c r="DA61" i="3"/>
  <c r="DB61" i="3"/>
  <c r="DC61" i="3"/>
  <c r="DF61" i="3"/>
  <c r="DG61" i="3"/>
  <c r="DH61" i="3"/>
  <c r="A62" i="3"/>
  <c r="Y62" i="3"/>
  <c r="CX62" i="3" s="1"/>
  <c r="CY62" i="3"/>
  <c r="CZ62" i="3"/>
  <c r="DB62" i="3" s="1"/>
  <c r="DA62" i="3"/>
  <c r="DC62" i="3"/>
  <c r="A63" i="3"/>
  <c r="Y63" i="3"/>
  <c r="CX63" i="3" s="1"/>
  <c r="DH63" i="3" s="1"/>
  <c r="CY63" i="3"/>
  <c r="CZ63" i="3"/>
  <c r="DB63" i="3" s="1"/>
  <c r="DA63" i="3"/>
  <c r="DC63" i="3"/>
  <c r="DF63" i="3"/>
  <c r="DG63" i="3"/>
  <c r="DJ63" i="3" s="1"/>
  <c r="DI63" i="3"/>
  <c r="A64" i="3"/>
  <c r="Y64" i="3"/>
  <c r="CW64" i="3"/>
  <c r="CX64" i="3"/>
  <c r="CY64" i="3"/>
  <c r="CZ64" i="3"/>
  <c r="DB64" i="3" s="1"/>
  <c r="DA64" i="3"/>
  <c r="DC64" i="3"/>
  <c r="A65" i="3"/>
  <c r="Y65" i="3"/>
  <c r="CU65" i="3"/>
  <c r="CV65" i="3"/>
  <c r="CX65" i="3"/>
  <c r="DG65" i="3" s="1"/>
  <c r="CY65" i="3"/>
  <c r="CZ65" i="3"/>
  <c r="DB65" i="3" s="1"/>
  <c r="DA65" i="3"/>
  <c r="DC65" i="3"/>
  <c r="DF65" i="3"/>
  <c r="A66" i="3"/>
  <c r="Y66" i="3"/>
  <c r="CX66" i="3"/>
  <c r="DF66" i="3" s="1"/>
  <c r="CY66" i="3"/>
  <c r="CZ66" i="3"/>
  <c r="DA66" i="3"/>
  <c r="DB66" i="3"/>
  <c r="DC66" i="3"/>
  <c r="A67" i="3"/>
  <c r="Y67" i="3"/>
  <c r="CW67" i="3"/>
  <c r="CX67" i="3"/>
  <c r="DF67" i="3" s="1"/>
  <c r="CY67" i="3"/>
  <c r="CZ67" i="3"/>
  <c r="DA67" i="3"/>
  <c r="DB67" i="3"/>
  <c r="DC67" i="3"/>
  <c r="DG67" i="3"/>
  <c r="DJ67" i="3" s="1"/>
  <c r="DH67" i="3"/>
  <c r="DI67" i="3"/>
  <c r="A68" i="3"/>
  <c r="Y68" i="3"/>
  <c r="CV68" i="3" s="1"/>
  <c r="CU68" i="3"/>
  <c r="CX68" i="3"/>
  <c r="DG68" i="3" s="1"/>
  <c r="CY68" i="3"/>
  <c r="CZ68" i="3"/>
  <c r="DA68" i="3"/>
  <c r="DB68" i="3"/>
  <c r="DC68" i="3"/>
  <c r="DH68" i="3"/>
  <c r="A69" i="3"/>
  <c r="Y69" i="3"/>
  <c r="CX69" i="3" s="1"/>
  <c r="CY69" i="3"/>
  <c r="CZ69" i="3"/>
  <c r="DA69" i="3"/>
  <c r="DB69" i="3"/>
  <c r="DC69" i="3"/>
  <c r="A70" i="3"/>
  <c r="Y70" i="3"/>
  <c r="CX70" i="3" s="1"/>
  <c r="CW70" i="3"/>
  <c r="CY70" i="3"/>
  <c r="CZ70" i="3"/>
  <c r="DA70" i="3"/>
  <c r="DB70" i="3"/>
  <c r="DC70" i="3"/>
  <c r="DF70" i="3"/>
  <c r="DG70" i="3"/>
  <c r="DH70" i="3"/>
  <c r="DI70" i="3"/>
  <c r="A71" i="3"/>
  <c r="Y71" i="3"/>
  <c r="CW71" i="3" s="1"/>
  <c r="CY71" i="3"/>
  <c r="CZ71" i="3"/>
  <c r="DB71" i="3" s="1"/>
  <c r="DA71" i="3"/>
  <c r="DC71" i="3"/>
  <c r="A72" i="3"/>
  <c r="Y72" i="3"/>
  <c r="CU72" i="3"/>
  <c r="CY72" i="3"/>
  <c r="CZ72" i="3"/>
  <c r="DA72" i="3"/>
  <c r="DB72" i="3"/>
  <c r="DC72" i="3"/>
  <c r="A73" i="3"/>
  <c r="Y73" i="3"/>
  <c r="CX73" i="3" s="1"/>
  <c r="CY73" i="3"/>
  <c r="CZ73" i="3"/>
  <c r="DB73" i="3" s="1"/>
  <c r="DA73" i="3"/>
  <c r="DC73" i="3"/>
  <c r="A74" i="3"/>
  <c r="Y74" i="3"/>
  <c r="CW74" i="3"/>
  <c r="CX74" i="3"/>
  <c r="DH74" i="3" s="1"/>
  <c r="CY74" i="3"/>
  <c r="CZ74" i="3"/>
  <c r="DA74" i="3"/>
  <c r="DB74" i="3"/>
  <c r="DC74" i="3"/>
  <c r="DF74" i="3"/>
  <c r="DG74" i="3"/>
  <c r="DJ74" i="3" s="1"/>
  <c r="A75" i="3"/>
  <c r="Y75" i="3"/>
  <c r="CU75" i="3"/>
  <c r="CV75" i="3"/>
  <c r="CX75" i="3"/>
  <c r="CY75" i="3"/>
  <c r="CZ75" i="3"/>
  <c r="DB75" i="3" s="1"/>
  <c r="DA75" i="3"/>
  <c r="DC75" i="3"/>
  <c r="DF75" i="3"/>
  <c r="DG75" i="3"/>
  <c r="DH75" i="3"/>
  <c r="DI75" i="3"/>
  <c r="DJ75" i="3" s="1"/>
  <c r="A76" i="3"/>
  <c r="Y76" i="3"/>
  <c r="CX76" i="3"/>
  <c r="DF76" i="3" s="1"/>
  <c r="CY76" i="3"/>
  <c r="CZ76" i="3"/>
  <c r="DA76" i="3"/>
  <c r="DB76" i="3"/>
  <c r="DC76" i="3"/>
  <c r="DG76" i="3"/>
  <c r="DH76" i="3"/>
  <c r="DI76" i="3"/>
  <c r="DJ76" i="3" s="1"/>
  <c r="A77" i="3"/>
  <c r="Y77" i="3"/>
  <c r="CW77" i="3"/>
  <c r="CX77" i="3"/>
  <c r="CY77" i="3"/>
  <c r="CZ77" i="3"/>
  <c r="DA77" i="3"/>
  <c r="DB77" i="3"/>
  <c r="DC77" i="3"/>
  <c r="DH77" i="3"/>
  <c r="DI77" i="3"/>
  <c r="A78" i="3"/>
  <c r="Y78" i="3"/>
  <c r="CW78" i="3"/>
  <c r="CX78" i="3"/>
  <c r="DF78" i="3" s="1"/>
  <c r="CY78" i="3"/>
  <c r="CZ78" i="3"/>
  <c r="DA78" i="3"/>
  <c r="DB78" i="3"/>
  <c r="DC78" i="3"/>
  <c r="A79" i="3"/>
  <c r="Y79" i="3"/>
  <c r="CX79" i="3"/>
  <c r="CY79" i="3"/>
  <c r="CZ79" i="3"/>
  <c r="DB79" i="3" s="1"/>
  <c r="DA79" i="3"/>
  <c r="DC79" i="3"/>
  <c r="DF79" i="3"/>
  <c r="DJ79" i="3" s="1"/>
  <c r="DH79" i="3"/>
  <c r="A80" i="3"/>
  <c r="Y80" i="3"/>
  <c r="CX80" i="3"/>
  <c r="DF80" i="3" s="1"/>
  <c r="DJ80" i="3" s="1"/>
  <c r="CY80" i="3"/>
  <c r="CZ80" i="3"/>
  <c r="DA80" i="3"/>
  <c r="DB80" i="3"/>
  <c r="DC80" i="3"/>
  <c r="DG80" i="3"/>
  <c r="DI80" i="3"/>
  <c r="A81" i="3"/>
  <c r="Y81" i="3"/>
  <c r="CX81" i="3"/>
  <c r="CY81" i="3"/>
  <c r="CZ81" i="3"/>
  <c r="DB81" i="3" s="1"/>
  <c r="DA81" i="3"/>
  <c r="DC81" i="3"/>
  <c r="A82" i="3"/>
  <c r="Y82" i="3"/>
  <c r="CX82" i="3" s="1"/>
  <c r="CY82" i="3"/>
  <c r="CZ82" i="3"/>
  <c r="DA82" i="3"/>
  <c r="DB82" i="3"/>
  <c r="DC82" i="3"/>
  <c r="DF82" i="3"/>
  <c r="DJ82" i="3" s="1"/>
  <c r="DG82" i="3"/>
  <c r="A83" i="3"/>
  <c r="Y83" i="3"/>
  <c r="CX83" i="3"/>
  <c r="DG83" i="3" s="1"/>
  <c r="CY83" i="3"/>
  <c r="CZ83" i="3"/>
  <c r="DB83" i="3" s="1"/>
  <c r="DA83" i="3"/>
  <c r="DC83" i="3"/>
  <c r="DF83" i="3"/>
  <c r="DH83" i="3"/>
  <c r="DI83" i="3"/>
  <c r="DJ83" i="3"/>
  <c r="A84" i="3"/>
  <c r="Y84" i="3"/>
  <c r="CX84" i="3" s="1"/>
  <c r="DH84" i="3" s="1"/>
  <c r="CY84" i="3"/>
  <c r="CZ84" i="3"/>
  <c r="DB84" i="3" s="1"/>
  <c r="DA84" i="3"/>
  <c r="DC84" i="3"/>
  <c r="DF84" i="3"/>
  <c r="DJ84" i="3" s="1"/>
  <c r="DG84" i="3"/>
  <c r="DI84" i="3"/>
  <c r="A85" i="3"/>
  <c r="Y85" i="3"/>
  <c r="CX85" i="3"/>
  <c r="CY85" i="3"/>
  <c r="CZ85" i="3"/>
  <c r="DA85" i="3"/>
  <c r="DB85" i="3"/>
  <c r="DC85" i="3"/>
  <c r="A86" i="3"/>
  <c r="Y86" i="3"/>
  <c r="CX86" i="3" s="1"/>
  <c r="DF86" i="3" s="1"/>
  <c r="DJ86" i="3" s="1"/>
  <c r="CY86" i="3"/>
  <c r="CZ86" i="3"/>
  <c r="DA86" i="3"/>
  <c r="DB86" i="3"/>
  <c r="DC86" i="3"/>
  <c r="DG86" i="3"/>
  <c r="DH86" i="3"/>
  <c r="DI86" i="3"/>
  <c r="A87" i="3"/>
  <c r="Y87" i="3"/>
  <c r="CX87" i="3" s="1"/>
  <c r="CY87" i="3"/>
  <c r="CZ87" i="3"/>
  <c r="DA87" i="3"/>
  <c r="DB87" i="3"/>
  <c r="DC87" i="3"/>
  <c r="A88" i="3"/>
  <c r="Y88" i="3"/>
  <c r="CX88" i="3"/>
  <c r="CY88" i="3"/>
  <c r="CZ88" i="3"/>
  <c r="DA88" i="3"/>
  <c r="DB88" i="3"/>
  <c r="DC88" i="3"/>
  <c r="DH88" i="3"/>
  <c r="DI88" i="3"/>
  <c r="A89" i="3"/>
  <c r="Y89" i="3"/>
  <c r="CX89" i="3"/>
  <c r="DG89" i="3" s="1"/>
  <c r="CY89" i="3"/>
  <c r="CZ89" i="3"/>
  <c r="DB89" i="3" s="1"/>
  <c r="DA89" i="3"/>
  <c r="DC89" i="3"/>
  <c r="DF89" i="3"/>
  <c r="DJ89" i="3" s="1"/>
  <c r="A90" i="3"/>
  <c r="Y90" i="3"/>
  <c r="CX90" i="3"/>
  <c r="CY90" i="3"/>
  <c r="CZ90" i="3"/>
  <c r="DA90" i="3"/>
  <c r="DB90" i="3"/>
  <c r="DC90" i="3"/>
  <c r="A91" i="3"/>
  <c r="Y91" i="3"/>
  <c r="CX91" i="3"/>
  <c r="DG91" i="3" s="1"/>
  <c r="CY91" i="3"/>
  <c r="CZ91" i="3"/>
  <c r="DA91" i="3"/>
  <c r="DB91" i="3"/>
  <c r="DC91" i="3"/>
  <c r="DF91" i="3"/>
  <c r="DJ91" i="3" s="1"/>
  <c r="DH91" i="3"/>
  <c r="DI91" i="3"/>
  <c r="A92" i="3"/>
  <c r="Y92" i="3"/>
  <c r="CX92" i="3"/>
  <c r="CY92" i="3"/>
  <c r="CZ92" i="3"/>
  <c r="DB92" i="3" s="1"/>
  <c r="DA92" i="3"/>
  <c r="DC92" i="3"/>
  <c r="A93" i="3"/>
  <c r="Y93" i="3"/>
  <c r="CU93" i="3"/>
  <c r="CV93" i="3"/>
  <c r="CX93" i="3"/>
  <c r="DG93" i="3" s="1"/>
  <c r="CY93" i="3"/>
  <c r="CZ93" i="3"/>
  <c r="DB93" i="3" s="1"/>
  <c r="DA93" i="3"/>
  <c r="DC93" i="3"/>
  <c r="DF93" i="3"/>
  <c r="A94" i="3"/>
  <c r="Y94" i="3"/>
  <c r="CX94" i="3"/>
  <c r="DF94" i="3" s="1"/>
  <c r="CY94" i="3"/>
  <c r="CZ94" i="3"/>
  <c r="DA94" i="3"/>
  <c r="DB94" i="3"/>
  <c r="DC94" i="3"/>
  <c r="A95" i="3"/>
  <c r="Y95" i="3"/>
  <c r="CW95" i="3"/>
  <c r="CX95" i="3"/>
  <c r="DF95" i="3" s="1"/>
  <c r="CY95" i="3"/>
  <c r="CZ95" i="3"/>
  <c r="DA95" i="3"/>
  <c r="DB95" i="3"/>
  <c r="DC95" i="3"/>
  <c r="DG95" i="3"/>
  <c r="DI95" i="3"/>
  <c r="A96" i="3"/>
  <c r="Y96" i="3"/>
  <c r="CU96" i="3"/>
  <c r="CV96" i="3"/>
  <c r="CX96" i="3"/>
  <c r="CY96" i="3"/>
  <c r="CZ96" i="3"/>
  <c r="DB96" i="3" s="1"/>
  <c r="DA96" i="3"/>
  <c r="DC96" i="3"/>
  <c r="DG96" i="3"/>
  <c r="DH96" i="3"/>
  <c r="A97" i="3"/>
  <c r="Y97" i="3"/>
  <c r="CX97" i="3" s="1"/>
  <c r="CY97" i="3"/>
  <c r="CZ97" i="3"/>
  <c r="DB97" i="3" s="1"/>
  <c r="DA97" i="3"/>
  <c r="DC97" i="3"/>
  <c r="A98" i="3"/>
  <c r="Y98" i="3"/>
  <c r="CX98" i="3" s="1"/>
  <c r="CY98" i="3"/>
  <c r="CZ98" i="3"/>
  <c r="DA98" i="3"/>
  <c r="DB98" i="3"/>
  <c r="DC98" i="3"/>
  <c r="DF98" i="3"/>
  <c r="DG98" i="3"/>
  <c r="DJ98" i="3" s="1"/>
  <c r="DH98" i="3"/>
  <c r="DI98" i="3"/>
  <c r="A99" i="3"/>
  <c r="Y99" i="3"/>
  <c r="CV99" i="3" s="1"/>
  <c r="CU99" i="3"/>
  <c r="CX99" i="3"/>
  <c r="DG99" i="3" s="1"/>
  <c r="CY99" i="3"/>
  <c r="CZ99" i="3"/>
  <c r="DA99" i="3"/>
  <c r="DB99" i="3"/>
  <c r="DC99" i="3"/>
  <c r="DF99" i="3"/>
  <c r="DH99" i="3"/>
  <c r="DI99" i="3"/>
  <c r="DJ99" i="3" s="1"/>
  <c r="A100" i="3"/>
  <c r="Y100" i="3"/>
  <c r="CX100" i="3" s="1"/>
  <c r="CY100" i="3"/>
  <c r="CZ100" i="3"/>
  <c r="DB100" i="3" s="1"/>
  <c r="DA100" i="3"/>
  <c r="DC100" i="3"/>
  <c r="DF100" i="3"/>
  <c r="DI100" i="3"/>
  <c r="DJ100" i="3" s="1"/>
  <c r="A101" i="3"/>
  <c r="Y101" i="3"/>
  <c r="CW101" i="3"/>
  <c r="CX101" i="3"/>
  <c r="CY101" i="3"/>
  <c r="CZ101" i="3"/>
  <c r="DB101" i="3" s="1"/>
  <c r="DA101" i="3"/>
  <c r="DC101" i="3"/>
  <c r="A102" i="3"/>
  <c r="Y102" i="3"/>
  <c r="CW102" i="3"/>
  <c r="CX102" i="3"/>
  <c r="DH102" i="3" s="1"/>
  <c r="CY102" i="3"/>
  <c r="CZ102" i="3"/>
  <c r="DA102" i="3"/>
  <c r="DB102" i="3"/>
  <c r="DC102" i="3"/>
  <c r="DF102" i="3"/>
  <c r="DG102" i="3"/>
  <c r="A103" i="3"/>
  <c r="Y103" i="3"/>
  <c r="CX103" i="3"/>
  <c r="DG103" i="3" s="1"/>
  <c r="CY103" i="3"/>
  <c r="CZ103" i="3"/>
  <c r="DB103" i="3" s="1"/>
  <c r="DA103" i="3"/>
  <c r="DC103" i="3"/>
  <c r="DF103" i="3"/>
  <c r="DH103" i="3"/>
  <c r="DI103" i="3"/>
  <c r="DJ103" i="3"/>
  <c r="A104" i="3"/>
  <c r="Y104" i="3"/>
  <c r="CX104" i="3" s="1"/>
  <c r="CY104" i="3"/>
  <c r="CZ104" i="3"/>
  <c r="DB104" i="3" s="1"/>
  <c r="DA104" i="3"/>
  <c r="DC104" i="3"/>
  <c r="A105" i="3"/>
  <c r="Y105" i="3"/>
  <c r="CX105" i="3"/>
  <c r="CY105" i="3"/>
  <c r="CZ105" i="3"/>
  <c r="DB105" i="3" s="1"/>
  <c r="DA105" i="3"/>
  <c r="DC105" i="3"/>
  <c r="A106" i="3"/>
  <c r="Y106" i="3"/>
  <c r="CX106" i="3" s="1"/>
  <c r="CY106" i="3"/>
  <c r="CZ106" i="3"/>
  <c r="DA106" i="3"/>
  <c r="DB106" i="3"/>
  <c r="DC106" i="3"/>
  <c r="A107" i="3"/>
  <c r="Y107" i="3"/>
  <c r="CX107" i="3" s="1"/>
  <c r="CY107" i="3"/>
  <c r="CZ107" i="3"/>
  <c r="DA107" i="3"/>
  <c r="DB107" i="3"/>
  <c r="DC107" i="3"/>
  <c r="DF107" i="3"/>
  <c r="DJ107" i="3"/>
  <c r="A108" i="3"/>
  <c r="Y108" i="3"/>
  <c r="CX108" i="3"/>
  <c r="CY108" i="3"/>
  <c r="CZ108" i="3"/>
  <c r="DA108" i="3"/>
  <c r="DB108" i="3"/>
  <c r="DC108" i="3"/>
  <c r="A109" i="3"/>
  <c r="Y109" i="3"/>
  <c r="CX109" i="3"/>
  <c r="DG109" i="3" s="1"/>
  <c r="CY109" i="3"/>
  <c r="CZ109" i="3"/>
  <c r="DA109" i="3"/>
  <c r="DB109" i="3"/>
  <c r="DC109" i="3"/>
  <c r="DF109" i="3"/>
  <c r="DJ109" i="3" s="1"/>
  <c r="A110" i="3"/>
  <c r="Y110" i="3"/>
  <c r="CX110" i="3"/>
  <c r="DF110" i="3" s="1"/>
  <c r="CY110" i="3"/>
  <c r="CZ110" i="3"/>
  <c r="DA110" i="3"/>
  <c r="DB110" i="3"/>
  <c r="DC110" i="3"/>
  <c r="DG110" i="3"/>
  <c r="DH110" i="3"/>
  <c r="DI110" i="3"/>
  <c r="DJ110" i="3"/>
  <c r="A111" i="3"/>
  <c r="Y111" i="3"/>
  <c r="CX111" i="3"/>
  <c r="DG111" i="3" s="1"/>
  <c r="CY111" i="3"/>
  <c r="CZ111" i="3"/>
  <c r="DA111" i="3"/>
  <c r="DB111" i="3"/>
  <c r="DC111" i="3"/>
  <c r="DF111" i="3"/>
  <c r="DJ111" i="3" s="1"/>
  <c r="DH111" i="3"/>
  <c r="DI111" i="3"/>
  <c r="A112" i="3"/>
  <c r="Y112" i="3"/>
  <c r="CX112" i="3"/>
  <c r="CY112" i="3"/>
  <c r="CZ112" i="3"/>
  <c r="DB112" i="3" s="1"/>
  <c r="DA112" i="3"/>
  <c r="DC112" i="3"/>
  <c r="A113" i="3"/>
  <c r="Y113" i="3"/>
  <c r="CX113" i="3"/>
  <c r="DI113" i="3" s="1"/>
  <c r="CY113" i="3"/>
  <c r="CZ113" i="3"/>
  <c r="DA113" i="3"/>
  <c r="DB113" i="3"/>
  <c r="DC113" i="3"/>
  <c r="A114" i="3"/>
  <c r="Y114" i="3"/>
  <c r="CX114" i="3"/>
  <c r="DF114" i="3" s="1"/>
  <c r="CY114" i="3"/>
  <c r="CZ114" i="3"/>
  <c r="DB114" i="3" s="1"/>
  <c r="DA114" i="3"/>
  <c r="DC114" i="3"/>
  <c r="DG114" i="3"/>
  <c r="DH114" i="3"/>
  <c r="DI114" i="3"/>
  <c r="DJ114" i="3"/>
  <c r="A115" i="3"/>
  <c r="Y115" i="3"/>
  <c r="CX115" i="3"/>
  <c r="CY115" i="3"/>
  <c r="CZ115" i="3"/>
  <c r="DB115" i="3" s="1"/>
  <c r="DA115" i="3"/>
  <c r="DC115" i="3"/>
  <c r="A116" i="3"/>
  <c r="Y116" i="3"/>
  <c r="CX116" i="3" s="1"/>
  <c r="CY116" i="3"/>
  <c r="CZ116" i="3"/>
  <c r="DB116" i="3" s="1"/>
  <c r="DA116" i="3"/>
  <c r="DC116" i="3"/>
  <c r="A117" i="3"/>
  <c r="Y117" i="3"/>
  <c r="CX117" i="3" s="1"/>
  <c r="CY117" i="3"/>
  <c r="CZ117" i="3"/>
  <c r="DB117" i="3" s="1"/>
  <c r="DA117" i="3"/>
  <c r="DC117" i="3"/>
  <c r="A118" i="3"/>
  <c r="Y118" i="3"/>
  <c r="CX118" i="3"/>
  <c r="DF118" i="3" s="1"/>
  <c r="DJ118" i="3" s="1"/>
  <c r="CY118" i="3"/>
  <c r="CZ118" i="3"/>
  <c r="DA118" i="3"/>
  <c r="DB118" i="3"/>
  <c r="DC118" i="3"/>
  <c r="DG118" i="3"/>
  <c r="DI118" i="3"/>
  <c r="A119" i="3"/>
  <c r="Y119" i="3"/>
  <c r="CU119" i="3"/>
  <c r="CV119" i="3"/>
  <c r="CX119" i="3"/>
  <c r="CY119" i="3"/>
  <c r="CZ119" i="3"/>
  <c r="DB119" i="3" s="1"/>
  <c r="DA119" i="3"/>
  <c r="DC119" i="3"/>
  <c r="DG119" i="3"/>
  <c r="DH119" i="3"/>
  <c r="A120" i="3"/>
  <c r="Y120" i="3"/>
  <c r="CX120" i="3" s="1"/>
  <c r="CY120" i="3"/>
  <c r="CZ120" i="3"/>
  <c r="DB120" i="3" s="1"/>
  <c r="DA120" i="3"/>
  <c r="DC120" i="3"/>
  <c r="A121" i="3"/>
  <c r="Y121" i="3"/>
  <c r="CX121" i="3" s="1"/>
  <c r="CY121" i="3"/>
  <c r="CZ121" i="3"/>
  <c r="DA121" i="3"/>
  <c r="DB121" i="3"/>
  <c r="DC121" i="3"/>
  <c r="DF121" i="3"/>
  <c r="DG121" i="3"/>
  <c r="DJ121" i="3" s="1"/>
  <c r="DH121" i="3"/>
  <c r="DI121" i="3"/>
  <c r="A122" i="3"/>
  <c r="Y122" i="3"/>
  <c r="CV122" i="3" s="1"/>
  <c r="CU122" i="3"/>
  <c r="CX122" i="3"/>
  <c r="DG122" i="3" s="1"/>
  <c r="CY122" i="3"/>
  <c r="CZ122" i="3"/>
  <c r="DA122" i="3"/>
  <c r="DB122" i="3"/>
  <c r="DC122" i="3"/>
  <c r="DF122" i="3"/>
  <c r="DH122" i="3"/>
  <c r="DI122" i="3"/>
  <c r="DJ122" i="3" s="1"/>
  <c r="A123" i="3"/>
  <c r="Y123" i="3"/>
  <c r="CX123" i="3" s="1"/>
  <c r="CY123" i="3"/>
  <c r="CZ123" i="3"/>
  <c r="DB123" i="3" s="1"/>
  <c r="DA123" i="3"/>
  <c r="DC123" i="3"/>
  <c r="DF123" i="3"/>
  <c r="DI123" i="3"/>
  <c r="DJ123" i="3" s="1"/>
  <c r="A124" i="3"/>
  <c r="Y124" i="3"/>
  <c r="CW124" i="3"/>
  <c r="CX124" i="3"/>
  <c r="CY124" i="3"/>
  <c r="CZ124" i="3"/>
  <c r="DB124" i="3" s="1"/>
  <c r="DA124" i="3"/>
  <c r="DC124" i="3"/>
  <c r="A125" i="3"/>
  <c r="Y125" i="3"/>
  <c r="CV125" i="3" s="1"/>
  <c r="CU125" i="3"/>
  <c r="CX125" i="3"/>
  <c r="CY125" i="3"/>
  <c r="CZ125" i="3"/>
  <c r="DB125" i="3" s="1"/>
  <c r="DA125" i="3"/>
  <c r="DC125" i="3"/>
  <c r="A126" i="3"/>
  <c r="Y126" i="3"/>
  <c r="CX126" i="3"/>
  <c r="DF126" i="3" s="1"/>
  <c r="CY126" i="3"/>
  <c r="CZ126" i="3"/>
  <c r="DB126" i="3" s="1"/>
  <c r="DA126" i="3"/>
  <c r="DC126" i="3"/>
  <c r="DG126" i="3"/>
  <c r="DH126" i="3"/>
  <c r="DI126" i="3"/>
  <c r="DJ126" i="3" s="1"/>
  <c r="A127" i="3"/>
  <c r="Y127" i="3"/>
  <c r="CW127" i="3" s="1"/>
  <c r="CX127" i="3"/>
  <c r="DF127" i="3" s="1"/>
  <c r="CY127" i="3"/>
  <c r="CZ127" i="3"/>
  <c r="DA127" i="3"/>
  <c r="DB127" i="3"/>
  <c r="DC127" i="3"/>
  <c r="DG127" i="3"/>
  <c r="DI127" i="3"/>
  <c r="A128" i="3"/>
  <c r="Y128" i="3"/>
  <c r="CW128" i="3"/>
  <c r="CX128" i="3"/>
  <c r="CY128" i="3"/>
  <c r="CZ128" i="3"/>
  <c r="DA128" i="3"/>
  <c r="DB128" i="3"/>
  <c r="DC128" i="3"/>
  <c r="DH128" i="3"/>
  <c r="DI128" i="3"/>
  <c r="A129" i="3"/>
  <c r="Y129" i="3"/>
  <c r="CX129" i="3"/>
  <c r="CY129" i="3"/>
  <c r="CZ129" i="3"/>
  <c r="DA129" i="3"/>
  <c r="DB129" i="3"/>
  <c r="DC129" i="3"/>
  <c r="A130" i="3"/>
  <c r="Y130" i="3"/>
  <c r="CX130" i="3"/>
  <c r="DF130" i="3" s="1"/>
  <c r="CY130" i="3"/>
  <c r="CZ130" i="3"/>
  <c r="DB130" i="3" s="1"/>
  <c r="DA130" i="3"/>
  <c r="DC130" i="3"/>
  <c r="DG130" i="3"/>
  <c r="DH130" i="3"/>
  <c r="DI130" i="3"/>
  <c r="DJ130" i="3"/>
  <c r="A131" i="3"/>
  <c r="Y131" i="3"/>
  <c r="CX131" i="3" s="1"/>
  <c r="CY131" i="3"/>
  <c r="CZ131" i="3"/>
  <c r="DA131" i="3"/>
  <c r="DB131" i="3"/>
  <c r="DC131" i="3"/>
  <c r="DF131" i="3"/>
  <c r="DJ131" i="3" s="1"/>
  <c r="DH131" i="3"/>
  <c r="A132" i="3"/>
  <c r="Y132" i="3"/>
  <c r="CX132" i="3" s="1"/>
  <c r="CY132" i="3"/>
  <c r="CZ132" i="3"/>
  <c r="DB132" i="3" s="1"/>
  <c r="DA132" i="3"/>
  <c r="DC132" i="3"/>
  <c r="A133" i="3"/>
  <c r="Y133" i="3"/>
  <c r="CX133" i="3"/>
  <c r="DI133" i="3" s="1"/>
  <c r="CY133" i="3"/>
  <c r="CZ133" i="3"/>
  <c r="DA133" i="3"/>
  <c r="DB133" i="3"/>
  <c r="DC133" i="3"/>
  <c r="DF133" i="3"/>
  <c r="DJ133" i="3" s="1"/>
  <c r="DG133" i="3"/>
  <c r="DH133" i="3"/>
  <c r="A134" i="3"/>
  <c r="Y134" i="3"/>
  <c r="CX134" i="3" s="1"/>
  <c r="CY134" i="3"/>
  <c r="CZ134" i="3"/>
  <c r="DB134" i="3" s="1"/>
  <c r="DA134" i="3"/>
  <c r="DC134" i="3"/>
  <c r="DG134" i="3"/>
  <c r="DI134" i="3"/>
  <c r="A135" i="3"/>
  <c r="Y135" i="3"/>
  <c r="CU135" i="3"/>
  <c r="CY135" i="3"/>
  <c r="CZ135" i="3"/>
  <c r="DA135" i="3"/>
  <c r="DB135" i="3"/>
  <c r="DC135" i="3"/>
  <c r="A136" i="3"/>
  <c r="Y136" i="3"/>
  <c r="CX136" i="3"/>
  <c r="CY136" i="3"/>
  <c r="CZ136" i="3"/>
  <c r="DB136" i="3" s="1"/>
  <c r="DA136" i="3"/>
  <c r="DC136" i="3"/>
  <c r="A137" i="3"/>
  <c r="Y137" i="3"/>
  <c r="CX137" i="3" s="1"/>
  <c r="CW137" i="3"/>
  <c r="CY137" i="3"/>
  <c r="CZ137" i="3"/>
  <c r="DA137" i="3"/>
  <c r="DB137" i="3"/>
  <c r="DC137" i="3"/>
  <c r="DF137" i="3"/>
  <c r="DG137" i="3"/>
  <c r="A138" i="3"/>
  <c r="Y138" i="3"/>
  <c r="CU138" i="3"/>
  <c r="CV138" i="3"/>
  <c r="CX138" i="3"/>
  <c r="DF138" i="3" s="1"/>
  <c r="CY138" i="3"/>
  <c r="CZ138" i="3"/>
  <c r="DA138" i="3"/>
  <c r="DB138" i="3"/>
  <c r="DC138" i="3"/>
  <c r="A139" i="3"/>
  <c r="Y139" i="3"/>
  <c r="CX139" i="3"/>
  <c r="DF139" i="3" s="1"/>
  <c r="CY139" i="3"/>
  <c r="CZ139" i="3"/>
  <c r="DA139" i="3"/>
  <c r="DB139" i="3"/>
  <c r="DC139" i="3"/>
  <c r="DG139" i="3"/>
  <c r="DI139" i="3"/>
  <c r="DJ139" i="3" s="1"/>
  <c r="A140" i="3"/>
  <c r="Y140" i="3"/>
  <c r="CW140" i="3"/>
  <c r="CX140" i="3"/>
  <c r="CY140" i="3"/>
  <c r="CZ140" i="3"/>
  <c r="DA140" i="3"/>
  <c r="DB140" i="3"/>
  <c r="DC140" i="3"/>
  <c r="DH140" i="3"/>
  <c r="DI140" i="3"/>
  <c r="A141" i="3"/>
  <c r="Y141" i="3"/>
  <c r="CY141" i="3"/>
  <c r="CZ141" i="3"/>
  <c r="DB141" i="3" s="1"/>
  <c r="DA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A145" i="3"/>
  <c r="DB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A147" i="3"/>
  <c r="DB147" i="3"/>
  <c r="DC147" i="3"/>
  <c r="A148" i="3"/>
  <c r="Y148" i="3"/>
  <c r="CU148" i="3"/>
  <c r="CY148" i="3"/>
  <c r="CZ148" i="3"/>
  <c r="DB148" i="3" s="1"/>
  <c r="DA148" i="3"/>
  <c r="DC148" i="3"/>
  <c r="A149" i="3"/>
  <c r="Y149" i="3"/>
  <c r="CX149" i="3"/>
  <c r="CY149" i="3"/>
  <c r="CZ149" i="3"/>
  <c r="DB149" i="3" s="1"/>
  <c r="DA149" i="3"/>
  <c r="DC149" i="3"/>
  <c r="A150" i="3"/>
  <c r="Y150" i="3"/>
  <c r="CW150" i="3" s="1"/>
  <c r="CX150" i="3"/>
  <c r="DI150" i="3" s="1"/>
  <c r="CY150" i="3"/>
  <c r="CZ150" i="3"/>
  <c r="DA150" i="3"/>
  <c r="DB150" i="3"/>
  <c r="DC150" i="3"/>
  <c r="A151" i="3"/>
  <c r="Y151" i="3"/>
  <c r="CW151" i="3" s="1"/>
  <c r="CX151" i="3"/>
  <c r="DG151" i="3" s="1"/>
  <c r="CY151" i="3"/>
  <c r="CZ151" i="3"/>
  <c r="DA151" i="3"/>
  <c r="DB151" i="3"/>
  <c r="DC151" i="3"/>
  <c r="DH151" i="3"/>
  <c r="DI151" i="3"/>
  <c r="DJ151" i="3"/>
  <c r="A152" i="3"/>
  <c r="Y152" i="3"/>
  <c r="CX152" i="3" s="1"/>
  <c r="CY152" i="3"/>
  <c r="CZ152" i="3"/>
  <c r="DB152" i="3" s="1"/>
  <c r="DA152" i="3"/>
  <c r="DC152" i="3"/>
  <c r="A153" i="3"/>
  <c r="Y153" i="3"/>
  <c r="CX153" i="3"/>
  <c r="CY153" i="3"/>
  <c r="CZ153" i="3"/>
  <c r="DA153" i="3"/>
  <c r="DB153" i="3"/>
  <c r="DC153" i="3"/>
  <c r="A154" i="3"/>
  <c r="Y154" i="3"/>
  <c r="CU154" i="3"/>
  <c r="CY154" i="3"/>
  <c r="CZ154" i="3"/>
  <c r="DA154" i="3"/>
  <c r="DB154" i="3"/>
  <c r="DC154" i="3"/>
  <c r="A155" i="3"/>
  <c r="Y155" i="3"/>
  <c r="CX155" i="3"/>
  <c r="DG155" i="3" s="1"/>
  <c r="CY155" i="3"/>
  <c r="CZ155" i="3"/>
  <c r="DA155" i="3"/>
  <c r="DB155" i="3"/>
  <c r="DC155" i="3"/>
  <c r="DF155" i="3"/>
  <c r="A156" i="3"/>
  <c r="Y156" i="3"/>
  <c r="CY156" i="3"/>
  <c r="CZ156" i="3"/>
  <c r="DA156" i="3"/>
  <c r="DB156" i="3"/>
  <c r="DC156" i="3"/>
  <c r="A157" i="3"/>
  <c r="Y157" i="3"/>
  <c r="CX157" i="3" s="1"/>
  <c r="CY157" i="3"/>
  <c r="CZ157" i="3"/>
  <c r="DB157" i="3" s="1"/>
  <c r="DA157" i="3"/>
  <c r="DC157" i="3"/>
  <c r="A158" i="3"/>
  <c r="Y158" i="3"/>
  <c r="CW158" i="3" s="1"/>
  <c r="CX158" i="3"/>
  <c r="CY158" i="3"/>
  <c r="CZ158" i="3"/>
  <c r="DB158" i="3" s="1"/>
  <c r="DA158" i="3"/>
  <c r="DC158" i="3"/>
  <c r="DF158" i="3"/>
  <c r="A159" i="3"/>
  <c r="Y159" i="3"/>
  <c r="CU159" i="3"/>
  <c r="CY159" i="3"/>
  <c r="CZ159" i="3"/>
  <c r="DA159" i="3"/>
  <c r="DB159" i="3"/>
  <c r="DC159" i="3"/>
  <c r="A160" i="3"/>
  <c r="Y160" i="3"/>
  <c r="CX160" i="3" s="1"/>
  <c r="DG160" i="3" s="1"/>
  <c r="CY160" i="3"/>
  <c r="CZ160" i="3"/>
  <c r="DA160" i="3"/>
  <c r="DB160" i="3"/>
  <c r="DC160" i="3"/>
  <c r="DF160" i="3"/>
  <c r="A161" i="3"/>
  <c r="Y161" i="3"/>
  <c r="CW161" i="3"/>
  <c r="CX161" i="3"/>
  <c r="DI161" i="3" s="1"/>
  <c r="CY161" i="3"/>
  <c r="CZ161" i="3"/>
  <c r="DA161" i="3"/>
  <c r="DB161" i="3"/>
  <c r="DC161" i="3"/>
  <c r="DG161" i="3"/>
  <c r="DH161" i="3"/>
  <c r="DJ161" i="3"/>
  <c r="A162" i="3"/>
  <c r="Y162" i="3"/>
  <c r="CY162" i="3"/>
  <c r="CZ162" i="3"/>
  <c r="DA162" i="3"/>
  <c r="DB162" i="3"/>
  <c r="DC162" i="3"/>
  <c r="A163" i="3"/>
  <c r="Y163" i="3"/>
  <c r="CX163" i="3" s="1"/>
  <c r="CU163" i="3"/>
  <c r="CY163" i="3"/>
  <c r="CZ163" i="3"/>
  <c r="DA163" i="3"/>
  <c r="DB163" i="3"/>
  <c r="DC163" i="3"/>
  <c r="DF163" i="3"/>
  <c r="A164" i="3"/>
  <c r="Y164" i="3"/>
  <c r="CX164" i="3"/>
  <c r="CY164" i="3"/>
  <c r="CZ164" i="3"/>
  <c r="DA164" i="3"/>
  <c r="DB164" i="3"/>
  <c r="DC164" i="3"/>
  <c r="DF164" i="3"/>
  <c r="DG164" i="3"/>
  <c r="DH164" i="3"/>
  <c r="DI164" i="3"/>
  <c r="DJ164" i="3"/>
  <c r="A165" i="3"/>
  <c r="Y165" i="3"/>
  <c r="CY165" i="3"/>
  <c r="CZ165" i="3"/>
  <c r="DA165" i="3"/>
  <c r="DB165" i="3"/>
  <c r="DC165" i="3"/>
  <c r="A166" i="3"/>
  <c r="Y166" i="3"/>
  <c r="CW166" i="3" s="1"/>
  <c r="CX166" i="3"/>
  <c r="CY166" i="3"/>
  <c r="CZ166" i="3"/>
  <c r="DB166" i="3" s="1"/>
  <c r="DA166" i="3"/>
  <c r="DC166" i="3"/>
  <c r="DH166" i="3"/>
  <c r="DI166" i="3"/>
  <c r="A167" i="3"/>
  <c r="Y167" i="3"/>
  <c r="CV167" i="3" s="1"/>
  <c r="CU167" i="3"/>
  <c r="CX167" i="3"/>
  <c r="CY167" i="3"/>
  <c r="CZ167" i="3"/>
  <c r="DA167" i="3"/>
  <c r="DB167" i="3"/>
  <c r="DC167" i="3"/>
  <c r="A168" i="3"/>
  <c r="Y168" i="3"/>
  <c r="CX168" i="3" s="1"/>
  <c r="CY168" i="3"/>
  <c r="CZ168" i="3"/>
  <c r="DA168" i="3"/>
  <c r="DB168" i="3"/>
  <c r="DC168" i="3"/>
  <c r="DF168" i="3"/>
  <c r="A169" i="3"/>
  <c r="Y169" i="3"/>
  <c r="CW169" i="3"/>
  <c r="CX169" i="3"/>
  <c r="CY169" i="3"/>
  <c r="CZ169" i="3"/>
  <c r="DB169" i="3" s="1"/>
  <c r="DA169" i="3"/>
  <c r="DC169" i="3"/>
  <c r="DF169" i="3"/>
  <c r="DG169" i="3"/>
  <c r="DH169" i="3"/>
  <c r="DI169" i="3"/>
  <c r="DJ169" i="3"/>
  <c r="A170" i="3"/>
  <c r="Y170" i="3"/>
  <c r="CW170" i="3"/>
  <c r="CX170" i="3"/>
  <c r="DI170" i="3" s="1"/>
  <c r="CY170" i="3"/>
  <c r="CZ170" i="3"/>
  <c r="DA170" i="3"/>
  <c r="DB170" i="3"/>
  <c r="DC170" i="3"/>
  <c r="DF170" i="3"/>
  <c r="DG170" i="3"/>
  <c r="DJ170" i="3" s="1"/>
  <c r="DH170" i="3"/>
  <c r="A171" i="3"/>
  <c r="Y171" i="3"/>
  <c r="CU171" i="3"/>
  <c r="CV171" i="3"/>
  <c r="CX171" i="3"/>
  <c r="CY171" i="3"/>
  <c r="CZ171" i="3"/>
  <c r="DB171" i="3" s="1"/>
  <c r="DA171" i="3"/>
  <c r="DC171" i="3"/>
  <c r="A172" i="3"/>
  <c r="Y172" i="3"/>
  <c r="CX172" i="3"/>
  <c r="DI172" i="3" s="1"/>
  <c r="DJ172" i="3" s="1"/>
  <c r="CY172" i="3"/>
  <c r="CZ172" i="3"/>
  <c r="DB172" i="3" s="1"/>
  <c r="DA172" i="3"/>
  <c r="DC172" i="3"/>
  <c r="DF172" i="3"/>
  <c r="DG172" i="3"/>
  <c r="DH172" i="3"/>
  <c r="A173" i="3"/>
  <c r="Y173" i="3"/>
  <c r="CW173" i="3" s="1"/>
  <c r="CX173" i="3"/>
  <c r="CY173" i="3"/>
  <c r="CZ173" i="3"/>
  <c r="DA173" i="3"/>
  <c r="DB173" i="3"/>
  <c r="DC173" i="3"/>
  <c r="DF173" i="3"/>
  <c r="DG173" i="3"/>
  <c r="DH173" i="3"/>
  <c r="DJ173" i="3" s="1"/>
  <c r="DI173" i="3"/>
  <c r="A174" i="3"/>
  <c r="Y174" i="3"/>
  <c r="CY174" i="3"/>
  <c r="CZ174" i="3"/>
  <c r="DA174" i="3"/>
  <c r="DB174" i="3"/>
  <c r="DC174" i="3"/>
  <c r="A175" i="3"/>
  <c r="Y175" i="3"/>
  <c r="CU175" i="3"/>
  <c r="CV175" i="3"/>
  <c r="CX175" i="3"/>
  <c r="DF175" i="3" s="1"/>
  <c r="CY175" i="3"/>
  <c r="CZ175" i="3"/>
  <c r="DA175" i="3"/>
  <c r="DB175" i="3"/>
  <c r="DC175" i="3"/>
  <c r="DG175" i="3"/>
  <c r="DH175" i="3"/>
  <c r="DI175" i="3"/>
  <c r="DJ175" i="3" s="1"/>
  <c r="A176" i="3"/>
  <c r="Y176" i="3"/>
  <c r="CX176" i="3"/>
  <c r="CY176" i="3"/>
  <c r="CZ176" i="3"/>
  <c r="DA176" i="3"/>
  <c r="DB176" i="3"/>
  <c r="DC176" i="3"/>
  <c r="DF176" i="3"/>
  <c r="A177" i="3"/>
  <c r="Y177" i="3"/>
  <c r="CX177" i="3" s="1"/>
  <c r="CW177" i="3"/>
  <c r="CY177" i="3"/>
  <c r="CZ177" i="3"/>
  <c r="DA177" i="3"/>
  <c r="DB177" i="3"/>
  <c r="DC177" i="3"/>
  <c r="DF177" i="3"/>
  <c r="A178" i="3"/>
  <c r="Y178" i="3"/>
  <c r="CW178" i="3"/>
  <c r="CX178" i="3"/>
  <c r="DG178" i="3" s="1"/>
  <c r="CY178" i="3"/>
  <c r="CZ178" i="3"/>
  <c r="DB178" i="3" s="1"/>
  <c r="DA178" i="3"/>
  <c r="DC178" i="3"/>
  <c r="DF178" i="3"/>
  <c r="DH178" i="3"/>
  <c r="DI178" i="3"/>
  <c r="DJ178" i="3"/>
  <c r="A179" i="3"/>
  <c r="Y179" i="3"/>
  <c r="CY179" i="3"/>
  <c r="CZ179" i="3"/>
  <c r="DB179" i="3" s="1"/>
  <c r="DA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B181" i="3" s="1"/>
  <c r="DA181" i="3"/>
  <c r="DC181" i="3"/>
  <c r="A182" i="3"/>
  <c r="Y182" i="3"/>
  <c r="CY182" i="3"/>
  <c r="CZ182" i="3"/>
  <c r="DB182" i="3" s="1"/>
  <c r="DA182" i="3"/>
  <c r="DC182" i="3"/>
  <c r="A183" i="3"/>
  <c r="Y183" i="3"/>
  <c r="CY183" i="3"/>
  <c r="CZ183" i="3"/>
  <c r="DB183" i="3" s="1"/>
  <c r="DA183" i="3"/>
  <c r="DC183" i="3"/>
  <c r="A184" i="3"/>
  <c r="Y184" i="3"/>
  <c r="CY184" i="3"/>
  <c r="CZ184" i="3"/>
  <c r="DB184" i="3" s="1"/>
  <c r="DA184" i="3"/>
  <c r="DC184" i="3"/>
  <c r="A185" i="3"/>
  <c r="Y185" i="3"/>
  <c r="CY185" i="3"/>
  <c r="CZ185" i="3"/>
  <c r="DB185" i="3" s="1"/>
  <c r="DA185" i="3"/>
  <c r="DC185" i="3"/>
  <c r="A186" i="3"/>
  <c r="Y186" i="3"/>
  <c r="CY186" i="3"/>
  <c r="CZ186" i="3"/>
  <c r="DA186" i="3"/>
  <c r="DB186" i="3"/>
  <c r="DC186" i="3"/>
  <c r="A187" i="3"/>
  <c r="Y187" i="3"/>
  <c r="CY187" i="3"/>
  <c r="CZ187" i="3"/>
  <c r="DA187" i="3"/>
  <c r="DB187" i="3"/>
  <c r="DC187" i="3"/>
  <c r="A188" i="3"/>
  <c r="Y188" i="3"/>
  <c r="CY188" i="3"/>
  <c r="CZ188" i="3"/>
  <c r="DA188" i="3"/>
  <c r="DB188" i="3"/>
  <c r="DC188" i="3"/>
  <c r="A189" i="3"/>
  <c r="Y189" i="3"/>
  <c r="CY189" i="3"/>
  <c r="CZ189" i="3"/>
  <c r="DB189" i="3" s="1"/>
  <c r="DA189" i="3"/>
  <c r="DC189" i="3"/>
  <c r="A190" i="3"/>
  <c r="Y190" i="3"/>
  <c r="CY190" i="3"/>
  <c r="CZ190" i="3"/>
  <c r="DB190" i="3" s="1"/>
  <c r="DA190" i="3"/>
  <c r="DC190" i="3"/>
  <c r="A191" i="3"/>
  <c r="Y191" i="3"/>
  <c r="CY191" i="3"/>
  <c r="CZ191" i="3"/>
  <c r="DA191" i="3"/>
  <c r="DB191" i="3"/>
  <c r="DC191" i="3"/>
  <c r="A192" i="3"/>
  <c r="Y192" i="3"/>
  <c r="CV192" i="3" s="1"/>
  <c r="CU192" i="3"/>
  <c r="CY192" i="3"/>
  <c r="CZ192" i="3"/>
  <c r="DB192" i="3" s="1"/>
  <c r="DA192" i="3"/>
  <c r="DC192" i="3"/>
  <c r="A193" i="3"/>
  <c r="Y193" i="3"/>
  <c r="CU193" i="3"/>
  <c r="CV193" i="3"/>
  <c r="CX193" i="3"/>
  <c r="CY193" i="3"/>
  <c r="CZ193" i="3"/>
  <c r="DA193" i="3"/>
  <c r="DB193" i="3"/>
  <c r="DC193" i="3"/>
  <c r="DF193" i="3"/>
  <c r="DG193" i="3"/>
  <c r="DH193" i="3"/>
  <c r="DI193" i="3"/>
  <c r="DJ193" i="3" s="1"/>
  <c r="A194" i="3"/>
  <c r="Y194" i="3"/>
  <c r="CU194" i="3"/>
  <c r="CY194" i="3"/>
  <c r="CZ194" i="3"/>
  <c r="DA194" i="3"/>
  <c r="DB194" i="3"/>
  <c r="DC194" i="3"/>
  <c r="A195" i="3"/>
  <c r="Y195" i="3"/>
  <c r="CX195" i="3"/>
  <c r="CY195" i="3"/>
  <c r="CZ195" i="3"/>
  <c r="DB195" i="3" s="1"/>
  <c r="DA195" i="3"/>
  <c r="DC195" i="3"/>
  <c r="A196" i="3"/>
  <c r="Y196" i="3"/>
  <c r="CW196" i="3"/>
  <c r="CX196" i="3"/>
  <c r="CY196" i="3"/>
  <c r="CZ196" i="3"/>
  <c r="DA196" i="3"/>
  <c r="DB196" i="3"/>
  <c r="DC196" i="3"/>
  <c r="DF196" i="3"/>
  <c r="DG196" i="3"/>
  <c r="A197" i="3"/>
  <c r="Y197" i="3"/>
  <c r="CX197" i="3"/>
  <c r="CY197" i="3"/>
  <c r="CZ197" i="3"/>
  <c r="DA197" i="3"/>
  <c r="DB197" i="3"/>
  <c r="DC197" i="3"/>
  <c r="DF197" i="3"/>
  <c r="DG197" i="3"/>
  <c r="DH197" i="3"/>
  <c r="DI197" i="3"/>
  <c r="DJ197" i="3"/>
  <c r="A198" i="3"/>
  <c r="Y198" i="3"/>
  <c r="CX198" i="3" s="1"/>
  <c r="CY198" i="3"/>
  <c r="CZ198" i="3"/>
  <c r="DA198" i="3"/>
  <c r="DB198" i="3"/>
  <c r="DC198" i="3"/>
  <c r="A199" i="3"/>
  <c r="Y199" i="3"/>
  <c r="CU199" i="3"/>
  <c r="CV199" i="3"/>
  <c r="CX199" i="3"/>
  <c r="CY199" i="3"/>
  <c r="CZ199" i="3"/>
  <c r="DB199" i="3" s="1"/>
  <c r="DA199" i="3"/>
  <c r="DC199" i="3"/>
  <c r="A200" i="3"/>
  <c r="Y200" i="3"/>
  <c r="CX200" i="3"/>
  <c r="CY200" i="3"/>
  <c r="CZ200" i="3"/>
  <c r="DA200" i="3"/>
  <c r="DB200" i="3"/>
  <c r="DC200" i="3"/>
  <c r="DF200" i="3"/>
  <c r="DG200" i="3"/>
  <c r="A201" i="3"/>
  <c r="Y201" i="3"/>
  <c r="CW201" i="3"/>
  <c r="CX201" i="3"/>
  <c r="DF201" i="3" s="1"/>
  <c r="CY201" i="3"/>
  <c r="CZ201" i="3"/>
  <c r="DA201" i="3"/>
  <c r="DB201" i="3"/>
  <c r="DC201" i="3"/>
  <c r="DG201" i="3"/>
  <c r="DH201" i="3"/>
  <c r="DI201" i="3"/>
  <c r="DJ201" i="3"/>
  <c r="A202" i="3"/>
  <c r="Y202" i="3"/>
  <c r="CW202" i="3" s="1"/>
  <c r="CY202" i="3"/>
  <c r="CZ202" i="3"/>
  <c r="DA202" i="3"/>
  <c r="DB202" i="3"/>
  <c r="DC202" i="3"/>
  <c r="A203" i="3"/>
  <c r="Y203" i="3"/>
  <c r="CU203" i="3"/>
  <c r="CV203" i="3"/>
  <c r="CX203" i="3"/>
  <c r="CY203" i="3"/>
  <c r="CZ203" i="3"/>
  <c r="DA203" i="3"/>
  <c r="DB203" i="3"/>
  <c r="DC203" i="3"/>
  <c r="A204" i="3"/>
  <c r="Y204" i="3"/>
  <c r="CX204" i="3" s="1"/>
  <c r="CY204" i="3"/>
  <c r="CZ204" i="3"/>
  <c r="DB204" i="3" s="1"/>
  <c r="DA204" i="3"/>
  <c r="DC204" i="3"/>
  <c r="A205" i="3"/>
  <c r="Y205" i="3"/>
  <c r="CW205" i="3" s="1"/>
  <c r="CY205" i="3"/>
  <c r="CZ205" i="3"/>
  <c r="DB205" i="3" s="1"/>
  <c r="DA205" i="3"/>
  <c r="DC205" i="3"/>
  <c r="A206" i="3"/>
  <c r="Y206" i="3"/>
  <c r="CW206" i="3"/>
  <c r="CX206" i="3"/>
  <c r="CY206" i="3"/>
  <c r="CZ206" i="3"/>
  <c r="DB206" i="3" s="1"/>
  <c r="DA206" i="3"/>
  <c r="DC206" i="3"/>
  <c r="DF206" i="3"/>
  <c r="DG206" i="3"/>
  <c r="DH206" i="3"/>
  <c r="DI206" i="3"/>
  <c r="DJ206" i="3"/>
  <c r="A207" i="3"/>
  <c r="Y207" i="3"/>
  <c r="CU207" i="3"/>
  <c r="CY207" i="3"/>
  <c r="CZ207" i="3"/>
  <c r="DB207" i="3" s="1"/>
  <c r="DA207" i="3"/>
  <c r="DC207" i="3"/>
  <c r="A208" i="3"/>
  <c r="Y208" i="3"/>
  <c r="CX208" i="3"/>
  <c r="CY208" i="3"/>
  <c r="CZ208" i="3"/>
  <c r="DB208" i="3" s="1"/>
  <c r="DA208" i="3"/>
  <c r="DC208" i="3"/>
  <c r="A209" i="3"/>
  <c r="Y209" i="3"/>
  <c r="CW209" i="3"/>
  <c r="CX209" i="3"/>
  <c r="CY209" i="3"/>
  <c r="CZ209" i="3"/>
  <c r="DA209" i="3"/>
  <c r="DB209" i="3"/>
  <c r="DC209" i="3"/>
  <c r="DF209" i="3"/>
  <c r="DG209" i="3"/>
  <c r="A210" i="3"/>
  <c r="Y210" i="3"/>
  <c r="CW210" i="3"/>
  <c r="CX210" i="3"/>
  <c r="DF210" i="3" s="1"/>
  <c r="CY210" i="3"/>
  <c r="CZ210" i="3"/>
  <c r="DA210" i="3"/>
  <c r="DB210" i="3"/>
  <c r="DC210" i="3"/>
  <c r="DG210" i="3"/>
  <c r="DH210" i="3"/>
  <c r="DI210" i="3"/>
  <c r="DJ210" i="3"/>
  <c r="A211" i="3"/>
  <c r="Y211" i="3"/>
  <c r="CW211" i="3" s="1"/>
  <c r="CY211" i="3"/>
  <c r="CZ211" i="3"/>
  <c r="DA211" i="3"/>
  <c r="DB211" i="3"/>
  <c r="DC211" i="3"/>
  <c r="A212" i="3"/>
  <c r="Y212" i="3"/>
  <c r="CX212" i="3" s="1"/>
  <c r="CY212" i="3"/>
  <c r="CZ212" i="3"/>
  <c r="DB212" i="3" s="1"/>
  <c r="DA212" i="3"/>
  <c r="DC212" i="3"/>
  <c r="A213" i="3"/>
  <c r="Y213" i="3"/>
  <c r="CX213" i="3"/>
  <c r="CY213" i="3"/>
  <c r="CZ213" i="3"/>
  <c r="DA213" i="3"/>
  <c r="DB213" i="3"/>
  <c r="DC213" i="3"/>
  <c r="DF213" i="3"/>
  <c r="DJ213" i="3" s="1"/>
  <c r="DG213" i="3"/>
  <c r="A214" i="3"/>
  <c r="Y214" i="3"/>
  <c r="CX214" i="3"/>
  <c r="CY214" i="3"/>
  <c r="CZ214" i="3"/>
  <c r="DA214" i="3"/>
  <c r="DB214" i="3"/>
  <c r="DC214" i="3"/>
  <c r="DF214" i="3"/>
  <c r="DG214" i="3"/>
  <c r="DH214" i="3"/>
  <c r="DI214" i="3"/>
  <c r="DJ214" i="3"/>
  <c r="A215" i="3"/>
  <c r="Y215" i="3"/>
  <c r="CX215" i="3" s="1"/>
  <c r="CY215" i="3"/>
  <c r="CZ215" i="3"/>
  <c r="DA215" i="3"/>
  <c r="DB215" i="3"/>
  <c r="DC215" i="3"/>
  <c r="A216" i="3"/>
  <c r="Y216" i="3"/>
  <c r="CX216" i="3"/>
  <c r="CY216" i="3"/>
  <c r="CZ216" i="3"/>
  <c r="DA216" i="3"/>
  <c r="DB216" i="3"/>
  <c r="DC216" i="3"/>
  <c r="A217" i="3"/>
  <c r="Y217" i="3"/>
  <c r="CU217" i="3"/>
  <c r="CV217" i="3"/>
  <c r="CX217" i="3"/>
  <c r="CY217" i="3"/>
  <c r="CZ217" i="3"/>
  <c r="DA217" i="3"/>
  <c r="DB217" i="3"/>
  <c r="DC217" i="3"/>
  <c r="A218" i="3"/>
  <c r="Y218" i="3"/>
  <c r="CX218" i="3"/>
  <c r="CY218" i="3"/>
  <c r="CZ218" i="3"/>
  <c r="DA218" i="3"/>
  <c r="DB218" i="3"/>
  <c r="DC218" i="3"/>
  <c r="DF218" i="3"/>
  <c r="DG218" i="3"/>
  <c r="DH218" i="3"/>
  <c r="DI218" i="3"/>
  <c r="DJ218" i="3" s="1"/>
  <c r="A219" i="3"/>
  <c r="Y219" i="3"/>
  <c r="CY219" i="3"/>
  <c r="CZ219" i="3"/>
  <c r="DA219" i="3"/>
  <c r="DB219" i="3"/>
  <c r="DC219" i="3"/>
  <c r="A220" i="3"/>
  <c r="Y220" i="3"/>
  <c r="CW220" i="3"/>
  <c r="CX220" i="3"/>
  <c r="CY220" i="3"/>
  <c r="CZ220" i="3"/>
  <c r="DB220" i="3" s="1"/>
  <c r="DA220" i="3"/>
  <c r="DC220" i="3"/>
  <c r="A221" i="3"/>
  <c r="Y221" i="3"/>
  <c r="CX221" i="3"/>
  <c r="CY221" i="3"/>
  <c r="CZ221" i="3"/>
  <c r="DA221" i="3"/>
  <c r="DB221" i="3"/>
  <c r="DC221" i="3"/>
  <c r="A222" i="3"/>
  <c r="Y222" i="3"/>
  <c r="CX222" i="3"/>
  <c r="CY222" i="3"/>
  <c r="CZ222" i="3"/>
  <c r="DA222" i="3"/>
  <c r="DB222" i="3"/>
  <c r="DC222" i="3"/>
  <c r="DF222" i="3"/>
  <c r="DG222" i="3"/>
  <c r="DH222" i="3"/>
  <c r="DI222" i="3"/>
  <c r="DJ222" i="3"/>
  <c r="A223" i="3"/>
  <c r="Y223" i="3"/>
  <c r="CX223" i="3" s="1"/>
  <c r="CY223" i="3"/>
  <c r="CZ223" i="3"/>
  <c r="DA223" i="3"/>
  <c r="DB223" i="3"/>
  <c r="DC223" i="3"/>
  <c r="A224" i="3"/>
  <c r="Y224" i="3"/>
  <c r="CX224" i="3"/>
  <c r="CY224" i="3"/>
  <c r="CZ224" i="3"/>
  <c r="DA224" i="3"/>
  <c r="DB224" i="3"/>
  <c r="DC224" i="3"/>
  <c r="A225" i="3"/>
  <c r="Y225" i="3"/>
  <c r="CX225" i="3" s="1"/>
  <c r="CY225" i="3"/>
  <c r="CZ225" i="3"/>
  <c r="DB225" i="3" s="1"/>
  <c r="DA225" i="3"/>
  <c r="DC225" i="3"/>
  <c r="A226" i="3"/>
  <c r="Y226" i="3"/>
  <c r="CU226" i="3"/>
  <c r="CV226" i="3"/>
  <c r="CX226" i="3"/>
  <c r="CY226" i="3"/>
  <c r="CZ226" i="3"/>
  <c r="DA226" i="3"/>
  <c r="DB226" i="3"/>
  <c r="DC226" i="3"/>
  <c r="DF226" i="3"/>
  <c r="DG226" i="3"/>
  <c r="DH226" i="3"/>
  <c r="DI226" i="3"/>
  <c r="DJ226" i="3" s="1"/>
  <c r="A227" i="3"/>
  <c r="Y227" i="3"/>
  <c r="CX227" i="3" s="1"/>
  <c r="CY227" i="3"/>
  <c r="CZ227" i="3"/>
  <c r="DA227" i="3"/>
  <c r="DB227" i="3"/>
  <c r="DC227" i="3"/>
  <c r="A228" i="3"/>
  <c r="Y228" i="3"/>
  <c r="CW228" i="3"/>
  <c r="CX228" i="3"/>
  <c r="CY228" i="3"/>
  <c r="CZ228" i="3"/>
  <c r="DB228" i="3" s="1"/>
  <c r="DA228" i="3"/>
  <c r="DC228" i="3"/>
  <c r="A229" i="3"/>
  <c r="Y229" i="3"/>
  <c r="CW229" i="3"/>
  <c r="CX229" i="3"/>
  <c r="CY229" i="3"/>
  <c r="CZ229" i="3"/>
  <c r="DA229" i="3"/>
  <c r="DB229" i="3"/>
  <c r="DC229" i="3"/>
  <c r="DF229" i="3"/>
  <c r="DG229" i="3"/>
  <c r="A230" i="3"/>
  <c r="Y230" i="3"/>
  <c r="CU230" i="3"/>
  <c r="CV230" i="3"/>
  <c r="CX230" i="3"/>
  <c r="CY230" i="3"/>
  <c r="CZ230" i="3"/>
  <c r="DB230" i="3" s="1"/>
  <c r="DA230" i="3"/>
  <c r="DC230" i="3"/>
  <c r="DF230" i="3"/>
  <c r="DG230" i="3"/>
  <c r="DH230" i="3"/>
  <c r="DI230" i="3"/>
  <c r="DJ230" i="3"/>
  <c r="A231" i="3"/>
  <c r="Y231" i="3"/>
  <c r="CX231" i="3"/>
  <c r="CY231" i="3"/>
  <c r="CZ231" i="3"/>
  <c r="DA231" i="3"/>
  <c r="DB231" i="3"/>
  <c r="DC231" i="3"/>
  <c r="DF231" i="3"/>
  <c r="DG231" i="3"/>
  <c r="DH231" i="3"/>
  <c r="DI231" i="3"/>
  <c r="DJ231" i="3" s="1"/>
  <c r="A232" i="3"/>
  <c r="Y232" i="3"/>
  <c r="CW232" i="3" s="1"/>
  <c r="CX232" i="3"/>
  <c r="CY232" i="3"/>
  <c r="CZ232" i="3"/>
  <c r="DA232" i="3"/>
  <c r="DB232" i="3"/>
  <c r="DC232" i="3"/>
  <c r="A233" i="3"/>
  <c r="Y233" i="3"/>
  <c r="CY233" i="3"/>
  <c r="CZ233" i="3"/>
  <c r="DB233" i="3" s="1"/>
  <c r="DA233" i="3"/>
  <c r="DC233" i="3"/>
  <c r="A234" i="3"/>
  <c r="Y234" i="3"/>
  <c r="CV234" i="3" s="1"/>
  <c r="CU234" i="3"/>
  <c r="CY234" i="3"/>
  <c r="CZ234" i="3"/>
  <c r="DA234" i="3"/>
  <c r="DB234" i="3"/>
  <c r="DC234" i="3"/>
  <c r="A235" i="3"/>
  <c r="Y235" i="3"/>
  <c r="CX235" i="3" s="1"/>
  <c r="CY235" i="3"/>
  <c r="CZ235" i="3"/>
  <c r="DB235" i="3" s="1"/>
  <c r="DA235" i="3"/>
  <c r="DC235" i="3"/>
  <c r="A236" i="3"/>
  <c r="Y236" i="3"/>
  <c r="CX236" i="3" s="1"/>
  <c r="CY236" i="3"/>
  <c r="CZ236" i="3"/>
  <c r="DA236" i="3"/>
  <c r="DB236" i="3"/>
  <c r="DC236" i="3"/>
  <c r="A237" i="3"/>
  <c r="Y237" i="3"/>
  <c r="CW237" i="3"/>
  <c r="CX237" i="3"/>
  <c r="CY237" i="3"/>
  <c r="CZ237" i="3"/>
  <c r="DB237" i="3" s="1"/>
  <c r="DA237" i="3"/>
  <c r="DC237" i="3"/>
  <c r="A238" i="3"/>
  <c r="Y238" i="3"/>
  <c r="CY238" i="3"/>
  <c r="CZ238" i="3"/>
  <c r="DA238" i="3"/>
  <c r="DB238" i="3"/>
  <c r="DC238" i="3"/>
  <c r="A239" i="3"/>
  <c r="Y239" i="3"/>
  <c r="CY239" i="3"/>
  <c r="CZ239" i="3"/>
  <c r="DB239" i="3" s="1"/>
  <c r="DA239" i="3"/>
  <c r="DC239" i="3"/>
  <c r="A240" i="3"/>
  <c r="Y240" i="3"/>
  <c r="CY240" i="3"/>
  <c r="CZ240" i="3"/>
  <c r="DA240" i="3"/>
  <c r="DB240" i="3"/>
  <c r="DC240" i="3"/>
  <c r="A241" i="3"/>
  <c r="Y241" i="3"/>
  <c r="CY241" i="3"/>
  <c r="CZ241" i="3"/>
  <c r="DA241" i="3"/>
  <c r="DB241" i="3"/>
  <c r="DC241" i="3"/>
  <c r="A242" i="3"/>
  <c r="Y242" i="3"/>
  <c r="CY242" i="3"/>
  <c r="CZ242" i="3"/>
  <c r="DB242" i="3" s="1"/>
  <c r="DA242" i="3"/>
  <c r="DC242" i="3"/>
  <c r="A243" i="3"/>
  <c r="Y243" i="3"/>
  <c r="CY243" i="3"/>
  <c r="CZ243" i="3"/>
  <c r="DA243" i="3"/>
  <c r="DB243" i="3"/>
  <c r="DC243" i="3"/>
  <c r="A244" i="3"/>
  <c r="Y244" i="3"/>
  <c r="CY244" i="3"/>
  <c r="CZ244" i="3"/>
  <c r="DB244" i="3" s="1"/>
  <c r="DA244" i="3"/>
  <c r="DC244" i="3"/>
  <c r="A245" i="3"/>
  <c r="Y245" i="3"/>
  <c r="CY245" i="3"/>
  <c r="CZ245" i="3"/>
  <c r="DA245" i="3"/>
  <c r="DB245" i="3"/>
  <c r="DC245" i="3"/>
  <c r="A246" i="3"/>
  <c r="Y246" i="3"/>
  <c r="CY246" i="3"/>
  <c r="CZ246" i="3"/>
  <c r="DA246" i="3"/>
  <c r="DB246" i="3"/>
  <c r="DC246" i="3"/>
  <c r="A247" i="3"/>
  <c r="Y247" i="3"/>
  <c r="CY247" i="3"/>
  <c r="CZ247" i="3"/>
  <c r="DA247" i="3"/>
  <c r="DB247" i="3"/>
  <c r="DC247" i="3"/>
  <c r="A248" i="3"/>
  <c r="Y248" i="3"/>
  <c r="CY248" i="3"/>
  <c r="CZ248" i="3"/>
  <c r="DB248" i="3" s="1"/>
  <c r="DA248" i="3"/>
  <c r="DC248" i="3"/>
  <c r="A249" i="3"/>
  <c r="Y249" i="3"/>
  <c r="CY249" i="3"/>
  <c r="CZ249" i="3"/>
  <c r="DA249" i="3"/>
  <c r="DB249" i="3"/>
  <c r="DC249" i="3"/>
  <c r="A250" i="3"/>
  <c r="Y250" i="3"/>
  <c r="CY250" i="3"/>
  <c r="CZ250" i="3"/>
  <c r="DA250" i="3"/>
  <c r="DB250" i="3"/>
  <c r="DC250" i="3"/>
  <c r="A251" i="3"/>
  <c r="Y251" i="3"/>
  <c r="CV251" i="3" s="1"/>
  <c r="CU251" i="3"/>
  <c r="CX251" i="3"/>
  <c r="CY251" i="3"/>
  <c r="CZ251" i="3"/>
  <c r="DA251" i="3"/>
  <c r="DB251" i="3"/>
  <c r="DC251" i="3"/>
  <c r="A252" i="3"/>
  <c r="Y252" i="3"/>
  <c r="CX252" i="3" s="1"/>
  <c r="CY252" i="3"/>
  <c r="CZ252" i="3"/>
  <c r="DB252" i="3" s="1"/>
  <c r="DA252" i="3"/>
  <c r="DC252" i="3"/>
  <c r="DF252" i="3"/>
  <c r="DG252" i="3"/>
  <c r="DH252" i="3"/>
  <c r="DI252" i="3"/>
  <c r="DJ252" i="3" s="1"/>
  <c r="A253" i="3"/>
  <c r="Y253" i="3"/>
  <c r="CW253" i="3"/>
  <c r="CX253" i="3"/>
  <c r="CY253" i="3"/>
  <c r="CZ253" i="3"/>
  <c r="DB253" i="3" s="1"/>
  <c r="DA253" i="3"/>
  <c r="DC253" i="3"/>
  <c r="DF253" i="3"/>
  <c r="DG253" i="3"/>
  <c r="DH253" i="3"/>
  <c r="DI253" i="3"/>
  <c r="DJ253" i="3"/>
  <c r="A254" i="3"/>
  <c r="Y254" i="3"/>
  <c r="CX254" i="3" s="1"/>
  <c r="CW254" i="3"/>
  <c r="CY254" i="3"/>
  <c r="CZ254" i="3"/>
  <c r="DA254" i="3"/>
  <c r="DB254" i="3"/>
  <c r="DC254" i="3"/>
  <c r="A255" i="3"/>
  <c r="Y255" i="3"/>
  <c r="CU255" i="3"/>
  <c r="CV255" i="3"/>
  <c r="CX255" i="3"/>
  <c r="CY255" i="3"/>
  <c r="CZ255" i="3"/>
  <c r="DB255" i="3" s="1"/>
  <c r="DA255" i="3"/>
  <c r="DC255" i="3"/>
  <c r="DI255" i="3"/>
  <c r="DJ255" i="3" s="1"/>
  <c r="A256" i="3"/>
  <c r="Y256" i="3"/>
  <c r="CX256" i="3" s="1"/>
  <c r="CY256" i="3"/>
  <c r="CZ256" i="3"/>
  <c r="DA256" i="3"/>
  <c r="DB256" i="3"/>
  <c r="DC256" i="3"/>
  <c r="A257" i="3"/>
  <c r="Y257" i="3"/>
  <c r="CW257" i="3"/>
  <c r="CX257" i="3"/>
  <c r="DF257" i="3" s="1"/>
  <c r="CY257" i="3"/>
  <c r="CZ257" i="3"/>
  <c r="DA257" i="3"/>
  <c r="DB257" i="3"/>
  <c r="DC257" i="3"/>
  <c r="DG257" i="3"/>
  <c r="DH257" i="3"/>
  <c r="DI257" i="3"/>
  <c r="DJ257" i="3"/>
  <c r="A258" i="3"/>
  <c r="Y258" i="3"/>
  <c r="CW258" i="3" s="1"/>
  <c r="CY258" i="3"/>
  <c r="CZ258" i="3"/>
  <c r="DA258" i="3"/>
  <c r="DB258" i="3"/>
  <c r="DC258" i="3"/>
  <c r="A259" i="3"/>
  <c r="Y259" i="3"/>
  <c r="CU259" i="3"/>
  <c r="CV259" i="3"/>
  <c r="CX259" i="3"/>
  <c r="CY259" i="3"/>
  <c r="CZ259" i="3"/>
  <c r="DA259" i="3"/>
  <c r="DB259" i="3"/>
  <c r="DC259" i="3"/>
  <c r="A260" i="3"/>
  <c r="Y260" i="3"/>
  <c r="CX260" i="3" s="1"/>
  <c r="CY260" i="3"/>
  <c r="CZ260" i="3"/>
  <c r="DA260" i="3"/>
  <c r="DB260" i="3"/>
  <c r="DC260" i="3"/>
  <c r="A261" i="3"/>
  <c r="Y261" i="3"/>
  <c r="CY261" i="3"/>
  <c r="CZ261" i="3"/>
  <c r="DB261" i="3" s="1"/>
  <c r="DA261" i="3"/>
  <c r="DC261" i="3"/>
  <c r="A262" i="3"/>
  <c r="Y262" i="3"/>
  <c r="CW262" i="3"/>
  <c r="CX262" i="3"/>
  <c r="CY262" i="3"/>
  <c r="CZ262" i="3"/>
  <c r="DB262" i="3" s="1"/>
  <c r="DA262" i="3"/>
  <c r="DC262" i="3"/>
  <c r="DF262" i="3"/>
  <c r="DG262" i="3"/>
  <c r="DH262" i="3"/>
  <c r="DI262" i="3"/>
  <c r="DJ262" i="3"/>
  <c r="A263" i="3"/>
  <c r="Y263" i="3"/>
  <c r="CY263" i="3"/>
  <c r="CZ263" i="3"/>
  <c r="DB263" i="3" s="1"/>
  <c r="DA263" i="3"/>
  <c r="DC263" i="3"/>
  <c r="A264" i="3"/>
  <c r="Y264" i="3"/>
  <c r="CY264" i="3"/>
  <c r="CZ264" i="3"/>
  <c r="DA264" i="3"/>
  <c r="DB264" i="3"/>
  <c r="DC264" i="3"/>
  <c r="A265" i="3"/>
  <c r="Y265" i="3"/>
  <c r="CY265" i="3"/>
  <c r="CZ265" i="3"/>
  <c r="DA265" i="3"/>
  <c r="DB265" i="3"/>
  <c r="DC265" i="3"/>
  <c r="A266" i="3"/>
  <c r="Y266" i="3"/>
  <c r="CY266" i="3"/>
  <c r="CZ266" i="3"/>
  <c r="DA266" i="3"/>
  <c r="DB266" i="3"/>
  <c r="DC266" i="3"/>
  <c r="A267" i="3"/>
  <c r="Y267" i="3"/>
  <c r="CY267" i="3"/>
  <c r="CZ267" i="3"/>
  <c r="DA267" i="3"/>
  <c r="DB267" i="3"/>
  <c r="DC267" i="3"/>
  <c r="A268" i="3"/>
  <c r="Y268" i="3"/>
  <c r="CY268" i="3"/>
  <c r="CZ268" i="3"/>
  <c r="DA268" i="3"/>
  <c r="DB268" i="3"/>
  <c r="DC268" i="3"/>
  <c r="A269" i="3"/>
  <c r="Y269" i="3"/>
  <c r="CY269" i="3"/>
  <c r="CZ269" i="3"/>
  <c r="DB269" i="3" s="1"/>
  <c r="DA269" i="3"/>
  <c r="DC269" i="3"/>
  <c r="A270" i="3"/>
  <c r="Y270" i="3"/>
  <c r="CY270" i="3"/>
  <c r="CZ270" i="3"/>
  <c r="DB270" i="3" s="1"/>
  <c r="DA270" i="3"/>
  <c r="DC270" i="3"/>
  <c r="A271" i="3"/>
  <c r="Y271" i="3"/>
  <c r="CY271" i="3"/>
  <c r="CZ271" i="3"/>
  <c r="DB271" i="3" s="1"/>
  <c r="DA271" i="3"/>
  <c r="DC271" i="3"/>
  <c r="A272" i="3"/>
  <c r="Y272" i="3"/>
  <c r="CY272" i="3"/>
  <c r="CZ272" i="3"/>
  <c r="DA272" i="3"/>
  <c r="DB272" i="3"/>
  <c r="DC272" i="3"/>
  <c r="A273" i="3"/>
  <c r="Y273" i="3"/>
  <c r="CY273" i="3"/>
  <c r="CZ273" i="3"/>
  <c r="DA273" i="3"/>
  <c r="DB273" i="3"/>
  <c r="DC273" i="3"/>
  <c r="A274" i="3"/>
  <c r="Y274" i="3"/>
  <c r="CY274" i="3"/>
  <c r="CZ274" i="3"/>
  <c r="DA274" i="3"/>
  <c r="DB274" i="3"/>
  <c r="DC274" i="3"/>
  <c r="A275" i="3"/>
  <c r="Y275" i="3"/>
  <c r="CY275" i="3"/>
  <c r="CZ275" i="3"/>
  <c r="DA275" i="3"/>
  <c r="DB275" i="3"/>
  <c r="DC275" i="3"/>
  <c r="A276" i="3"/>
  <c r="Y276" i="3"/>
  <c r="CU276" i="3"/>
  <c r="CV276" i="3"/>
  <c r="CX276" i="3"/>
  <c r="CY276" i="3"/>
  <c r="CZ276" i="3"/>
  <c r="DA276" i="3"/>
  <c r="DB276" i="3"/>
  <c r="DC276" i="3"/>
  <c r="DF276" i="3"/>
  <c r="DG276" i="3"/>
  <c r="DH276" i="3"/>
  <c r="DI276" i="3"/>
  <c r="DJ276" i="3"/>
  <c r="A277" i="3"/>
  <c r="Y277" i="3"/>
  <c r="CX277" i="3"/>
  <c r="CY277" i="3"/>
  <c r="CZ277" i="3"/>
  <c r="DA277" i="3"/>
  <c r="DB277" i="3"/>
  <c r="DC277" i="3"/>
  <c r="A278" i="3"/>
  <c r="Y278" i="3"/>
  <c r="CX278" i="3" s="1"/>
  <c r="CY278" i="3"/>
  <c r="CZ278" i="3"/>
  <c r="DA278" i="3"/>
  <c r="DB278" i="3"/>
  <c r="DC278" i="3"/>
  <c r="A279" i="3"/>
  <c r="Y279" i="3"/>
  <c r="CV279" i="3" s="1"/>
  <c r="CU279" i="3"/>
  <c r="CX279" i="3"/>
  <c r="CY279" i="3"/>
  <c r="CZ279" i="3"/>
  <c r="DA279" i="3"/>
  <c r="DB279" i="3"/>
  <c r="DC279" i="3"/>
  <c r="A280" i="3"/>
  <c r="Y280" i="3"/>
  <c r="CX280" i="3" s="1"/>
  <c r="DH280" i="3" s="1"/>
  <c r="CY280" i="3"/>
  <c r="CZ280" i="3"/>
  <c r="DB280" i="3" s="1"/>
  <c r="DA280" i="3"/>
  <c r="DC280" i="3"/>
  <c r="DF280" i="3"/>
  <c r="DG280" i="3"/>
  <c r="DI280" i="3"/>
  <c r="DJ280" i="3"/>
  <c r="A281" i="3"/>
  <c r="Y281" i="3"/>
  <c r="CX281" i="3" s="1"/>
  <c r="CY281" i="3"/>
  <c r="CZ281" i="3"/>
  <c r="DB281" i="3" s="1"/>
  <c r="DA281" i="3"/>
  <c r="DC281" i="3"/>
  <c r="DF281" i="3"/>
  <c r="DI281" i="3"/>
  <c r="A282" i="3"/>
  <c r="Y282" i="3"/>
  <c r="CW282" i="3"/>
  <c r="CX282" i="3"/>
  <c r="CY282" i="3"/>
  <c r="CZ282" i="3"/>
  <c r="DB282" i="3" s="1"/>
  <c r="DA282" i="3"/>
  <c r="DC282" i="3"/>
  <c r="A283" i="3"/>
  <c r="Y283" i="3"/>
  <c r="CU283" i="3"/>
  <c r="CV283" i="3"/>
  <c r="CX283" i="3"/>
  <c r="CY283" i="3"/>
  <c r="CZ283" i="3"/>
  <c r="DA283" i="3"/>
  <c r="DB283" i="3"/>
  <c r="DC283" i="3"/>
  <c r="DF283" i="3"/>
  <c r="A284" i="3"/>
  <c r="Y284" i="3"/>
  <c r="CX284" i="3"/>
  <c r="CY284" i="3"/>
  <c r="CZ284" i="3"/>
  <c r="DA284" i="3"/>
  <c r="DB284" i="3"/>
  <c r="DC284" i="3"/>
  <c r="A285" i="3"/>
  <c r="Y285" i="3"/>
  <c r="CW285" i="3"/>
  <c r="CX285" i="3"/>
  <c r="CY285" i="3"/>
  <c r="CZ285" i="3"/>
  <c r="DA285" i="3"/>
  <c r="DB285" i="3"/>
  <c r="DC285" i="3"/>
  <c r="DF285" i="3"/>
  <c r="DG285" i="3"/>
  <c r="DH285" i="3"/>
  <c r="DI285" i="3"/>
  <c r="A286" i="3"/>
  <c r="Y286" i="3"/>
  <c r="CU286" i="3"/>
  <c r="CV286" i="3"/>
  <c r="CX286" i="3"/>
  <c r="CY286" i="3"/>
  <c r="CZ286" i="3"/>
  <c r="DA286" i="3"/>
  <c r="DB286" i="3"/>
  <c r="DC286" i="3"/>
  <c r="DG286" i="3"/>
  <c r="A287" i="3"/>
  <c r="Y287" i="3"/>
  <c r="CX287" i="3" s="1"/>
  <c r="CY287" i="3"/>
  <c r="CZ287" i="3"/>
  <c r="DB287" i="3" s="1"/>
  <c r="DA287" i="3"/>
  <c r="DC287" i="3"/>
  <c r="A288" i="3"/>
  <c r="Y288" i="3"/>
  <c r="CY288" i="3"/>
  <c r="CZ288" i="3"/>
  <c r="DB288" i="3" s="1"/>
  <c r="DA288" i="3"/>
  <c r="DC288" i="3"/>
  <c r="A289" i="3"/>
  <c r="Y289" i="3"/>
  <c r="CX289" i="3" s="1"/>
  <c r="CW289" i="3"/>
  <c r="CY289" i="3"/>
  <c r="CZ289" i="3"/>
  <c r="DB289" i="3" s="1"/>
  <c r="DA289" i="3"/>
  <c r="DC289" i="3"/>
  <c r="A290" i="3"/>
  <c r="Y290" i="3"/>
  <c r="CU290" i="3"/>
  <c r="CY290" i="3"/>
  <c r="CZ290" i="3"/>
  <c r="DB290" i="3" s="1"/>
  <c r="DA290" i="3"/>
  <c r="DC290" i="3"/>
  <c r="A291" i="3"/>
  <c r="Y291" i="3"/>
  <c r="CX291" i="3"/>
  <c r="CY291" i="3"/>
  <c r="CZ291" i="3"/>
  <c r="DB291" i="3" s="1"/>
  <c r="DA291" i="3"/>
  <c r="DC291" i="3"/>
  <c r="A292" i="3"/>
  <c r="Y292" i="3"/>
  <c r="CW292" i="3"/>
  <c r="CX292" i="3"/>
  <c r="CY292" i="3"/>
  <c r="CZ292" i="3"/>
  <c r="DA292" i="3"/>
  <c r="DB292" i="3"/>
  <c r="DC292" i="3"/>
  <c r="DF292" i="3"/>
  <c r="DG292" i="3"/>
  <c r="A293" i="3"/>
  <c r="Y293" i="3"/>
  <c r="CW293" i="3"/>
  <c r="CX293" i="3"/>
  <c r="CY293" i="3"/>
  <c r="CZ293" i="3"/>
  <c r="DA293" i="3"/>
  <c r="DB293" i="3"/>
  <c r="DC293" i="3"/>
  <c r="DF293" i="3"/>
  <c r="DG293" i="3"/>
  <c r="DH293" i="3"/>
  <c r="DI293" i="3"/>
  <c r="DJ293" i="3"/>
  <c r="A294" i="3"/>
  <c r="Y294" i="3"/>
  <c r="CU294" i="3"/>
  <c r="CV294" i="3"/>
  <c r="CX294" i="3"/>
  <c r="CY294" i="3"/>
  <c r="CZ294" i="3"/>
  <c r="DA294" i="3"/>
  <c r="DB294" i="3"/>
  <c r="DC294" i="3"/>
  <c r="DF294" i="3"/>
  <c r="DG294" i="3"/>
  <c r="DH294" i="3"/>
  <c r="DI294" i="3"/>
  <c r="DJ294" i="3" s="1"/>
  <c r="A295" i="3"/>
  <c r="Y295" i="3"/>
  <c r="CX295" i="3"/>
  <c r="CY295" i="3"/>
  <c r="CZ295" i="3"/>
  <c r="DA295" i="3"/>
  <c r="DB295" i="3"/>
  <c r="DC295" i="3"/>
  <c r="DH295" i="3"/>
  <c r="A296" i="3"/>
  <c r="Y296" i="3"/>
  <c r="CW296" i="3" s="1"/>
  <c r="CX296" i="3"/>
  <c r="CY296" i="3"/>
  <c r="CZ296" i="3"/>
  <c r="DA296" i="3"/>
  <c r="DB296" i="3"/>
  <c r="DC296" i="3"/>
  <c r="A297" i="3"/>
  <c r="Y297" i="3"/>
  <c r="CW297" i="3"/>
  <c r="CX297" i="3"/>
  <c r="CY297" i="3"/>
  <c r="CZ297" i="3"/>
  <c r="DB297" i="3" s="1"/>
  <c r="DA297" i="3"/>
  <c r="DC297" i="3"/>
  <c r="A298" i="3"/>
  <c r="Y298" i="3"/>
  <c r="CV298" i="3" s="1"/>
  <c r="CU298" i="3"/>
  <c r="CX298" i="3"/>
  <c r="CY298" i="3"/>
  <c r="CZ298" i="3"/>
  <c r="DA298" i="3"/>
  <c r="DB298" i="3"/>
  <c r="DC298" i="3"/>
  <c r="DF298" i="3"/>
  <c r="DG298" i="3"/>
  <c r="DH298" i="3"/>
  <c r="DI298" i="3"/>
  <c r="DJ298" i="3"/>
  <c r="A299" i="3"/>
  <c r="Y299" i="3"/>
  <c r="CX299" i="3" s="1"/>
  <c r="DF299" i="3" s="1"/>
  <c r="CY299" i="3"/>
  <c r="CZ299" i="3"/>
  <c r="DB299" i="3" s="1"/>
  <c r="DA299" i="3"/>
  <c r="DC299" i="3"/>
  <c r="DG299" i="3"/>
  <c r="DH299" i="3"/>
  <c r="DI299" i="3"/>
  <c r="DJ299" i="3"/>
  <c r="A300" i="3"/>
  <c r="Y300" i="3"/>
  <c r="CX300" i="3" s="1"/>
  <c r="CW300" i="3"/>
  <c r="CY300" i="3"/>
  <c r="CZ300" i="3"/>
  <c r="DB300" i="3" s="1"/>
  <c r="DA300" i="3"/>
  <c r="DC300" i="3"/>
  <c r="A301" i="3"/>
  <c r="Y301" i="3"/>
  <c r="CW301" i="3" s="1"/>
  <c r="CY301" i="3"/>
  <c r="CZ301" i="3"/>
  <c r="DA301" i="3"/>
  <c r="DB301" i="3"/>
  <c r="DC301" i="3"/>
  <c r="A302" i="3"/>
  <c r="Y302" i="3"/>
  <c r="CU302" i="3"/>
  <c r="CV302" i="3"/>
  <c r="CX302" i="3"/>
  <c r="CY302" i="3"/>
  <c r="CZ302" i="3"/>
  <c r="DA302" i="3"/>
  <c r="DB302" i="3"/>
  <c r="DC302" i="3"/>
  <c r="DF302" i="3"/>
  <c r="DG302" i="3"/>
  <c r="DH302" i="3"/>
  <c r="DI302" i="3"/>
  <c r="DJ302" i="3"/>
  <c r="A303" i="3"/>
  <c r="Y303" i="3"/>
  <c r="CX303" i="3" s="1"/>
  <c r="CY303" i="3"/>
  <c r="CZ303" i="3"/>
  <c r="DA303" i="3"/>
  <c r="DB303" i="3"/>
  <c r="DC303" i="3"/>
  <c r="A304" i="3"/>
  <c r="Y304" i="3"/>
  <c r="CW304" i="3" s="1"/>
  <c r="CX304" i="3"/>
  <c r="CY304" i="3"/>
  <c r="CZ304" i="3"/>
  <c r="DA304" i="3"/>
  <c r="DB304" i="3"/>
  <c r="DC304" i="3"/>
  <c r="DH304" i="3"/>
  <c r="DI304" i="3"/>
  <c r="A305" i="3"/>
  <c r="Y305" i="3"/>
  <c r="CW305" i="3" s="1"/>
  <c r="CX305" i="3"/>
  <c r="CY305" i="3"/>
  <c r="CZ305" i="3"/>
  <c r="DB305" i="3" s="1"/>
  <c r="DA305" i="3"/>
  <c r="DC305" i="3"/>
  <c r="A306" i="3"/>
  <c r="Y306" i="3"/>
  <c r="CU306" i="3"/>
  <c r="CV306" i="3"/>
  <c r="CX306" i="3"/>
  <c r="CY306" i="3"/>
  <c r="CZ306" i="3"/>
  <c r="DA306" i="3"/>
  <c r="DB306" i="3"/>
  <c r="DC306" i="3"/>
  <c r="A307" i="3"/>
  <c r="Y307" i="3"/>
  <c r="CX307" i="3" s="1"/>
  <c r="CY307" i="3"/>
  <c r="CZ307" i="3"/>
  <c r="DA307" i="3"/>
  <c r="DB307" i="3"/>
  <c r="DC307" i="3"/>
  <c r="DF307" i="3"/>
  <c r="DG307" i="3"/>
  <c r="DH307" i="3"/>
  <c r="DI307" i="3"/>
  <c r="DJ307" i="3"/>
  <c r="A308" i="3"/>
  <c r="Y308" i="3"/>
  <c r="CY308" i="3"/>
  <c r="CZ308" i="3"/>
  <c r="DB308" i="3" s="1"/>
  <c r="DA308" i="3"/>
  <c r="DC308" i="3"/>
  <c r="A309" i="3"/>
  <c r="Y309" i="3"/>
  <c r="CW309" i="3"/>
  <c r="CX309" i="3"/>
  <c r="CY309" i="3"/>
  <c r="CZ309" i="3"/>
  <c r="DB309" i="3" s="1"/>
  <c r="DA309" i="3"/>
  <c r="DC309" i="3"/>
  <c r="A310" i="3"/>
  <c r="Y310" i="3"/>
  <c r="CX310" i="3" s="1"/>
  <c r="CU310" i="3"/>
  <c r="CV310" i="3"/>
  <c r="CY310" i="3"/>
  <c r="CZ310" i="3"/>
  <c r="DA310" i="3"/>
  <c r="DB310" i="3"/>
  <c r="DC310" i="3"/>
  <c r="A311" i="3"/>
  <c r="Y311" i="3"/>
  <c r="CX311" i="3" s="1"/>
  <c r="CY311" i="3"/>
  <c r="CZ311" i="3"/>
  <c r="DB311" i="3" s="1"/>
  <c r="DA311" i="3"/>
  <c r="DC311" i="3"/>
  <c r="A312" i="3"/>
  <c r="Y312" i="3"/>
  <c r="CW312" i="3"/>
  <c r="CX312" i="3"/>
  <c r="CY312" i="3"/>
  <c r="CZ312" i="3"/>
  <c r="DA312" i="3"/>
  <c r="DB312" i="3"/>
  <c r="DC312" i="3"/>
  <c r="DF312" i="3"/>
  <c r="DG312" i="3"/>
  <c r="DJ312" i="3" s="1"/>
  <c r="DH312" i="3"/>
  <c r="DI312" i="3"/>
  <c r="A313" i="3"/>
  <c r="Y313" i="3"/>
  <c r="CW313" i="3"/>
  <c r="CX313" i="3"/>
  <c r="DF313" i="3" s="1"/>
  <c r="CY313" i="3"/>
  <c r="CZ313" i="3"/>
  <c r="DA313" i="3"/>
  <c r="DB313" i="3"/>
  <c r="DC313" i="3"/>
  <c r="DG313" i="3"/>
  <c r="DH313" i="3"/>
  <c r="DJ313" i="3" s="1"/>
  <c r="DI313" i="3"/>
  <c r="A314" i="3"/>
  <c r="Y314" i="3"/>
  <c r="CX314" i="3" s="1"/>
  <c r="CU314" i="3"/>
  <c r="CV314" i="3"/>
  <c r="CY314" i="3"/>
  <c r="CZ314" i="3"/>
  <c r="DA314" i="3"/>
  <c r="DB314" i="3"/>
  <c r="DC314" i="3"/>
  <c r="A315" i="3"/>
  <c r="Y315" i="3"/>
  <c r="CX315" i="3" s="1"/>
  <c r="CY315" i="3"/>
  <c r="CZ315" i="3"/>
  <c r="DB315" i="3" s="1"/>
  <c r="DA315" i="3"/>
  <c r="DC315" i="3"/>
  <c r="A316" i="3"/>
  <c r="Y316" i="3"/>
  <c r="CX316" i="3" s="1"/>
  <c r="DH316" i="3" s="1"/>
  <c r="CY316" i="3"/>
  <c r="CZ316" i="3"/>
  <c r="DA316" i="3"/>
  <c r="DB316" i="3"/>
  <c r="DC316" i="3"/>
  <c r="DF316" i="3"/>
  <c r="DG316" i="3"/>
  <c r="DJ316" i="3" s="1"/>
  <c r="A317" i="3"/>
  <c r="Y317" i="3"/>
  <c r="CX317" i="3" s="1"/>
  <c r="CW317" i="3"/>
  <c r="CY317" i="3"/>
  <c r="CZ317" i="3"/>
  <c r="DB317" i="3" s="1"/>
  <c r="DA317" i="3"/>
  <c r="DC317" i="3"/>
  <c r="DF317" i="3"/>
  <c r="DG317" i="3"/>
  <c r="DH317" i="3"/>
  <c r="DI317" i="3"/>
  <c r="DJ317" i="3"/>
  <c r="A318" i="3"/>
  <c r="Y318" i="3"/>
  <c r="CV318" i="3" s="1"/>
  <c r="CU318" i="3"/>
  <c r="CY318" i="3"/>
  <c r="CZ318" i="3"/>
  <c r="DA318" i="3"/>
  <c r="DB318" i="3"/>
  <c r="DC318" i="3"/>
  <c r="A319" i="3"/>
  <c r="Y319" i="3"/>
  <c r="CX319" i="3"/>
  <c r="CY319" i="3"/>
  <c r="CZ319" i="3"/>
  <c r="DA319" i="3"/>
  <c r="DB319" i="3"/>
  <c r="DC319" i="3"/>
  <c r="A320" i="3"/>
  <c r="Y320" i="3"/>
  <c r="CW320" i="3" s="1"/>
  <c r="CX320" i="3"/>
  <c r="DI320" i="3" s="1"/>
  <c r="CY320" i="3"/>
  <c r="CZ320" i="3"/>
  <c r="DA320" i="3"/>
  <c r="DB320" i="3"/>
  <c r="DC320" i="3"/>
  <c r="DF320" i="3"/>
  <c r="DG320" i="3"/>
  <c r="DJ320" i="3" s="1"/>
  <c r="DH320" i="3"/>
  <c r="A321" i="3"/>
  <c r="Y321" i="3"/>
  <c r="CW321" i="3" s="1"/>
  <c r="CX321" i="3"/>
  <c r="CY321" i="3"/>
  <c r="CZ321" i="3"/>
  <c r="DA321" i="3"/>
  <c r="DB321" i="3"/>
  <c r="DC321" i="3"/>
  <c r="DF321" i="3"/>
  <c r="DG321" i="3"/>
  <c r="DH321" i="3"/>
  <c r="DI321" i="3"/>
  <c r="DJ321" i="3"/>
  <c r="A322" i="3"/>
  <c r="Y322" i="3"/>
  <c r="CY322" i="3"/>
  <c r="CZ322" i="3"/>
  <c r="DA322" i="3"/>
  <c r="DB322" i="3"/>
  <c r="DC322" i="3"/>
  <c r="A323" i="3"/>
  <c r="Y323" i="3"/>
  <c r="CX323" i="3" s="1"/>
  <c r="CU323" i="3"/>
  <c r="CV323" i="3"/>
  <c r="CY323" i="3"/>
  <c r="CZ323" i="3"/>
  <c r="DB323" i="3" s="1"/>
  <c r="DA323" i="3"/>
  <c r="DC323" i="3"/>
  <c r="A324" i="3"/>
  <c r="Y324" i="3"/>
  <c r="CX324" i="3"/>
  <c r="DG324" i="3" s="1"/>
  <c r="CY324" i="3"/>
  <c r="CZ324" i="3"/>
  <c r="DB324" i="3" s="1"/>
  <c r="DA324" i="3"/>
  <c r="DC324" i="3"/>
  <c r="DF324" i="3"/>
  <c r="A325" i="3"/>
  <c r="Y325" i="3"/>
  <c r="CW325" i="3" s="1"/>
  <c r="CY325" i="3"/>
  <c r="CZ325" i="3"/>
  <c r="DA325" i="3"/>
  <c r="DB325" i="3"/>
  <c r="DC325" i="3"/>
  <c r="A326" i="3"/>
  <c r="Y326" i="3"/>
  <c r="CW326" i="3" s="1"/>
  <c r="CX326" i="3"/>
  <c r="CY326" i="3"/>
  <c r="CZ326" i="3"/>
  <c r="DB326" i="3" s="1"/>
  <c r="DA326" i="3"/>
  <c r="DC326" i="3"/>
  <c r="DF326" i="3"/>
  <c r="DG326" i="3"/>
  <c r="DH326" i="3"/>
  <c r="DI326" i="3"/>
  <c r="DJ326" i="3"/>
  <c r="A327" i="3"/>
  <c r="Y327" i="3"/>
  <c r="CW327" i="3" s="1"/>
  <c r="CY327" i="3"/>
  <c r="CZ327" i="3"/>
  <c r="DA327" i="3"/>
  <c r="DB327" i="3"/>
  <c r="DC327" i="3"/>
  <c r="A328" i="3"/>
  <c r="Y328" i="3"/>
  <c r="CU328" i="3"/>
  <c r="CV328" i="3"/>
  <c r="CX328" i="3"/>
  <c r="CY328" i="3"/>
  <c r="CZ328" i="3"/>
  <c r="DB328" i="3" s="1"/>
  <c r="DA328" i="3"/>
  <c r="DC328" i="3"/>
  <c r="A329" i="3"/>
  <c r="Y329" i="3"/>
  <c r="CX329" i="3"/>
  <c r="DI329" i="3" s="1"/>
  <c r="DJ329" i="3" s="1"/>
  <c r="CY329" i="3"/>
  <c r="CZ329" i="3"/>
  <c r="DA329" i="3"/>
  <c r="DB329" i="3"/>
  <c r="DC329" i="3"/>
  <c r="DF329" i="3"/>
  <c r="DG329" i="3"/>
  <c r="DH329" i="3"/>
  <c r="A330" i="3"/>
  <c r="Y330" i="3"/>
  <c r="CW330" i="3" s="1"/>
  <c r="CX330" i="3"/>
  <c r="CY330" i="3"/>
  <c r="CZ330" i="3"/>
  <c r="DA330" i="3"/>
  <c r="DB330" i="3"/>
  <c r="DC330" i="3"/>
  <c r="DF330" i="3"/>
  <c r="DG330" i="3"/>
  <c r="DH330" i="3"/>
  <c r="DI330" i="3"/>
  <c r="DJ330" i="3"/>
  <c r="A331" i="3"/>
  <c r="Y331" i="3"/>
  <c r="CY331" i="3"/>
  <c r="CZ331" i="3"/>
  <c r="DA331" i="3"/>
  <c r="DB331" i="3"/>
  <c r="DC331" i="3"/>
  <c r="A332" i="3"/>
  <c r="Y332" i="3"/>
  <c r="CY332" i="3"/>
  <c r="CZ332" i="3"/>
  <c r="DB332" i="3" s="1"/>
  <c r="DA332" i="3"/>
  <c r="DC332" i="3"/>
  <c r="A333" i="3"/>
  <c r="Y333" i="3"/>
  <c r="CY333" i="3"/>
  <c r="CZ333" i="3"/>
  <c r="DA333" i="3"/>
  <c r="DB333" i="3"/>
  <c r="DC333" i="3"/>
  <c r="A334" i="3"/>
  <c r="Y334" i="3"/>
  <c r="CY334" i="3"/>
  <c r="CZ334" i="3"/>
  <c r="DA334" i="3"/>
  <c r="DB334" i="3"/>
  <c r="DC334" i="3"/>
  <c r="A335" i="3"/>
  <c r="Y335" i="3"/>
  <c r="CY335" i="3"/>
  <c r="CZ335" i="3"/>
  <c r="DB335" i="3" s="1"/>
  <c r="DA335" i="3"/>
  <c r="DC335" i="3"/>
  <c r="A336" i="3"/>
  <c r="Y336" i="3"/>
  <c r="CY336" i="3"/>
  <c r="CZ336" i="3"/>
  <c r="DB336" i="3" s="1"/>
  <c r="DA336" i="3"/>
  <c r="DC336" i="3"/>
  <c r="A337" i="3"/>
  <c r="Y337" i="3"/>
  <c r="CY337" i="3"/>
  <c r="CZ337" i="3"/>
  <c r="DB337" i="3" s="1"/>
  <c r="DA337" i="3"/>
  <c r="DC337" i="3"/>
  <c r="A338" i="3"/>
  <c r="Y338" i="3"/>
  <c r="CY338" i="3"/>
  <c r="CZ338" i="3"/>
  <c r="DA338" i="3"/>
  <c r="DB338" i="3"/>
  <c r="DC338" i="3"/>
  <c r="A339" i="3"/>
  <c r="Y339" i="3"/>
  <c r="CV339" i="3" s="1"/>
  <c r="CU339" i="3"/>
  <c r="CX339" i="3"/>
  <c r="CY339" i="3"/>
  <c r="CZ339" i="3"/>
  <c r="DB339" i="3" s="1"/>
  <c r="DA339" i="3"/>
  <c r="DC339" i="3"/>
  <c r="DF339" i="3"/>
  <c r="DG339" i="3"/>
  <c r="DH339" i="3"/>
  <c r="DI339" i="3"/>
  <c r="DJ339" i="3"/>
  <c r="A340" i="3"/>
  <c r="Y340" i="3"/>
  <c r="CX340" i="3" s="1"/>
  <c r="CY340" i="3"/>
  <c r="CZ340" i="3"/>
  <c r="DB340" i="3" s="1"/>
  <c r="DA340" i="3"/>
  <c r="DC340" i="3"/>
  <c r="A341" i="3"/>
  <c r="Y341" i="3"/>
  <c r="CW341" i="3"/>
  <c r="CX341" i="3"/>
  <c r="DF341" i="3" s="1"/>
  <c r="CY341" i="3"/>
  <c r="CZ341" i="3"/>
  <c r="DB341" i="3" s="1"/>
  <c r="DA341" i="3"/>
  <c r="DC341" i="3"/>
  <c r="A342" i="3"/>
  <c r="Y342" i="3"/>
  <c r="CW342" i="3"/>
  <c r="CX342" i="3"/>
  <c r="CY342" i="3"/>
  <c r="CZ342" i="3"/>
  <c r="DA342" i="3"/>
  <c r="DB342" i="3"/>
  <c r="DC342" i="3"/>
  <c r="DF342" i="3"/>
  <c r="DG342" i="3"/>
  <c r="DJ342" i="3" s="1"/>
  <c r="DH342" i="3"/>
  <c r="DI342" i="3"/>
  <c r="A343" i="3"/>
  <c r="Y343" i="3"/>
  <c r="CX343" i="3"/>
  <c r="CY343" i="3"/>
  <c r="CZ343" i="3"/>
  <c r="DB343" i="3" s="1"/>
  <c r="DA343" i="3"/>
  <c r="DC343" i="3"/>
  <c r="DF343" i="3"/>
  <c r="DG343" i="3"/>
  <c r="DH343" i="3"/>
  <c r="DI343" i="3"/>
  <c r="DJ343" i="3"/>
  <c r="A344" i="3"/>
  <c r="Y344" i="3"/>
  <c r="CX344" i="3" s="1"/>
  <c r="CY344" i="3"/>
  <c r="CZ344" i="3"/>
  <c r="DB344" i="3" s="1"/>
  <c r="DA344" i="3"/>
  <c r="DC344" i="3"/>
  <c r="A345" i="3"/>
  <c r="Y345" i="3"/>
  <c r="CU345" i="3"/>
  <c r="CV345" i="3"/>
  <c r="CX345" i="3"/>
  <c r="CY345" i="3"/>
  <c r="CZ345" i="3"/>
  <c r="DB345" i="3" s="1"/>
  <c r="DA345" i="3"/>
  <c r="DC345" i="3"/>
  <c r="A346" i="3"/>
  <c r="Y346" i="3"/>
  <c r="CX346" i="3"/>
  <c r="CY346" i="3"/>
  <c r="CZ346" i="3"/>
  <c r="DA346" i="3"/>
  <c r="DB346" i="3"/>
  <c r="DC346" i="3"/>
  <c r="DF346" i="3"/>
  <c r="DG346" i="3"/>
  <c r="DH346" i="3"/>
  <c r="DI346" i="3"/>
  <c r="DJ346" i="3" s="1"/>
  <c r="A347" i="3"/>
  <c r="Y347" i="3"/>
  <c r="CX347" i="3" s="1"/>
  <c r="CW347" i="3"/>
  <c r="CY347" i="3"/>
  <c r="CZ347" i="3"/>
  <c r="DA347" i="3"/>
  <c r="DB347" i="3"/>
  <c r="DC347" i="3"/>
  <c r="A348" i="3"/>
  <c r="Y348" i="3"/>
  <c r="CV348" i="3" s="1"/>
  <c r="CU348" i="3"/>
  <c r="CY348" i="3"/>
  <c r="CZ348" i="3"/>
  <c r="DA348" i="3"/>
  <c r="DB348" i="3"/>
  <c r="DC348" i="3"/>
  <c r="A349" i="3"/>
  <c r="Y349" i="3"/>
  <c r="CX349" i="3"/>
  <c r="CY349" i="3"/>
  <c r="CZ349" i="3"/>
  <c r="DB349" i="3" s="1"/>
  <c r="DA349" i="3"/>
  <c r="DC349" i="3"/>
  <c r="A350" i="3"/>
  <c r="Y350" i="3"/>
  <c r="CW350" i="3"/>
  <c r="CX350" i="3"/>
  <c r="DH350" i="3" s="1"/>
  <c r="CY350" i="3"/>
  <c r="CZ350" i="3"/>
  <c r="DA350" i="3"/>
  <c r="DB350" i="3"/>
  <c r="DC350" i="3"/>
  <c r="DF350" i="3"/>
  <c r="DG350" i="3"/>
  <c r="DJ350" i="3" s="1"/>
  <c r="A351" i="3"/>
  <c r="Y351" i="3"/>
  <c r="CW351" i="3"/>
  <c r="CX351" i="3"/>
  <c r="CY351" i="3"/>
  <c r="CZ351" i="3"/>
  <c r="DA351" i="3"/>
  <c r="DB351" i="3"/>
  <c r="DC351" i="3"/>
  <c r="DF351" i="3"/>
  <c r="DG351" i="3"/>
  <c r="DH351" i="3"/>
  <c r="DI351" i="3"/>
  <c r="A352" i="3"/>
  <c r="Y352" i="3"/>
  <c r="CV352" i="3" s="1"/>
  <c r="CU352" i="3"/>
  <c r="CX352" i="3"/>
  <c r="CY352" i="3"/>
  <c r="CZ352" i="3"/>
  <c r="DB352" i="3" s="1"/>
  <c r="DA352" i="3"/>
  <c r="DC352" i="3"/>
  <c r="DF352" i="3"/>
  <c r="DG352" i="3"/>
  <c r="DH352" i="3"/>
  <c r="DI352" i="3"/>
  <c r="DJ352" i="3"/>
  <c r="A353" i="3"/>
  <c r="Y353" i="3"/>
  <c r="CX353" i="3" s="1"/>
  <c r="CY353" i="3"/>
  <c r="CZ353" i="3"/>
  <c r="DB353" i="3" s="1"/>
  <c r="DA353" i="3"/>
  <c r="DC353" i="3"/>
  <c r="A354" i="3"/>
  <c r="Y354" i="3"/>
  <c r="CW354" i="3"/>
  <c r="CX354" i="3"/>
  <c r="DF354" i="3" s="1"/>
  <c r="CY354" i="3"/>
  <c r="CZ354" i="3"/>
  <c r="DB354" i="3" s="1"/>
  <c r="DA354" i="3"/>
  <c r="DC354" i="3"/>
  <c r="A355" i="3"/>
  <c r="Y355" i="3"/>
  <c r="CW355" i="3"/>
  <c r="CX355" i="3"/>
  <c r="CY355" i="3"/>
  <c r="CZ355" i="3"/>
  <c r="DA355" i="3"/>
  <c r="DB355" i="3"/>
  <c r="DC355" i="3"/>
  <c r="DF355" i="3"/>
  <c r="DG355" i="3"/>
  <c r="DJ355" i="3" s="1"/>
  <c r="DH355" i="3"/>
  <c r="DI355" i="3"/>
  <c r="A356" i="3"/>
  <c r="Y356" i="3"/>
  <c r="CX356" i="3" s="1"/>
  <c r="CW356" i="3"/>
  <c r="CY356" i="3"/>
  <c r="CZ356" i="3"/>
  <c r="DA356" i="3"/>
  <c r="DB356" i="3"/>
  <c r="DC356" i="3"/>
  <c r="A357" i="3"/>
  <c r="Y357" i="3"/>
  <c r="CV357" i="3" s="1"/>
  <c r="CU357" i="3"/>
  <c r="CY357" i="3"/>
  <c r="CZ357" i="3"/>
  <c r="DA357" i="3"/>
  <c r="DB357" i="3"/>
  <c r="DC357" i="3"/>
  <c r="A358" i="3"/>
  <c r="Y358" i="3"/>
  <c r="CX358" i="3"/>
  <c r="CY358" i="3"/>
  <c r="CZ358" i="3"/>
  <c r="DB358" i="3" s="1"/>
  <c r="DA358" i="3"/>
  <c r="DC358" i="3"/>
  <c r="A359" i="3"/>
  <c r="Y359" i="3"/>
  <c r="CW359" i="3"/>
  <c r="CX359" i="3"/>
  <c r="DH359" i="3" s="1"/>
  <c r="CY359" i="3"/>
  <c r="CZ359" i="3"/>
  <c r="DA359" i="3"/>
  <c r="DB359" i="3"/>
  <c r="DC359" i="3"/>
  <c r="DF359" i="3"/>
  <c r="DG359" i="3"/>
  <c r="DJ359" i="3" s="1"/>
  <c r="A360" i="3"/>
  <c r="Y360" i="3"/>
  <c r="CW360" i="3"/>
  <c r="CX360" i="3"/>
  <c r="CY360" i="3"/>
  <c r="CZ360" i="3"/>
  <c r="DA360" i="3"/>
  <c r="DB360" i="3"/>
  <c r="DC360" i="3"/>
  <c r="DF360" i="3"/>
  <c r="DG360" i="3"/>
  <c r="DH360" i="3"/>
  <c r="DI360" i="3"/>
  <c r="A361" i="3"/>
  <c r="Y361" i="3"/>
  <c r="CV361" i="3" s="1"/>
  <c r="CU361" i="3"/>
  <c r="CX361" i="3"/>
  <c r="CY361" i="3"/>
  <c r="CZ361" i="3"/>
  <c r="DB361" i="3" s="1"/>
  <c r="DA361" i="3"/>
  <c r="DC361" i="3"/>
  <c r="DF361" i="3"/>
  <c r="DG361" i="3"/>
  <c r="DH361" i="3"/>
  <c r="DI361" i="3"/>
  <c r="DJ361" i="3"/>
  <c r="A362" i="3"/>
  <c r="Y362" i="3"/>
  <c r="CX362" i="3" s="1"/>
  <c r="CY362" i="3"/>
  <c r="CZ362" i="3"/>
  <c r="DB362" i="3" s="1"/>
  <c r="DA362" i="3"/>
  <c r="DC362" i="3"/>
  <c r="A363" i="3"/>
  <c r="Y363" i="3"/>
  <c r="CW363" i="3"/>
  <c r="CX363" i="3"/>
  <c r="DF363" i="3" s="1"/>
  <c r="CY363" i="3"/>
  <c r="CZ363" i="3"/>
  <c r="DB363" i="3" s="1"/>
  <c r="DA363" i="3"/>
  <c r="DC363" i="3"/>
  <c r="A364" i="3"/>
  <c r="Y364" i="3"/>
  <c r="CW364" i="3" s="1"/>
  <c r="CX364" i="3"/>
  <c r="CY364" i="3"/>
  <c r="CZ364" i="3"/>
  <c r="DA364" i="3"/>
  <c r="DB364" i="3"/>
  <c r="DC364" i="3"/>
  <c r="DF364" i="3"/>
  <c r="DG364" i="3"/>
  <c r="DJ364" i="3" s="1"/>
  <c r="DH364" i="3"/>
  <c r="DI364" i="3"/>
  <c r="A365" i="3"/>
  <c r="Y365" i="3"/>
  <c r="CV365" i="3" s="1"/>
  <c r="CU365" i="3"/>
  <c r="CX365" i="3"/>
  <c r="CY365" i="3"/>
  <c r="CZ365" i="3"/>
  <c r="DA365" i="3"/>
  <c r="DB365" i="3"/>
  <c r="DC365" i="3"/>
  <c r="DF365" i="3"/>
  <c r="DG365" i="3"/>
  <c r="DH365" i="3"/>
  <c r="DI365" i="3"/>
  <c r="DJ365" i="3"/>
  <c r="A366" i="3"/>
  <c r="Y366" i="3"/>
  <c r="CY366" i="3"/>
  <c r="CZ366" i="3"/>
  <c r="DA366" i="3"/>
  <c r="DB366" i="3"/>
  <c r="DC366" i="3"/>
  <c r="A367" i="3"/>
  <c r="Y367" i="3"/>
  <c r="CX367" i="3"/>
  <c r="CY367" i="3"/>
  <c r="CZ367" i="3"/>
  <c r="DB367" i="3" s="1"/>
  <c r="DA367" i="3"/>
  <c r="DC367" i="3"/>
  <c r="A368" i="3"/>
  <c r="Y368" i="3"/>
  <c r="CX368" i="3"/>
  <c r="DI368" i="3" s="1"/>
  <c r="CY368" i="3"/>
  <c r="CZ368" i="3"/>
  <c r="DA368" i="3"/>
  <c r="DB368" i="3"/>
  <c r="DC368" i="3"/>
  <c r="DF368" i="3"/>
  <c r="DJ368" i="3" s="1"/>
  <c r="DG368" i="3"/>
  <c r="DH368" i="3"/>
  <c r="A369" i="3"/>
  <c r="Y369" i="3"/>
  <c r="CY369" i="3"/>
  <c r="CZ369" i="3"/>
  <c r="DA369" i="3"/>
  <c r="DB369" i="3"/>
  <c r="DC369" i="3"/>
  <c r="A370" i="3"/>
  <c r="Y370" i="3"/>
  <c r="CY370" i="3"/>
  <c r="CZ370" i="3"/>
  <c r="DA370" i="3"/>
  <c r="DB370" i="3"/>
  <c r="DC370" i="3"/>
  <c r="A371" i="3"/>
  <c r="Y371" i="3"/>
  <c r="CY371" i="3"/>
  <c r="CZ371" i="3"/>
  <c r="DB371" i="3" s="1"/>
  <c r="DA371" i="3"/>
  <c r="DC371" i="3"/>
  <c r="A372" i="3"/>
  <c r="Y372" i="3"/>
  <c r="CY372" i="3"/>
  <c r="CZ372" i="3"/>
  <c r="DB372" i="3" s="1"/>
  <c r="DA372" i="3"/>
  <c r="DC372" i="3"/>
  <c r="A373" i="3"/>
  <c r="Y373" i="3"/>
  <c r="CY373" i="3"/>
  <c r="CZ373" i="3"/>
  <c r="DA373" i="3"/>
  <c r="DB373" i="3"/>
  <c r="DC373" i="3"/>
  <c r="A374" i="3"/>
  <c r="Y374" i="3"/>
  <c r="CY374" i="3"/>
  <c r="CZ374" i="3"/>
  <c r="DA374" i="3"/>
  <c r="DB374" i="3"/>
  <c r="DC374" i="3"/>
  <c r="A375" i="3"/>
  <c r="Y375" i="3"/>
  <c r="CY375" i="3"/>
  <c r="CZ375" i="3"/>
  <c r="DB375" i="3" s="1"/>
  <c r="DA375" i="3"/>
  <c r="DC375" i="3"/>
  <c r="A376" i="3"/>
  <c r="Y376" i="3"/>
  <c r="CY376" i="3"/>
  <c r="CZ376" i="3"/>
  <c r="DA376" i="3"/>
  <c r="DB376" i="3"/>
  <c r="DC376" i="3"/>
  <c r="A377" i="3"/>
  <c r="Y377" i="3"/>
  <c r="CY377" i="3"/>
  <c r="CZ377" i="3"/>
  <c r="DA377" i="3"/>
  <c r="DB377" i="3"/>
  <c r="DC377" i="3"/>
  <c r="A378" i="3"/>
  <c r="Y378" i="3"/>
  <c r="CY378" i="3"/>
  <c r="CZ378" i="3"/>
  <c r="DA378" i="3"/>
  <c r="DB378" i="3"/>
  <c r="DC378" i="3"/>
  <c r="A379" i="3"/>
  <c r="Y379" i="3"/>
  <c r="CY379" i="3"/>
  <c r="CZ379" i="3"/>
  <c r="DB379" i="3" s="1"/>
  <c r="DA379" i="3"/>
  <c r="DC379" i="3"/>
  <c r="A380" i="3"/>
  <c r="Y380" i="3"/>
  <c r="CY380" i="3"/>
  <c r="CZ380" i="3"/>
  <c r="DB380" i="3" s="1"/>
  <c r="DA380" i="3"/>
  <c r="DC380" i="3"/>
  <c r="A381" i="3"/>
  <c r="Y381" i="3"/>
  <c r="CY381" i="3"/>
  <c r="CZ381" i="3"/>
  <c r="DA381" i="3"/>
  <c r="DB381" i="3"/>
  <c r="DC381" i="3"/>
  <c r="A382" i="3"/>
  <c r="Y382" i="3"/>
  <c r="CY382" i="3"/>
  <c r="CZ382" i="3"/>
  <c r="DB382" i="3" s="1"/>
  <c r="DA382" i="3"/>
  <c r="DC382" i="3"/>
  <c r="A383" i="3"/>
  <c r="Y383" i="3"/>
  <c r="CY383" i="3"/>
  <c r="CZ383" i="3"/>
  <c r="DA383" i="3"/>
  <c r="DB383" i="3"/>
  <c r="DC383" i="3"/>
  <c r="A384" i="3"/>
  <c r="Y384" i="3"/>
  <c r="CY384" i="3"/>
  <c r="CZ384" i="3"/>
  <c r="DA384" i="3"/>
  <c r="DB384" i="3"/>
  <c r="DC384" i="3"/>
  <c r="A385" i="3"/>
  <c r="Y385" i="3"/>
  <c r="CY385" i="3"/>
  <c r="CZ385" i="3"/>
  <c r="DA385" i="3"/>
  <c r="DB385" i="3"/>
  <c r="DC385" i="3"/>
  <c r="A386" i="3"/>
  <c r="Y386" i="3"/>
  <c r="CY386" i="3"/>
  <c r="CZ386" i="3"/>
  <c r="DA386" i="3"/>
  <c r="DB386" i="3"/>
  <c r="DC386" i="3"/>
  <c r="A387" i="3"/>
  <c r="Y387" i="3"/>
  <c r="CY387" i="3"/>
  <c r="CZ387" i="3"/>
  <c r="DA387" i="3"/>
  <c r="DB387" i="3"/>
  <c r="DC387" i="3"/>
  <c r="A388" i="3"/>
  <c r="Y388" i="3"/>
  <c r="CY388" i="3"/>
  <c r="CZ388" i="3"/>
  <c r="DA388" i="3"/>
  <c r="DB388" i="3"/>
  <c r="DC388" i="3"/>
  <c r="A389" i="3"/>
  <c r="Y389" i="3"/>
  <c r="CY389" i="3"/>
  <c r="CZ389" i="3"/>
  <c r="DA389" i="3"/>
  <c r="DB389" i="3"/>
  <c r="DC389" i="3"/>
  <c r="A390" i="3"/>
  <c r="Y390" i="3"/>
  <c r="CY390" i="3"/>
  <c r="CZ390" i="3"/>
  <c r="DB390" i="3" s="1"/>
  <c r="DA390" i="3"/>
  <c r="DC390" i="3"/>
  <c r="A391" i="3"/>
  <c r="Y391" i="3"/>
  <c r="CY391" i="3"/>
  <c r="CZ391" i="3"/>
  <c r="DA391" i="3"/>
  <c r="DB391" i="3"/>
  <c r="DC391" i="3"/>
  <c r="A392" i="3"/>
  <c r="Y392" i="3"/>
  <c r="CY392" i="3"/>
  <c r="CZ392" i="3"/>
  <c r="DA392" i="3"/>
  <c r="DB392" i="3"/>
  <c r="DC392" i="3"/>
  <c r="A393" i="3"/>
  <c r="Y393" i="3"/>
  <c r="CY393" i="3"/>
  <c r="CZ393" i="3"/>
  <c r="DA393" i="3"/>
  <c r="DB393" i="3"/>
  <c r="DC393" i="3"/>
  <c r="A394" i="3"/>
  <c r="Y394" i="3"/>
  <c r="CY394" i="3"/>
  <c r="CZ394" i="3"/>
  <c r="DB394" i="3" s="1"/>
  <c r="DA394" i="3"/>
  <c r="DC394" i="3"/>
  <c r="A395" i="3"/>
  <c r="Y395" i="3"/>
  <c r="CX395" i="3" s="1"/>
  <c r="CY395" i="3"/>
  <c r="CZ395" i="3"/>
  <c r="DA395" i="3"/>
  <c r="DB395" i="3"/>
  <c r="DC395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AC28" i="1"/>
  <c r="AE28" i="1"/>
  <c r="AD28" i="1" s="1"/>
  <c r="AF28" i="1"/>
  <c r="AG28" i="1"/>
  <c r="AH28" i="1"/>
  <c r="AI28" i="1"/>
  <c r="AJ28" i="1"/>
  <c r="CX28" i="1" s="1"/>
  <c r="W28" i="1" s="1"/>
  <c r="CQ28" i="1"/>
  <c r="CR28" i="1"/>
  <c r="CS28" i="1"/>
  <c r="CT28" i="1"/>
  <c r="CU28" i="1"/>
  <c r="T28" i="1" s="1"/>
  <c r="CV28" i="1"/>
  <c r="CW28" i="1"/>
  <c r="FR28" i="1"/>
  <c r="GL28" i="1"/>
  <c r="GO28" i="1"/>
  <c r="GP28" i="1"/>
  <c r="GV28" i="1"/>
  <c r="HC28" i="1"/>
  <c r="GX28" i="1" s="1"/>
  <c r="I29" i="1"/>
  <c r="P29" i="1"/>
  <c r="Q29" i="1"/>
  <c r="R29" i="1"/>
  <c r="S29" i="1"/>
  <c r="CZ29" i="1" s="1"/>
  <c r="Y29" i="1" s="1"/>
  <c r="AC29" i="1"/>
  <c r="AB29" i="1" s="1"/>
  <c r="AE29" i="1"/>
  <c r="AD29" i="1" s="1"/>
  <c r="AF29" i="1"/>
  <c r="AG29" i="1"/>
  <c r="CU29" i="1" s="1"/>
  <c r="T29" i="1" s="1"/>
  <c r="AH29" i="1"/>
  <c r="CV29" i="1" s="1"/>
  <c r="AI29" i="1"/>
  <c r="AJ29" i="1"/>
  <c r="CQ29" i="1"/>
  <c r="CR29" i="1"/>
  <c r="CS29" i="1"/>
  <c r="CT29" i="1"/>
  <c r="CW29" i="1"/>
  <c r="V29" i="1" s="1"/>
  <c r="CX29" i="1"/>
  <c r="W29" i="1" s="1"/>
  <c r="FR29" i="1"/>
  <c r="GL29" i="1"/>
  <c r="GO29" i="1"/>
  <c r="GP29" i="1"/>
  <c r="GV29" i="1"/>
  <c r="HC29" i="1" s="1"/>
  <c r="GX29" i="1" s="1"/>
  <c r="I30" i="1"/>
  <c r="U30" i="1"/>
  <c r="V30" i="1"/>
  <c r="X30" i="1"/>
  <c r="AC30" i="1"/>
  <c r="AD30" i="1"/>
  <c r="AB30" i="1" s="1"/>
  <c r="AE30" i="1"/>
  <c r="AF30" i="1"/>
  <c r="AG30" i="1"/>
  <c r="AH30" i="1"/>
  <c r="CV30" i="1" s="1"/>
  <c r="AI30" i="1"/>
  <c r="AJ30" i="1"/>
  <c r="CQ30" i="1"/>
  <c r="P30" i="1" s="1"/>
  <c r="CR30" i="1"/>
  <c r="Q30" i="1" s="1"/>
  <c r="CS30" i="1"/>
  <c r="R30" i="1" s="1"/>
  <c r="CT30" i="1"/>
  <c r="S30" i="1" s="1"/>
  <c r="CZ30" i="1" s="1"/>
  <c r="Y30" i="1" s="1"/>
  <c r="CU30" i="1"/>
  <c r="T30" i="1" s="1"/>
  <c r="CW30" i="1"/>
  <c r="CX30" i="1"/>
  <c r="W30" i="1" s="1"/>
  <c r="CY30" i="1"/>
  <c r="FR30" i="1"/>
  <c r="GL30" i="1"/>
  <c r="GO30" i="1"/>
  <c r="GP30" i="1"/>
  <c r="GV30" i="1"/>
  <c r="HC30" i="1"/>
  <c r="GX30" i="1" s="1"/>
  <c r="I31" i="1"/>
  <c r="P31" i="1" s="1"/>
  <c r="W31" i="1"/>
  <c r="AC31" i="1"/>
  <c r="AB31" i="1" s="1"/>
  <c r="AE31" i="1"/>
  <c r="AD31" i="1" s="1"/>
  <c r="AF31" i="1"/>
  <c r="AG31" i="1"/>
  <c r="AH31" i="1"/>
  <c r="AI31" i="1"/>
  <c r="AJ31" i="1"/>
  <c r="CQ31" i="1"/>
  <c r="CR31" i="1"/>
  <c r="Q31" i="1" s="1"/>
  <c r="CS31" i="1"/>
  <c r="R31" i="1" s="1"/>
  <c r="CT31" i="1"/>
  <c r="S31" i="1" s="1"/>
  <c r="CZ31" i="1" s="1"/>
  <c r="Y31" i="1" s="1"/>
  <c r="CU31" i="1"/>
  <c r="T31" i="1" s="1"/>
  <c r="CV31" i="1"/>
  <c r="U31" i="1" s="1"/>
  <c r="CW31" i="1"/>
  <c r="V31" i="1" s="1"/>
  <c r="CX31" i="1"/>
  <c r="FR31" i="1"/>
  <c r="GL31" i="1"/>
  <c r="GO31" i="1"/>
  <c r="GP31" i="1"/>
  <c r="GV31" i="1"/>
  <c r="HC31" i="1" s="1"/>
  <c r="GX31" i="1"/>
  <c r="C32" i="1"/>
  <c r="D32" i="1"/>
  <c r="T32" i="1"/>
  <c r="U32" i="1"/>
  <c r="G71" i="6" s="1"/>
  <c r="V32" i="1"/>
  <c r="G76" i="6" s="1"/>
  <c r="AC32" i="1"/>
  <c r="AE32" i="1"/>
  <c r="AD32" i="1" s="1"/>
  <c r="AB32" i="1" s="1"/>
  <c r="AF32" i="1"/>
  <c r="AG32" i="1"/>
  <c r="AH32" i="1"/>
  <c r="AI32" i="1"/>
  <c r="AJ32" i="1"/>
  <c r="CX32" i="1" s="1"/>
  <c r="W32" i="1" s="1"/>
  <c r="CQ32" i="1"/>
  <c r="CR32" i="1"/>
  <c r="CS32" i="1"/>
  <c r="CT32" i="1"/>
  <c r="CU32" i="1"/>
  <c r="CV32" i="1"/>
  <c r="CW32" i="1"/>
  <c r="FR32" i="1"/>
  <c r="GL32" i="1"/>
  <c r="GO32" i="1"/>
  <c r="GP32" i="1"/>
  <c r="GV32" i="1"/>
  <c r="HC32" i="1" s="1"/>
  <c r="GX32" i="1" s="1"/>
  <c r="I33" i="1"/>
  <c r="R33" i="1"/>
  <c r="V33" i="1"/>
  <c r="W33" i="1"/>
  <c r="AC33" i="1"/>
  <c r="AE33" i="1"/>
  <c r="AD33" i="1" s="1"/>
  <c r="AF33" i="1"/>
  <c r="AG33" i="1"/>
  <c r="AH33" i="1"/>
  <c r="AI33" i="1"/>
  <c r="AJ33" i="1"/>
  <c r="CX33" i="1" s="1"/>
  <c r="CQ33" i="1"/>
  <c r="P33" i="1" s="1"/>
  <c r="CR33" i="1"/>
  <c r="Q33" i="1" s="1"/>
  <c r="CS33" i="1"/>
  <c r="CT33" i="1"/>
  <c r="S33" i="1" s="1"/>
  <c r="CZ33" i="1" s="1"/>
  <c r="Y33" i="1" s="1"/>
  <c r="CU33" i="1"/>
  <c r="T33" i="1" s="1"/>
  <c r="CV33" i="1"/>
  <c r="U33" i="1" s="1"/>
  <c r="CW33" i="1"/>
  <c r="CY33" i="1"/>
  <c r="X33" i="1" s="1"/>
  <c r="FR33" i="1"/>
  <c r="GL33" i="1"/>
  <c r="GO33" i="1"/>
  <c r="GP33" i="1"/>
  <c r="GV33" i="1"/>
  <c r="HC33" i="1" s="1"/>
  <c r="GX33" i="1" s="1"/>
  <c r="I34" i="1"/>
  <c r="R34" i="1"/>
  <c r="U34" i="1"/>
  <c r="AC34" i="1"/>
  <c r="AE34" i="1"/>
  <c r="AD34" i="1" s="1"/>
  <c r="AF34" i="1"/>
  <c r="AG34" i="1"/>
  <c r="AH34" i="1"/>
  <c r="AI34" i="1"/>
  <c r="AJ34" i="1"/>
  <c r="CQ34" i="1"/>
  <c r="P34" i="1" s="1"/>
  <c r="CP34" i="1" s="1"/>
  <c r="O34" i="1" s="1"/>
  <c r="CR34" i="1"/>
  <c r="Q34" i="1" s="1"/>
  <c r="CS34" i="1"/>
  <c r="CT34" i="1"/>
  <c r="S34" i="1" s="1"/>
  <c r="CU34" i="1"/>
  <c r="T34" i="1" s="1"/>
  <c r="CV34" i="1"/>
  <c r="CW34" i="1"/>
  <c r="V34" i="1" s="1"/>
  <c r="CX34" i="1"/>
  <c r="W34" i="1" s="1"/>
  <c r="FR34" i="1"/>
  <c r="GL34" i="1"/>
  <c r="GO34" i="1"/>
  <c r="GP34" i="1"/>
  <c r="GV34" i="1"/>
  <c r="HC34" i="1"/>
  <c r="GX34" i="1" s="1"/>
  <c r="C35" i="1"/>
  <c r="D35" i="1"/>
  <c r="I35" i="1"/>
  <c r="K35" i="1"/>
  <c r="AC35" i="1"/>
  <c r="AE35" i="1"/>
  <c r="AD35" i="1" s="1"/>
  <c r="AF35" i="1"/>
  <c r="AG35" i="1"/>
  <c r="CU35" i="1" s="1"/>
  <c r="AH35" i="1"/>
  <c r="AI35" i="1"/>
  <c r="AJ35" i="1"/>
  <c r="CX35" i="1" s="1"/>
  <c r="CQ35" i="1"/>
  <c r="CR35" i="1"/>
  <c r="CS35" i="1"/>
  <c r="CT35" i="1"/>
  <c r="CV35" i="1"/>
  <c r="CW35" i="1"/>
  <c r="FR35" i="1"/>
  <c r="GL35" i="1"/>
  <c r="GO35" i="1"/>
  <c r="GP35" i="1"/>
  <c r="GV35" i="1"/>
  <c r="HC35" i="1" s="1"/>
  <c r="GX35" i="1" s="1"/>
  <c r="AC36" i="1"/>
  <c r="AB36" i="1" s="1"/>
  <c r="AD36" i="1"/>
  <c r="AE36" i="1"/>
  <c r="AF36" i="1"/>
  <c r="AG36" i="1"/>
  <c r="CU36" i="1" s="1"/>
  <c r="AH36" i="1"/>
  <c r="CV36" i="1" s="1"/>
  <c r="AI36" i="1"/>
  <c r="CW36" i="1" s="1"/>
  <c r="AJ36" i="1"/>
  <c r="CX36" i="1" s="1"/>
  <c r="CQ36" i="1"/>
  <c r="CR36" i="1"/>
  <c r="CS36" i="1"/>
  <c r="CT36" i="1"/>
  <c r="FR36" i="1"/>
  <c r="GL36" i="1"/>
  <c r="GO36" i="1"/>
  <c r="GP36" i="1"/>
  <c r="GV36" i="1"/>
  <c r="HC36" i="1"/>
  <c r="AC37" i="1"/>
  <c r="AE37" i="1"/>
  <c r="AD37" i="1" s="1"/>
  <c r="AB37" i="1" s="1"/>
  <c r="AF37" i="1"/>
  <c r="AG37" i="1"/>
  <c r="CU37" i="1" s="1"/>
  <c r="AH37" i="1"/>
  <c r="CV37" i="1" s="1"/>
  <c r="AI37" i="1"/>
  <c r="AJ37" i="1"/>
  <c r="CQ37" i="1"/>
  <c r="CR37" i="1"/>
  <c r="CS37" i="1"/>
  <c r="CT37" i="1"/>
  <c r="CW37" i="1"/>
  <c r="CX37" i="1"/>
  <c r="FR37" i="1"/>
  <c r="GL37" i="1"/>
  <c r="GO37" i="1"/>
  <c r="GP37" i="1"/>
  <c r="GV37" i="1"/>
  <c r="HC37" i="1"/>
  <c r="AC38" i="1"/>
  <c r="AE38" i="1"/>
  <c r="AD38" i="1" s="1"/>
  <c r="AF38" i="1"/>
  <c r="AG38" i="1"/>
  <c r="AH38" i="1"/>
  <c r="AI38" i="1"/>
  <c r="AJ38" i="1"/>
  <c r="CQ38" i="1"/>
  <c r="CR38" i="1"/>
  <c r="CS38" i="1"/>
  <c r="CT38" i="1"/>
  <c r="CU38" i="1"/>
  <c r="CV38" i="1"/>
  <c r="CW38" i="1"/>
  <c r="CX38" i="1"/>
  <c r="FR38" i="1"/>
  <c r="GL38" i="1"/>
  <c r="GO38" i="1"/>
  <c r="GP38" i="1"/>
  <c r="GV38" i="1"/>
  <c r="HC38" i="1"/>
  <c r="C39" i="1"/>
  <c r="D39" i="1"/>
  <c r="T39" i="1"/>
  <c r="V39" i="1"/>
  <c r="G120" i="6" s="1"/>
  <c r="AC39" i="1"/>
  <c r="AE39" i="1"/>
  <c r="AD39" i="1" s="1"/>
  <c r="AF39" i="1"/>
  <c r="AG39" i="1"/>
  <c r="AH39" i="1"/>
  <c r="AI39" i="1"/>
  <c r="AJ39" i="1"/>
  <c r="CX39" i="1" s="1"/>
  <c r="W39" i="1" s="1"/>
  <c r="CQ39" i="1"/>
  <c r="CR39" i="1"/>
  <c r="CS39" i="1"/>
  <c r="CT39" i="1"/>
  <c r="CU39" i="1"/>
  <c r="CV39" i="1"/>
  <c r="CW39" i="1"/>
  <c r="FR39" i="1"/>
  <c r="GL39" i="1"/>
  <c r="GO39" i="1"/>
  <c r="GP39" i="1"/>
  <c r="GV39" i="1"/>
  <c r="HC39" i="1"/>
  <c r="GX39" i="1" s="1"/>
  <c r="I40" i="1"/>
  <c r="P40" i="1"/>
  <c r="R40" i="1"/>
  <c r="T40" i="1"/>
  <c r="AB40" i="1"/>
  <c r="AC40" i="1"/>
  <c r="AD40" i="1"/>
  <c r="AE40" i="1"/>
  <c r="AF40" i="1"/>
  <c r="AG40" i="1"/>
  <c r="CU40" i="1" s="1"/>
  <c r="AH40" i="1"/>
  <c r="CV40" i="1" s="1"/>
  <c r="U40" i="1" s="1"/>
  <c r="AI40" i="1"/>
  <c r="CW40" i="1" s="1"/>
  <c r="V40" i="1" s="1"/>
  <c r="AJ40" i="1"/>
  <c r="CX40" i="1" s="1"/>
  <c r="W40" i="1" s="1"/>
  <c r="CP40" i="1"/>
  <c r="O40" i="1" s="1"/>
  <c r="CQ40" i="1"/>
  <c r="CR40" i="1"/>
  <c r="Q40" i="1" s="1"/>
  <c r="CS40" i="1"/>
  <c r="CT40" i="1"/>
  <c r="S40" i="1" s="1"/>
  <c r="FR40" i="1"/>
  <c r="GL40" i="1"/>
  <c r="GO40" i="1"/>
  <c r="GP40" i="1"/>
  <c r="GV40" i="1"/>
  <c r="HC40" i="1"/>
  <c r="GX40" i="1" s="1"/>
  <c r="I41" i="1"/>
  <c r="R41" i="1"/>
  <c r="AC41" i="1"/>
  <c r="AE41" i="1"/>
  <c r="AD41" i="1" s="1"/>
  <c r="AF41" i="1"/>
  <c r="AG41" i="1"/>
  <c r="CU41" i="1" s="1"/>
  <c r="T41" i="1" s="1"/>
  <c r="AH41" i="1"/>
  <c r="CV41" i="1" s="1"/>
  <c r="U41" i="1" s="1"/>
  <c r="AI41" i="1"/>
  <c r="AJ41" i="1"/>
  <c r="CX41" i="1" s="1"/>
  <c r="W41" i="1" s="1"/>
  <c r="CQ41" i="1"/>
  <c r="P41" i="1" s="1"/>
  <c r="CP41" i="1" s="1"/>
  <c r="O41" i="1" s="1"/>
  <c r="CR41" i="1"/>
  <c r="Q41" i="1" s="1"/>
  <c r="CS41" i="1"/>
  <c r="CT41" i="1"/>
  <c r="S41" i="1" s="1"/>
  <c r="CW41" i="1"/>
  <c r="V41" i="1" s="1"/>
  <c r="FR41" i="1"/>
  <c r="GL41" i="1"/>
  <c r="GO41" i="1"/>
  <c r="GP41" i="1"/>
  <c r="GV41" i="1"/>
  <c r="HC41" i="1"/>
  <c r="GX41" i="1" s="1"/>
  <c r="C42" i="1"/>
  <c r="D42" i="1"/>
  <c r="I42" i="1"/>
  <c r="K42" i="1"/>
  <c r="AC42" i="1"/>
  <c r="AE42" i="1"/>
  <c r="AD42" i="1" s="1"/>
  <c r="AF42" i="1"/>
  <c r="AG42" i="1"/>
  <c r="AH42" i="1"/>
  <c r="AI42" i="1"/>
  <c r="AJ42" i="1"/>
  <c r="CQ42" i="1"/>
  <c r="CR42" i="1"/>
  <c r="CS42" i="1"/>
  <c r="CT42" i="1"/>
  <c r="CU42" i="1"/>
  <c r="T42" i="1" s="1"/>
  <c r="CV42" i="1"/>
  <c r="CW42" i="1"/>
  <c r="CX42" i="1"/>
  <c r="W42" i="1" s="1"/>
  <c r="FR42" i="1"/>
  <c r="GL42" i="1"/>
  <c r="GO42" i="1"/>
  <c r="GP42" i="1"/>
  <c r="GV42" i="1"/>
  <c r="HC42" i="1"/>
  <c r="GX42" i="1" s="1"/>
  <c r="I43" i="1"/>
  <c r="S43" i="1"/>
  <c r="T43" i="1"/>
  <c r="W43" i="1"/>
  <c r="AC43" i="1"/>
  <c r="AE43" i="1"/>
  <c r="AD43" i="1" s="1"/>
  <c r="AF43" i="1"/>
  <c r="AG43" i="1"/>
  <c r="CU43" i="1" s="1"/>
  <c r="AH43" i="1"/>
  <c r="CV43" i="1" s="1"/>
  <c r="U43" i="1" s="1"/>
  <c r="AI43" i="1"/>
  <c r="AJ43" i="1"/>
  <c r="CQ43" i="1"/>
  <c r="P43" i="1" s="1"/>
  <c r="CR43" i="1"/>
  <c r="Q43" i="1" s="1"/>
  <c r="CS43" i="1"/>
  <c r="R43" i="1" s="1"/>
  <c r="CT43" i="1"/>
  <c r="CW43" i="1"/>
  <c r="V43" i="1" s="1"/>
  <c r="CX43" i="1"/>
  <c r="FR43" i="1"/>
  <c r="GL43" i="1"/>
  <c r="GO43" i="1"/>
  <c r="GP43" i="1"/>
  <c r="GV43" i="1"/>
  <c r="HC43" i="1" s="1"/>
  <c r="GX43" i="1" s="1"/>
  <c r="I44" i="1"/>
  <c r="T44" i="1"/>
  <c r="V44" i="1"/>
  <c r="AC44" i="1"/>
  <c r="AE44" i="1"/>
  <c r="AD44" i="1" s="1"/>
  <c r="AF44" i="1"/>
  <c r="AG44" i="1"/>
  <c r="AH44" i="1"/>
  <c r="AI44" i="1"/>
  <c r="AJ44" i="1"/>
  <c r="CQ44" i="1"/>
  <c r="P44" i="1" s="1"/>
  <c r="CR44" i="1"/>
  <c r="Q44" i="1" s="1"/>
  <c r="CS44" i="1"/>
  <c r="R44" i="1" s="1"/>
  <c r="CT44" i="1"/>
  <c r="S44" i="1" s="1"/>
  <c r="CU44" i="1"/>
  <c r="CV44" i="1"/>
  <c r="U44" i="1" s="1"/>
  <c r="CW44" i="1"/>
  <c r="CX44" i="1"/>
  <c r="W44" i="1" s="1"/>
  <c r="FR44" i="1"/>
  <c r="GL44" i="1"/>
  <c r="GO44" i="1"/>
  <c r="GP44" i="1"/>
  <c r="GV44" i="1"/>
  <c r="HC44" i="1"/>
  <c r="GX44" i="1" s="1"/>
  <c r="I45" i="1"/>
  <c r="P45" i="1"/>
  <c r="AB45" i="1"/>
  <c r="AC45" i="1"/>
  <c r="AD45" i="1"/>
  <c r="AE45" i="1"/>
  <c r="AF45" i="1"/>
  <c r="AG45" i="1"/>
  <c r="CU45" i="1" s="1"/>
  <c r="T45" i="1" s="1"/>
  <c r="AH45" i="1"/>
  <c r="CV45" i="1" s="1"/>
  <c r="U45" i="1" s="1"/>
  <c r="AI45" i="1"/>
  <c r="CW45" i="1" s="1"/>
  <c r="V45" i="1" s="1"/>
  <c r="AJ45" i="1"/>
  <c r="CX45" i="1" s="1"/>
  <c r="W45" i="1" s="1"/>
  <c r="CQ45" i="1"/>
  <c r="CR45" i="1"/>
  <c r="Q45" i="1" s="1"/>
  <c r="CS45" i="1"/>
  <c r="R45" i="1" s="1"/>
  <c r="CT45" i="1"/>
  <c r="S45" i="1" s="1"/>
  <c r="FR45" i="1"/>
  <c r="GL45" i="1"/>
  <c r="GO45" i="1"/>
  <c r="GP45" i="1"/>
  <c r="GV45" i="1"/>
  <c r="HC45" i="1"/>
  <c r="GX45" i="1" s="1"/>
  <c r="C46" i="1"/>
  <c r="D46" i="1"/>
  <c r="V46" i="1"/>
  <c r="G164" i="6" s="1"/>
  <c r="AC46" i="1"/>
  <c r="AE46" i="1"/>
  <c r="AD46" i="1" s="1"/>
  <c r="AF46" i="1"/>
  <c r="AG46" i="1"/>
  <c r="CU46" i="1" s="1"/>
  <c r="T46" i="1" s="1"/>
  <c r="AH46" i="1"/>
  <c r="AI46" i="1"/>
  <c r="AJ46" i="1"/>
  <c r="CX46" i="1" s="1"/>
  <c r="W46" i="1" s="1"/>
  <c r="CQ46" i="1"/>
  <c r="CR46" i="1"/>
  <c r="CS46" i="1"/>
  <c r="CT46" i="1"/>
  <c r="CV46" i="1"/>
  <c r="CW46" i="1"/>
  <c r="FR46" i="1"/>
  <c r="GL46" i="1"/>
  <c r="GO46" i="1"/>
  <c r="GP46" i="1"/>
  <c r="GV46" i="1"/>
  <c r="HC46" i="1" s="1"/>
  <c r="GX46" i="1"/>
  <c r="I47" i="1"/>
  <c r="Q47" i="1"/>
  <c r="R47" i="1"/>
  <c r="S47" i="1"/>
  <c r="Y47" i="1"/>
  <c r="AB47" i="1"/>
  <c r="AC47" i="1"/>
  <c r="AD47" i="1"/>
  <c r="AE47" i="1"/>
  <c r="AF47" i="1"/>
  <c r="AG47" i="1"/>
  <c r="AH47" i="1"/>
  <c r="AI47" i="1"/>
  <c r="AJ47" i="1"/>
  <c r="CQ47" i="1"/>
  <c r="P47" i="1" s="1"/>
  <c r="CP47" i="1" s="1"/>
  <c r="O47" i="1" s="1"/>
  <c r="GM47" i="1" s="1"/>
  <c r="GN47" i="1" s="1"/>
  <c r="CR47" i="1"/>
  <c r="CS47" i="1"/>
  <c r="CT47" i="1"/>
  <c r="CU47" i="1"/>
  <c r="T47" i="1" s="1"/>
  <c r="CV47" i="1"/>
  <c r="U47" i="1" s="1"/>
  <c r="CW47" i="1"/>
  <c r="V47" i="1" s="1"/>
  <c r="CX47" i="1"/>
  <c r="W47" i="1" s="1"/>
  <c r="CY47" i="1"/>
  <c r="X47" i="1" s="1"/>
  <c r="CZ47" i="1"/>
  <c r="FR47" i="1"/>
  <c r="GL47" i="1"/>
  <c r="GO47" i="1"/>
  <c r="GP47" i="1"/>
  <c r="GV47" i="1"/>
  <c r="GX47" i="1"/>
  <c r="HC47" i="1"/>
  <c r="I48" i="1"/>
  <c r="T48" i="1"/>
  <c r="U48" i="1"/>
  <c r="W48" i="1"/>
  <c r="AC48" i="1"/>
  <c r="AE48" i="1"/>
  <c r="AD48" i="1" s="1"/>
  <c r="AF48" i="1"/>
  <c r="AG48" i="1"/>
  <c r="AH48" i="1"/>
  <c r="AI48" i="1"/>
  <c r="AJ48" i="1"/>
  <c r="CQ48" i="1"/>
  <c r="P48" i="1" s="1"/>
  <c r="CR48" i="1"/>
  <c r="Q48" i="1" s="1"/>
  <c r="CS48" i="1"/>
  <c r="R48" i="1" s="1"/>
  <c r="CT48" i="1"/>
  <c r="S48" i="1" s="1"/>
  <c r="CU48" i="1"/>
  <c r="CV48" i="1"/>
  <c r="CW48" i="1"/>
  <c r="V48" i="1" s="1"/>
  <c r="CX48" i="1"/>
  <c r="FR48" i="1"/>
  <c r="GL48" i="1"/>
  <c r="GO48" i="1"/>
  <c r="GP48" i="1"/>
  <c r="GV48" i="1"/>
  <c r="HC48" i="1"/>
  <c r="GX48" i="1" s="1"/>
  <c r="B50" i="1"/>
  <c r="B26" i="1" s="1"/>
  <c r="C50" i="1"/>
  <c r="C26" i="1" s="1"/>
  <c r="D50" i="1"/>
  <c r="D26" i="1" s="1"/>
  <c r="F50" i="1"/>
  <c r="F26" i="1" s="1"/>
  <c r="G50" i="1"/>
  <c r="G26" i="1" s="1"/>
  <c r="BX50" i="1"/>
  <c r="BX26" i="1" s="1"/>
  <c r="CK50" i="1"/>
  <c r="CK26" i="1" s="1"/>
  <c r="CL50" i="1"/>
  <c r="CL26" i="1" s="1"/>
  <c r="CM50" i="1"/>
  <c r="D80" i="1"/>
  <c r="E82" i="1"/>
  <c r="G82" i="1"/>
  <c r="Z82" i="1"/>
  <c r="AA82" i="1"/>
  <c r="AM82" i="1"/>
  <c r="AN82" i="1"/>
  <c r="AO82" i="1"/>
  <c r="BB82" i="1"/>
  <c r="BE82" i="1"/>
  <c r="BF82" i="1"/>
  <c r="BG82" i="1"/>
  <c r="BH82" i="1"/>
  <c r="BI82" i="1"/>
  <c r="BJ82" i="1"/>
  <c r="BK82" i="1"/>
  <c r="BL82" i="1"/>
  <c r="BM82" i="1"/>
  <c r="BN82" i="1"/>
  <c r="BO82" i="1"/>
  <c r="BP82" i="1"/>
  <c r="BQ82" i="1"/>
  <c r="BR82" i="1"/>
  <c r="BS82" i="1"/>
  <c r="BT82" i="1"/>
  <c r="BU82" i="1"/>
  <c r="BV82" i="1"/>
  <c r="BW82" i="1"/>
  <c r="CN82" i="1"/>
  <c r="CO82" i="1"/>
  <c r="CP82" i="1"/>
  <c r="CQ82" i="1"/>
  <c r="CR82" i="1"/>
  <c r="CS82" i="1"/>
  <c r="CT82" i="1"/>
  <c r="CU82" i="1"/>
  <c r="CV82" i="1"/>
  <c r="CW82" i="1"/>
  <c r="CX82" i="1"/>
  <c r="CY82" i="1"/>
  <c r="CZ82" i="1"/>
  <c r="DA82" i="1"/>
  <c r="DB82" i="1"/>
  <c r="DC82" i="1"/>
  <c r="DD82" i="1"/>
  <c r="DE82" i="1"/>
  <c r="DF82" i="1"/>
  <c r="DG82" i="1"/>
  <c r="DH82" i="1"/>
  <c r="DI82" i="1"/>
  <c r="DJ82" i="1"/>
  <c r="DK82" i="1"/>
  <c r="DL82" i="1"/>
  <c r="DM82" i="1"/>
  <c r="DN82" i="1"/>
  <c r="DO82" i="1"/>
  <c r="DP82" i="1"/>
  <c r="DQ82" i="1"/>
  <c r="DR82" i="1"/>
  <c r="DS82" i="1"/>
  <c r="DT82" i="1"/>
  <c r="DU82" i="1"/>
  <c r="DV82" i="1"/>
  <c r="DW82" i="1"/>
  <c r="DX82" i="1"/>
  <c r="DY82" i="1"/>
  <c r="DZ82" i="1"/>
  <c r="EA82" i="1"/>
  <c r="EB82" i="1"/>
  <c r="EC82" i="1"/>
  <c r="ED82" i="1"/>
  <c r="EE82" i="1"/>
  <c r="EF82" i="1"/>
  <c r="EG82" i="1"/>
  <c r="EH82" i="1"/>
  <c r="EI82" i="1"/>
  <c r="EJ82" i="1"/>
  <c r="EK82" i="1"/>
  <c r="EL82" i="1"/>
  <c r="EM82" i="1"/>
  <c r="EN82" i="1"/>
  <c r="EO82" i="1"/>
  <c r="EP82" i="1"/>
  <c r="EQ82" i="1"/>
  <c r="ER82" i="1"/>
  <c r="ES82" i="1"/>
  <c r="ET82" i="1"/>
  <c r="EU82" i="1"/>
  <c r="EV82" i="1"/>
  <c r="EW82" i="1"/>
  <c r="EX82" i="1"/>
  <c r="EY82" i="1"/>
  <c r="EZ82" i="1"/>
  <c r="FA82" i="1"/>
  <c r="FB82" i="1"/>
  <c r="FC82" i="1"/>
  <c r="FD82" i="1"/>
  <c r="FE82" i="1"/>
  <c r="FF82" i="1"/>
  <c r="FG82" i="1"/>
  <c r="FH82" i="1"/>
  <c r="FI82" i="1"/>
  <c r="FJ82" i="1"/>
  <c r="FK82" i="1"/>
  <c r="FL82" i="1"/>
  <c r="FM82" i="1"/>
  <c r="FN82" i="1"/>
  <c r="FO82" i="1"/>
  <c r="FP82" i="1"/>
  <c r="FQ82" i="1"/>
  <c r="FR82" i="1"/>
  <c r="FS82" i="1"/>
  <c r="FT82" i="1"/>
  <c r="FU82" i="1"/>
  <c r="FV82" i="1"/>
  <c r="FW82" i="1"/>
  <c r="FX82" i="1"/>
  <c r="FY82" i="1"/>
  <c r="FZ82" i="1"/>
  <c r="GA82" i="1"/>
  <c r="GB82" i="1"/>
  <c r="GC82" i="1"/>
  <c r="GD82" i="1"/>
  <c r="GE82" i="1"/>
  <c r="GF82" i="1"/>
  <c r="GG82" i="1"/>
  <c r="GH82" i="1"/>
  <c r="GI82" i="1"/>
  <c r="GJ82" i="1"/>
  <c r="GK82" i="1"/>
  <c r="GL82" i="1"/>
  <c r="GM82" i="1"/>
  <c r="GN82" i="1"/>
  <c r="GO82" i="1"/>
  <c r="GP82" i="1"/>
  <c r="GQ82" i="1"/>
  <c r="GR82" i="1"/>
  <c r="GS82" i="1"/>
  <c r="GT82" i="1"/>
  <c r="GU82" i="1"/>
  <c r="GV82" i="1"/>
  <c r="GW82" i="1"/>
  <c r="GX82" i="1"/>
  <c r="C84" i="1"/>
  <c r="D84" i="1"/>
  <c r="T84" i="1"/>
  <c r="U84" i="1"/>
  <c r="G209" i="6" s="1"/>
  <c r="AC84" i="1"/>
  <c r="AE84" i="1"/>
  <c r="AD84" i="1" s="1"/>
  <c r="AF84" i="1"/>
  <c r="AG84" i="1"/>
  <c r="AH84" i="1"/>
  <c r="AI84" i="1"/>
  <c r="AJ84" i="1"/>
  <c r="CX84" i="1" s="1"/>
  <c r="W84" i="1" s="1"/>
  <c r="CQ84" i="1"/>
  <c r="CR84" i="1"/>
  <c r="CS84" i="1"/>
  <c r="CT84" i="1"/>
  <c r="CU84" i="1"/>
  <c r="CV84" i="1"/>
  <c r="CW84" i="1"/>
  <c r="FR84" i="1"/>
  <c r="GL84" i="1"/>
  <c r="GO84" i="1"/>
  <c r="GP84" i="1"/>
  <c r="GV84" i="1"/>
  <c r="HC84" i="1"/>
  <c r="GX84" i="1" s="1"/>
  <c r="CJ89" i="1" s="1"/>
  <c r="C85" i="1"/>
  <c r="D85" i="1"/>
  <c r="P85" i="1"/>
  <c r="U85" i="1"/>
  <c r="G229" i="6" s="1"/>
  <c r="V85" i="1"/>
  <c r="G232" i="6" s="1"/>
  <c r="AC85" i="1"/>
  <c r="AE85" i="1"/>
  <c r="AD85" i="1" s="1"/>
  <c r="AF85" i="1"/>
  <c r="AG85" i="1"/>
  <c r="CU85" i="1" s="1"/>
  <c r="T85" i="1" s="1"/>
  <c r="AH85" i="1"/>
  <c r="AI85" i="1"/>
  <c r="AJ85" i="1"/>
  <c r="CX85" i="1" s="1"/>
  <c r="W85" i="1" s="1"/>
  <c r="CQ85" i="1"/>
  <c r="CR85" i="1"/>
  <c r="CS85" i="1"/>
  <c r="CT85" i="1"/>
  <c r="CV85" i="1"/>
  <c r="CW85" i="1"/>
  <c r="FR85" i="1"/>
  <c r="GL85" i="1"/>
  <c r="GO85" i="1"/>
  <c r="GP85" i="1"/>
  <c r="GV85" i="1"/>
  <c r="HC85" i="1" s="1"/>
  <c r="GX85" i="1" s="1"/>
  <c r="C86" i="1"/>
  <c r="D86" i="1"/>
  <c r="U86" i="1"/>
  <c r="G242" i="6" s="1"/>
  <c r="V86" i="1"/>
  <c r="G245" i="6" s="1"/>
  <c r="AC86" i="1"/>
  <c r="AD86" i="1"/>
  <c r="AE86" i="1"/>
  <c r="AF86" i="1"/>
  <c r="AG86" i="1"/>
  <c r="AH86" i="1"/>
  <c r="AI86" i="1"/>
  <c r="AJ86" i="1"/>
  <c r="CQ86" i="1"/>
  <c r="CR86" i="1"/>
  <c r="CS86" i="1"/>
  <c r="CT86" i="1"/>
  <c r="CU86" i="1"/>
  <c r="T86" i="1" s="1"/>
  <c r="CV86" i="1"/>
  <c r="CW86" i="1"/>
  <c r="CX86" i="1"/>
  <c r="W86" i="1" s="1"/>
  <c r="FR86" i="1"/>
  <c r="GL86" i="1"/>
  <c r="GO86" i="1"/>
  <c r="GP86" i="1"/>
  <c r="GV86" i="1"/>
  <c r="HC86" i="1" s="1"/>
  <c r="GX86" i="1" s="1"/>
  <c r="C87" i="1"/>
  <c r="D87" i="1"/>
  <c r="V87" i="1"/>
  <c r="G265" i="6" s="1"/>
  <c r="AC87" i="1"/>
  <c r="AE87" i="1"/>
  <c r="AD87" i="1" s="1"/>
  <c r="AF87" i="1"/>
  <c r="AG87" i="1"/>
  <c r="AH87" i="1"/>
  <c r="AI87" i="1"/>
  <c r="AJ87" i="1"/>
  <c r="CX87" i="1" s="1"/>
  <c r="W87" i="1" s="1"/>
  <c r="CQ87" i="1"/>
  <c r="CR87" i="1"/>
  <c r="CS87" i="1"/>
  <c r="CT87" i="1"/>
  <c r="CU87" i="1"/>
  <c r="T87" i="1" s="1"/>
  <c r="AG89" i="1" s="1"/>
  <c r="CV87" i="1"/>
  <c r="CW87" i="1"/>
  <c r="FR87" i="1"/>
  <c r="GL87" i="1"/>
  <c r="GO87" i="1"/>
  <c r="GP87" i="1"/>
  <c r="GV87" i="1"/>
  <c r="HC87" i="1"/>
  <c r="GX87" i="1" s="1"/>
  <c r="B89" i="1"/>
  <c r="B82" i="1" s="1"/>
  <c r="C89" i="1"/>
  <c r="C82" i="1" s="1"/>
  <c r="D89" i="1"/>
  <c r="D82" i="1" s="1"/>
  <c r="F89" i="1"/>
  <c r="F82" i="1" s="1"/>
  <c r="G89" i="1"/>
  <c r="AO89" i="1"/>
  <c r="F93" i="1" s="1"/>
  <c r="BB89" i="1"/>
  <c r="F102" i="1" s="1"/>
  <c r="BX89" i="1"/>
  <c r="BX82" i="1" s="1"/>
  <c r="CK89" i="1"/>
  <c r="CK82" i="1" s="1"/>
  <c r="CL89" i="1"/>
  <c r="BC89" i="1" s="1"/>
  <c r="BC82" i="1" s="1"/>
  <c r="CM89" i="1"/>
  <c r="CM82" i="1" s="1"/>
  <c r="F105" i="1"/>
  <c r="D119" i="1"/>
  <c r="D121" i="1"/>
  <c r="E121" i="1"/>
  <c r="F121" i="1"/>
  <c r="Z121" i="1"/>
  <c r="AA121" i="1"/>
  <c r="AM121" i="1"/>
  <c r="AN121" i="1"/>
  <c r="BE121" i="1"/>
  <c r="BF121" i="1"/>
  <c r="BG121" i="1"/>
  <c r="BH121" i="1"/>
  <c r="BI121" i="1"/>
  <c r="BJ121" i="1"/>
  <c r="BK121" i="1"/>
  <c r="BL121" i="1"/>
  <c r="BM121" i="1"/>
  <c r="BN121" i="1"/>
  <c r="BO121" i="1"/>
  <c r="BP121" i="1"/>
  <c r="BQ121" i="1"/>
  <c r="BR121" i="1"/>
  <c r="BS121" i="1"/>
  <c r="BT121" i="1"/>
  <c r="BU121" i="1"/>
  <c r="BV121" i="1"/>
  <c r="BW121" i="1"/>
  <c r="CN121" i="1"/>
  <c r="CO121" i="1"/>
  <c r="CP121" i="1"/>
  <c r="CQ121" i="1"/>
  <c r="CR121" i="1"/>
  <c r="CS121" i="1"/>
  <c r="CT121" i="1"/>
  <c r="CU121" i="1"/>
  <c r="CV121" i="1"/>
  <c r="CW121" i="1"/>
  <c r="CX121" i="1"/>
  <c r="CY121" i="1"/>
  <c r="CZ121" i="1"/>
  <c r="DA121" i="1"/>
  <c r="DB121" i="1"/>
  <c r="DC121" i="1"/>
  <c r="DD121" i="1"/>
  <c r="DE121" i="1"/>
  <c r="DF121" i="1"/>
  <c r="DG121" i="1"/>
  <c r="DH121" i="1"/>
  <c r="DI121" i="1"/>
  <c r="DJ121" i="1"/>
  <c r="DK121" i="1"/>
  <c r="DL121" i="1"/>
  <c r="DM121" i="1"/>
  <c r="DN121" i="1"/>
  <c r="DO121" i="1"/>
  <c r="DP121" i="1"/>
  <c r="DQ121" i="1"/>
  <c r="DR121" i="1"/>
  <c r="DS121" i="1"/>
  <c r="DT121" i="1"/>
  <c r="DU121" i="1"/>
  <c r="DV121" i="1"/>
  <c r="DW121" i="1"/>
  <c r="DX121" i="1"/>
  <c r="DY121" i="1"/>
  <c r="DZ121" i="1"/>
  <c r="EA121" i="1"/>
  <c r="EB121" i="1"/>
  <c r="EC121" i="1"/>
  <c r="ED121" i="1"/>
  <c r="EE121" i="1"/>
  <c r="EF121" i="1"/>
  <c r="EG121" i="1"/>
  <c r="EH121" i="1"/>
  <c r="EI121" i="1"/>
  <c r="EJ121" i="1"/>
  <c r="EK121" i="1"/>
  <c r="EL121" i="1"/>
  <c r="EM121" i="1"/>
  <c r="EN121" i="1"/>
  <c r="EO121" i="1"/>
  <c r="EP121" i="1"/>
  <c r="EQ121" i="1"/>
  <c r="ER121" i="1"/>
  <c r="ES121" i="1"/>
  <c r="ET121" i="1"/>
  <c r="EU121" i="1"/>
  <c r="EV121" i="1"/>
  <c r="EW121" i="1"/>
  <c r="EX121" i="1"/>
  <c r="EY121" i="1"/>
  <c r="EZ121" i="1"/>
  <c r="FA121" i="1"/>
  <c r="FB121" i="1"/>
  <c r="FC121" i="1"/>
  <c r="FD121" i="1"/>
  <c r="FE121" i="1"/>
  <c r="FF121" i="1"/>
  <c r="FG121" i="1"/>
  <c r="FH121" i="1"/>
  <c r="FI121" i="1"/>
  <c r="FJ121" i="1"/>
  <c r="FK121" i="1"/>
  <c r="FL121" i="1"/>
  <c r="FM121" i="1"/>
  <c r="FN121" i="1"/>
  <c r="FO121" i="1"/>
  <c r="FP121" i="1"/>
  <c r="FQ121" i="1"/>
  <c r="FR121" i="1"/>
  <c r="FS121" i="1"/>
  <c r="FT121" i="1"/>
  <c r="FU121" i="1"/>
  <c r="FV121" i="1"/>
  <c r="FW121" i="1"/>
  <c r="FX121" i="1"/>
  <c r="FY121" i="1"/>
  <c r="FZ121" i="1"/>
  <c r="GA121" i="1"/>
  <c r="GB121" i="1"/>
  <c r="GC121" i="1"/>
  <c r="GD121" i="1"/>
  <c r="GE121" i="1"/>
  <c r="GF121" i="1"/>
  <c r="GG121" i="1"/>
  <c r="GH121" i="1"/>
  <c r="GI121" i="1"/>
  <c r="GJ121" i="1"/>
  <c r="GK121" i="1"/>
  <c r="GL121" i="1"/>
  <c r="GM121" i="1"/>
  <c r="GN121" i="1"/>
  <c r="GO121" i="1"/>
  <c r="GP121" i="1"/>
  <c r="GQ121" i="1"/>
  <c r="GR121" i="1"/>
  <c r="GS121" i="1"/>
  <c r="GT121" i="1"/>
  <c r="GU121" i="1"/>
  <c r="GV121" i="1"/>
  <c r="GW121" i="1"/>
  <c r="GX121" i="1"/>
  <c r="C123" i="1"/>
  <c r="D123" i="1"/>
  <c r="U123" i="1"/>
  <c r="G308" i="6" s="1"/>
  <c r="V123" i="1"/>
  <c r="G311" i="6" s="1"/>
  <c r="AC123" i="1"/>
  <c r="AE123" i="1"/>
  <c r="AD123" i="1" s="1"/>
  <c r="AF123" i="1"/>
  <c r="AG123" i="1"/>
  <c r="CU123" i="1" s="1"/>
  <c r="T123" i="1" s="1"/>
  <c r="AH123" i="1"/>
  <c r="AI123" i="1"/>
  <c r="AJ123" i="1"/>
  <c r="CX123" i="1" s="1"/>
  <c r="W123" i="1" s="1"/>
  <c r="CQ123" i="1"/>
  <c r="CR123" i="1"/>
  <c r="CS123" i="1"/>
  <c r="CT123" i="1"/>
  <c r="CV123" i="1"/>
  <c r="CW123" i="1"/>
  <c r="FR123" i="1"/>
  <c r="GL123" i="1"/>
  <c r="GO123" i="1"/>
  <c r="GP123" i="1"/>
  <c r="GV123" i="1"/>
  <c r="HC123" i="1" s="1"/>
  <c r="GX123" i="1"/>
  <c r="I124" i="1"/>
  <c r="S124" i="1" s="1"/>
  <c r="AC124" i="1"/>
  <c r="AD124" i="1"/>
  <c r="AE124" i="1"/>
  <c r="AF124" i="1"/>
  <c r="AG124" i="1"/>
  <c r="CU124" i="1" s="1"/>
  <c r="T124" i="1" s="1"/>
  <c r="AH124" i="1"/>
  <c r="CV124" i="1" s="1"/>
  <c r="U124" i="1" s="1"/>
  <c r="AI124" i="1"/>
  <c r="CW124" i="1" s="1"/>
  <c r="V124" i="1" s="1"/>
  <c r="AJ124" i="1"/>
  <c r="CQ124" i="1"/>
  <c r="CR124" i="1"/>
  <c r="CS124" i="1"/>
  <c r="R124" i="1" s="1"/>
  <c r="CT124" i="1"/>
  <c r="CX124" i="1"/>
  <c r="FR124" i="1"/>
  <c r="GL124" i="1"/>
  <c r="GO124" i="1"/>
  <c r="GP124" i="1"/>
  <c r="GV124" i="1"/>
  <c r="HC124" i="1"/>
  <c r="GX124" i="1" s="1"/>
  <c r="I125" i="1"/>
  <c r="P125" i="1" s="1"/>
  <c r="CP125" i="1" s="1"/>
  <c r="O125" i="1" s="1"/>
  <c r="W125" i="1"/>
  <c r="Y125" i="1"/>
  <c r="AC125" i="1"/>
  <c r="AB125" i="1" s="1"/>
  <c r="AD125" i="1"/>
  <c r="AE125" i="1"/>
  <c r="AF125" i="1"/>
  <c r="AG125" i="1"/>
  <c r="AH125" i="1"/>
  <c r="AI125" i="1"/>
  <c r="AJ125" i="1"/>
  <c r="CQ125" i="1"/>
  <c r="CR125" i="1"/>
  <c r="Q125" i="1" s="1"/>
  <c r="CS125" i="1"/>
  <c r="R125" i="1" s="1"/>
  <c r="CT125" i="1"/>
  <c r="S125" i="1" s="1"/>
  <c r="CY125" i="1" s="1"/>
  <c r="X125" i="1" s="1"/>
  <c r="CU125" i="1"/>
  <c r="T125" i="1" s="1"/>
  <c r="CV125" i="1"/>
  <c r="U125" i="1" s="1"/>
  <c r="CW125" i="1"/>
  <c r="V125" i="1" s="1"/>
  <c r="CX125" i="1"/>
  <c r="CZ125" i="1"/>
  <c r="FR125" i="1"/>
  <c r="GL125" i="1"/>
  <c r="GO125" i="1"/>
  <c r="GP125" i="1"/>
  <c r="GV125" i="1"/>
  <c r="HC125" i="1" s="1"/>
  <c r="GX125" i="1" s="1"/>
  <c r="I126" i="1"/>
  <c r="S126" i="1"/>
  <c r="AC126" i="1"/>
  <c r="AB126" i="1" s="1"/>
  <c r="AD126" i="1"/>
  <c r="AE126" i="1"/>
  <c r="AF126" i="1"/>
  <c r="AG126" i="1"/>
  <c r="AH126" i="1"/>
  <c r="AI126" i="1"/>
  <c r="CW126" i="1" s="1"/>
  <c r="V126" i="1" s="1"/>
  <c r="AJ126" i="1"/>
  <c r="CX126" i="1" s="1"/>
  <c r="W126" i="1" s="1"/>
  <c r="CQ126" i="1"/>
  <c r="P126" i="1" s="1"/>
  <c r="CP126" i="1" s="1"/>
  <c r="O126" i="1" s="1"/>
  <c r="CR126" i="1"/>
  <c r="Q126" i="1" s="1"/>
  <c r="CS126" i="1"/>
  <c r="R126" i="1" s="1"/>
  <c r="CT126" i="1"/>
  <c r="CU126" i="1"/>
  <c r="T126" i="1" s="1"/>
  <c r="CV126" i="1"/>
  <c r="U126" i="1" s="1"/>
  <c r="FR126" i="1"/>
  <c r="GL126" i="1"/>
  <c r="GO126" i="1"/>
  <c r="GP126" i="1"/>
  <c r="GV126" i="1"/>
  <c r="HC126" i="1"/>
  <c r="GX126" i="1" s="1"/>
  <c r="I127" i="1"/>
  <c r="R127" i="1" s="1"/>
  <c r="Q127" i="1"/>
  <c r="AC127" i="1"/>
  <c r="AB127" i="1" s="1"/>
  <c r="AD127" i="1"/>
  <c r="AE127" i="1"/>
  <c r="AF127" i="1"/>
  <c r="AG127" i="1"/>
  <c r="CU127" i="1" s="1"/>
  <c r="T127" i="1" s="1"/>
  <c r="AH127" i="1"/>
  <c r="CV127" i="1" s="1"/>
  <c r="U127" i="1" s="1"/>
  <c r="AI127" i="1"/>
  <c r="CW127" i="1" s="1"/>
  <c r="V127" i="1" s="1"/>
  <c r="AJ127" i="1"/>
  <c r="CX127" i="1" s="1"/>
  <c r="W127" i="1" s="1"/>
  <c r="CQ127" i="1"/>
  <c r="P127" i="1" s="1"/>
  <c r="CP127" i="1" s="1"/>
  <c r="O127" i="1" s="1"/>
  <c r="CR127" i="1"/>
  <c r="CS127" i="1"/>
  <c r="CT127" i="1"/>
  <c r="S127" i="1" s="1"/>
  <c r="FR127" i="1"/>
  <c r="GL127" i="1"/>
  <c r="GO127" i="1"/>
  <c r="GP127" i="1"/>
  <c r="GV127" i="1"/>
  <c r="GX127" i="1"/>
  <c r="HC127" i="1"/>
  <c r="I128" i="1"/>
  <c r="Q128" i="1"/>
  <c r="R128" i="1"/>
  <c r="S128" i="1"/>
  <c r="AC128" i="1"/>
  <c r="AD128" i="1"/>
  <c r="AB128" i="1" s="1"/>
  <c r="AE128" i="1"/>
  <c r="AF128" i="1"/>
  <c r="AG128" i="1"/>
  <c r="CU128" i="1" s="1"/>
  <c r="T128" i="1" s="1"/>
  <c r="AH128" i="1"/>
  <c r="AI128" i="1"/>
  <c r="AJ128" i="1"/>
  <c r="CQ128" i="1"/>
  <c r="P128" i="1" s="1"/>
  <c r="CP128" i="1" s="1"/>
  <c r="O128" i="1" s="1"/>
  <c r="CR128" i="1"/>
  <c r="CS128" i="1"/>
  <c r="CT128" i="1"/>
  <c r="CV128" i="1"/>
  <c r="U128" i="1" s="1"/>
  <c r="CW128" i="1"/>
  <c r="V128" i="1" s="1"/>
  <c r="CX128" i="1"/>
  <c r="W128" i="1" s="1"/>
  <c r="CY128" i="1"/>
  <c r="X128" i="1" s="1"/>
  <c r="GM128" i="1" s="1"/>
  <c r="GN128" i="1" s="1"/>
  <c r="CZ128" i="1"/>
  <c r="Y128" i="1" s="1"/>
  <c r="FR128" i="1"/>
  <c r="GL128" i="1"/>
  <c r="GO128" i="1"/>
  <c r="GP128" i="1"/>
  <c r="GV128" i="1"/>
  <c r="GX128" i="1"/>
  <c r="HC128" i="1"/>
  <c r="I129" i="1"/>
  <c r="U129" i="1"/>
  <c r="V129" i="1"/>
  <c r="W129" i="1"/>
  <c r="AC129" i="1"/>
  <c r="AE129" i="1"/>
  <c r="AD129" i="1" s="1"/>
  <c r="AB129" i="1" s="1"/>
  <c r="AF129" i="1"/>
  <c r="AG129" i="1"/>
  <c r="AH129" i="1"/>
  <c r="AI129" i="1"/>
  <c r="AJ129" i="1"/>
  <c r="CQ129" i="1"/>
  <c r="P129" i="1" s="1"/>
  <c r="CP129" i="1" s="1"/>
  <c r="O129" i="1" s="1"/>
  <c r="CR129" i="1"/>
  <c r="Q129" i="1" s="1"/>
  <c r="CS129" i="1"/>
  <c r="R129" i="1" s="1"/>
  <c r="CT129" i="1"/>
  <c r="S129" i="1" s="1"/>
  <c r="CU129" i="1"/>
  <c r="T129" i="1" s="1"/>
  <c r="CV129" i="1"/>
  <c r="CW129" i="1"/>
  <c r="CX129" i="1"/>
  <c r="FR129" i="1"/>
  <c r="GL129" i="1"/>
  <c r="GO129" i="1"/>
  <c r="GP129" i="1"/>
  <c r="GV129" i="1"/>
  <c r="HC129" i="1"/>
  <c r="GX129" i="1" s="1"/>
  <c r="I130" i="1"/>
  <c r="Q130" i="1"/>
  <c r="T130" i="1"/>
  <c r="AB130" i="1"/>
  <c r="AC130" i="1"/>
  <c r="AD130" i="1"/>
  <c r="AE130" i="1"/>
  <c r="AF130" i="1"/>
  <c r="AG130" i="1"/>
  <c r="CU130" i="1" s="1"/>
  <c r="AH130" i="1"/>
  <c r="CV130" i="1" s="1"/>
  <c r="U130" i="1" s="1"/>
  <c r="AI130" i="1"/>
  <c r="CW130" i="1" s="1"/>
  <c r="V130" i="1" s="1"/>
  <c r="AJ130" i="1"/>
  <c r="CX130" i="1" s="1"/>
  <c r="W130" i="1" s="1"/>
  <c r="CQ130" i="1"/>
  <c r="P130" i="1" s="1"/>
  <c r="CP130" i="1" s="1"/>
  <c r="O130" i="1" s="1"/>
  <c r="CR130" i="1"/>
  <c r="CS130" i="1"/>
  <c r="R130" i="1" s="1"/>
  <c r="CT130" i="1"/>
  <c r="S130" i="1" s="1"/>
  <c r="FR130" i="1"/>
  <c r="GL130" i="1"/>
  <c r="GO130" i="1"/>
  <c r="GP130" i="1"/>
  <c r="GV130" i="1"/>
  <c r="HC130" i="1" s="1"/>
  <c r="GX130" i="1" s="1"/>
  <c r="I131" i="1"/>
  <c r="P131" i="1"/>
  <c r="AC131" i="1"/>
  <c r="AE131" i="1"/>
  <c r="AD131" i="1" s="1"/>
  <c r="AB131" i="1" s="1"/>
  <c r="AF131" i="1"/>
  <c r="AG131" i="1"/>
  <c r="CU131" i="1" s="1"/>
  <c r="T131" i="1" s="1"/>
  <c r="AH131" i="1"/>
  <c r="CV131" i="1" s="1"/>
  <c r="U131" i="1" s="1"/>
  <c r="AI131" i="1"/>
  <c r="CW131" i="1" s="1"/>
  <c r="V131" i="1" s="1"/>
  <c r="AJ131" i="1"/>
  <c r="CX131" i="1" s="1"/>
  <c r="W131" i="1" s="1"/>
  <c r="CQ131" i="1"/>
  <c r="CR131" i="1"/>
  <c r="Q131" i="1" s="1"/>
  <c r="CS131" i="1"/>
  <c r="R131" i="1" s="1"/>
  <c r="CT131" i="1"/>
  <c r="S131" i="1" s="1"/>
  <c r="FR131" i="1"/>
  <c r="GL131" i="1"/>
  <c r="GO131" i="1"/>
  <c r="GP131" i="1"/>
  <c r="GV131" i="1"/>
  <c r="HC131" i="1" s="1"/>
  <c r="GX131" i="1" s="1"/>
  <c r="C132" i="1"/>
  <c r="D132" i="1"/>
  <c r="P132" i="1"/>
  <c r="U132" i="1"/>
  <c r="G337" i="6" s="1"/>
  <c r="V132" i="1"/>
  <c r="G340" i="6" s="1"/>
  <c r="W132" i="1"/>
  <c r="AC132" i="1"/>
  <c r="AE132" i="1"/>
  <c r="AD132" i="1" s="1"/>
  <c r="AF132" i="1"/>
  <c r="AG132" i="1"/>
  <c r="AH132" i="1"/>
  <c r="AI132" i="1"/>
  <c r="AJ132" i="1"/>
  <c r="CQ132" i="1"/>
  <c r="CR132" i="1"/>
  <c r="CS132" i="1"/>
  <c r="CT132" i="1"/>
  <c r="CU132" i="1"/>
  <c r="T132" i="1" s="1"/>
  <c r="CV132" i="1"/>
  <c r="CW132" i="1"/>
  <c r="CX132" i="1"/>
  <c r="FR132" i="1"/>
  <c r="GL132" i="1"/>
  <c r="GO132" i="1"/>
  <c r="GP132" i="1"/>
  <c r="GV132" i="1"/>
  <c r="HC132" i="1" s="1"/>
  <c r="GX132" i="1" s="1"/>
  <c r="C133" i="1"/>
  <c r="D133" i="1"/>
  <c r="U133" i="1"/>
  <c r="G350" i="6" s="1"/>
  <c r="AC133" i="1"/>
  <c r="AE133" i="1"/>
  <c r="AD133" i="1" s="1"/>
  <c r="AB133" i="1" s="1"/>
  <c r="AF133" i="1"/>
  <c r="AG133" i="1"/>
  <c r="AH133" i="1"/>
  <c r="AI133" i="1"/>
  <c r="AJ133" i="1"/>
  <c r="CX133" i="1" s="1"/>
  <c r="W133" i="1" s="1"/>
  <c r="CQ133" i="1"/>
  <c r="CR133" i="1"/>
  <c r="CS133" i="1"/>
  <c r="CT133" i="1"/>
  <c r="CU133" i="1"/>
  <c r="T133" i="1" s="1"/>
  <c r="CV133" i="1"/>
  <c r="CW133" i="1"/>
  <c r="FR133" i="1"/>
  <c r="GL133" i="1"/>
  <c r="GO133" i="1"/>
  <c r="GP133" i="1"/>
  <c r="GV133" i="1"/>
  <c r="HC133" i="1"/>
  <c r="GX133" i="1" s="1"/>
  <c r="C134" i="1"/>
  <c r="D134" i="1"/>
  <c r="U134" i="1"/>
  <c r="G363" i="6" s="1"/>
  <c r="V134" i="1"/>
  <c r="G366" i="6" s="1"/>
  <c r="AC134" i="1"/>
  <c r="AE134" i="1"/>
  <c r="AD134" i="1" s="1"/>
  <c r="AF134" i="1"/>
  <c r="AG134" i="1"/>
  <c r="CU134" i="1" s="1"/>
  <c r="T134" i="1" s="1"/>
  <c r="AH134" i="1"/>
  <c r="AI134" i="1"/>
  <c r="AJ134" i="1"/>
  <c r="CX134" i="1" s="1"/>
  <c r="W134" i="1" s="1"/>
  <c r="CQ134" i="1"/>
  <c r="CR134" i="1"/>
  <c r="CS134" i="1"/>
  <c r="CT134" i="1"/>
  <c r="CV134" i="1"/>
  <c r="CW134" i="1"/>
  <c r="FR134" i="1"/>
  <c r="GL134" i="1"/>
  <c r="GO134" i="1"/>
  <c r="GP134" i="1"/>
  <c r="GV134" i="1"/>
  <c r="HC134" i="1" s="1"/>
  <c r="GX134" i="1" s="1"/>
  <c r="I135" i="1"/>
  <c r="Q135" i="1" s="1"/>
  <c r="P135" i="1"/>
  <c r="AC135" i="1"/>
  <c r="AD135" i="1"/>
  <c r="AB135" i="1" s="1"/>
  <c r="AE135" i="1"/>
  <c r="AF135" i="1"/>
  <c r="AG135" i="1"/>
  <c r="CU135" i="1" s="1"/>
  <c r="T135" i="1" s="1"/>
  <c r="AH135" i="1"/>
  <c r="AI135" i="1"/>
  <c r="CW135" i="1" s="1"/>
  <c r="V135" i="1" s="1"/>
  <c r="AJ135" i="1"/>
  <c r="CQ135" i="1"/>
  <c r="CR135" i="1"/>
  <c r="CS135" i="1"/>
  <c r="CT135" i="1"/>
  <c r="S135" i="1" s="1"/>
  <c r="CV135" i="1"/>
  <c r="U135" i="1" s="1"/>
  <c r="CX135" i="1"/>
  <c r="W135" i="1" s="1"/>
  <c r="FR135" i="1"/>
  <c r="GL135" i="1"/>
  <c r="GO135" i="1"/>
  <c r="GP135" i="1"/>
  <c r="GV135" i="1"/>
  <c r="HC135" i="1" s="1"/>
  <c r="GX135" i="1" s="1"/>
  <c r="I136" i="1"/>
  <c r="S136" i="1"/>
  <c r="T136" i="1"/>
  <c r="U136" i="1"/>
  <c r="W136" i="1"/>
  <c r="AC136" i="1"/>
  <c r="AB136" i="1" s="1"/>
  <c r="AD136" i="1"/>
  <c r="AE136" i="1"/>
  <c r="AF136" i="1"/>
  <c r="AG136" i="1"/>
  <c r="AH136" i="1"/>
  <c r="AI136" i="1"/>
  <c r="AJ136" i="1"/>
  <c r="CX136" i="1" s="1"/>
  <c r="CQ136" i="1"/>
  <c r="P136" i="1" s="1"/>
  <c r="CR136" i="1"/>
  <c r="Q136" i="1" s="1"/>
  <c r="CS136" i="1"/>
  <c r="R136" i="1" s="1"/>
  <c r="CT136" i="1"/>
  <c r="CU136" i="1"/>
  <c r="CV136" i="1"/>
  <c r="CW136" i="1"/>
  <c r="V136" i="1" s="1"/>
  <c r="FR136" i="1"/>
  <c r="GL136" i="1"/>
  <c r="GO136" i="1"/>
  <c r="GP136" i="1"/>
  <c r="GV136" i="1"/>
  <c r="HC136" i="1"/>
  <c r="GX136" i="1" s="1"/>
  <c r="I137" i="1"/>
  <c r="S137" i="1" s="1"/>
  <c r="R137" i="1"/>
  <c r="AC137" i="1"/>
  <c r="AE137" i="1"/>
  <c r="AD137" i="1" s="1"/>
  <c r="AB137" i="1" s="1"/>
  <c r="AF137" i="1"/>
  <c r="AG137" i="1"/>
  <c r="CU137" i="1" s="1"/>
  <c r="AH137" i="1"/>
  <c r="AI137" i="1"/>
  <c r="CW137" i="1" s="1"/>
  <c r="V137" i="1" s="1"/>
  <c r="AJ137" i="1"/>
  <c r="CX137" i="1" s="1"/>
  <c r="W137" i="1" s="1"/>
  <c r="CQ137" i="1"/>
  <c r="P137" i="1" s="1"/>
  <c r="CP137" i="1" s="1"/>
  <c r="O137" i="1" s="1"/>
  <c r="CR137" i="1"/>
  <c r="Q137" i="1" s="1"/>
  <c r="CS137" i="1"/>
  <c r="CT137" i="1"/>
  <c r="CV137" i="1"/>
  <c r="U137" i="1" s="1"/>
  <c r="FR137" i="1"/>
  <c r="GL137" i="1"/>
  <c r="GO137" i="1"/>
  <c r="GP137" i="1"/>
  <c r="GV137" i="1"/>
  <c r="HC137" i="1" s="1"/>
  <c r="GX137" i="1" s="1"/>
  <c r="I138" i="1"/>
  <c r="S138" i="1" s="1"/>
  <c r="CY138" i="1" s="1"/>
  <c r="X138" i="1" s="1"/>
  <c r="R138" i="1"/>
  <c r="AC138" i="1"/>
  <c r="AE138" i="1"/>
  <c r="AD138" i="1" s="1"/>
  <c r="AF138" i="1"/>
  <c r="AG138" i="1"/>
  <c r="CU138" i="1" s="1"/>
  <c r="T138" i="1" s="1"/>
  <c r="AH138" i="1"/>
  <c r="CV138" i="1" s="1"/>
  <c r="U138" i="1" s="1"/>
  <c r="AI138" i="1"/>
  <c r="AJ138" i="1"/>
  <c r="CX138" i="1" s="1"/>
  <c r="W138" i="1" s="1"/>
  <c r="CQ138" i="1"/>
  <c r="P138" i="1" s="1"/>
  <c r="CP138" i="1" s="1"/>
  <c r="O138" i="1" s="1"/>
  <c r="CR138" i="1"/>
  <c r="Q138" i="1" s="1"/>
  <c r="CS138" i="1"/>
  <c r="CT138" i="1"/>
  <c r="CW138" i="1"/>
  <c r="V138" i="1" s="1"/>
  <c r="FR138" i="1"/>
  <c r="GL138" i="1"/>
  <c r="GO138" i="1"/>
  <c r="GP138" i="1"/>
  <c r="GV138" i="1"/>
  <c r="HC138" i="1"/>
  <c r="GX138" i="1" s="1"/>
  <c r="I139" i="1"/>
  <c r="V139" i="1"/>
  <c r="W139" i="1"/>
  <c r="AB139" i="1"/>
  <c r="AC139" i="1"/>
  <c r="AE139" i="1"/>
  <c r="AD139" i="1" s="1"/>
  <c r="AF139" i="1"/>
  <c r="AG139" i="1"/>
  <c r="CU139" i="1" s="1"/>
  <c r="T139" i="1" s="1"/>
  <c r="AH139" i="1"/>
  <c r="AI139" i="1"/>
  <c r="AJ139" i="1"/>
  <c r="CQ139" i="1"/>
  <c r="P139" i="1" s="1"/>
  <c r="CR139" i="1"/>
  <c r="Q139" i="1" s="1"/>
  <c r="CS139" i="1"/>
  <c r="R139" i="1" s="1"/>
  <c r="CT139" i="1"/>
  <c r="S139" i="1" s="1"/>
  <c r="CV139" i="1"/>
  <c r="U139" i="1" s="1"/>
  <c r="CW139" i="1"/>
  <c r="CX139" i="1"/>
  <c r="CY139" i="1"/>
  <c r="X139" i="1" s="1"/>
  <c r="FR139" i="1"/>
  <c r="GL139" i="1"/>
  <c r="GO139" i="1"/>
  <c r="GP139" i="1"/>
  <c r="GV139" i="1"/>
  <c r="HC139" i="1" s="1"/>
  <c r="GX139" i="1" s="1"/>
  <c r="I140" i="1"/>
  <c r="R140" i="1"/>
  <c r="CY140" i="1" s="1"/>
  <c r="X140" i="1" s="1"/>
  <c r="S140" i="1"/>
  <c r="V140" i="1"/>
  <c r="AB140" i="1"/>
  <c r="AC140" i="1"/>
  <c r="AD140" i="1"/>
  <c r="AE140" i="1"/>
  <c r="AF140" i="1"/>
  <c r="AG140" i="1"/>
  <c r="AH140" i="1"/>
  <c r="CV140" i="1" s="1"/>
  <c r="U140" i="1" s="1"/>
  <c r="AI140" i="1"/>
  <c r="AJ140" i="1"/>
  <c r="CX140" i="1" s="1"/>
  <c r="W140" i="1" s="1"/>
  <c r="CQ140" i="1"/>
  <c r="P140" i="1" s="1"/>
  <c r="CP140" i="1" s="1"/>
  <c r="O140" i="1" s="1"/>
  <c r="CR140" i="1"/>
  <c r="Q140" i="1" s="1"/>
  <c r="CS140" i="1"/>
  <c r="CT140" i="1"/>
  <c r="CU140" i="1"/>
  <c r="T140" i="1" s="1"/>
  <c r="CW140" i="1"/>
  <c r="FR140" i="1"/>
  <c r="GL140" i="1"/>
  <c r="GO140" i="1"/>
  <c r="GP140" i="1"/>
  <c r="GV140" i="1"/>
  <c r="HC140" i="1"/>
  <c r="GX140" i="1" s="1"/>
  <c r="I141" i="1"/>
  <c r="Q141" i="1" s="1"/>
  <c r="P141" i="1"/>
  <c r="U141" i="1"/>
  <c r="AC141" i="1"/>
  <c r="AE141" i="1"/>
  <c r="AD141" i="1" s="1"/>
  <c r="AF141" i="1"/>
  <c r="AG141" i="1"/>
  <c r="CU141" i="1" s="1"/>
  <c r="AH141" i="1"/>
  <c r="CV141" i="1" s="1"/>
  <c r="AI141" i="1"/>
  <c r="CW141" i="1" s="1"/>
  <c r="AJ141" i="1"/>
  <c r="CX141" i="1" s="1"/>
  <c r="CQ141" i="1"/>
  <c r="CR141" i="1"/>
  <c r="CS141" i="1"/>
  <c r="CT141" i="1"/>
  <c r="FR141" i="1"/>
  <c r="GL141" i="1"/>
  <c r="GO141" i="1"/>
  <c r="GP141" i="1"/>
  <c r="GV141" i="1"/>
  <c r="HC141" i="1" s="1"/>
  <c r="GX141" i="1" s="1"/>
  <c r="I142" i="1"/>
  <c r="P142" i="1"/>
  <c r="CP142" i="1" s="1"/>
  <c r="O142" i="1" s="1"/>
  <c r="Q142" i="1"/>
  <c r="AC142" i="1"/>
  <c r="AB142" i="1" s="1"/>
  <c r="AE142" i="1"/>
  <c r="AD142" i="1" s="1"/>
  <c r="AF142" i="1"/>
  <c r="AG142" i="1"/>
  <c r="AH142" i="1"/>
  <c r="AI142" i="1"/>
  <c r="AJ142" i="1"/>
  <c r="CQ142" i="1"/>
  <c r="CR142" i="1"/>
  <c r="CS142" i="1"/>
  <c r="R142" i="1" s="1"/>
  <c r="CT142" i="1"/>
  <c r="S142" i="1" s="1"/>
  <c r="CY142" i="1" s="1"/>
  <c r="X142" i="1" s="1"/>
  <c r="CU142" i="1"/>
  <c r="T142" i="1" s="1"/>
  <c r="CV142" i="1"/>
  <c r="U142" i="1" s="1"/>
  <c r="CW142" i="1"/>
  <c r="V142" i="1" s="1"/>
  <c r="CX142" i="1"/>
  <c r="W142" i="1" s="1"/>
  <c r="FR142" i="1"/>
  <c r="GL142" i="1"/>
  <c r="GO142" i="1"/>
  <c r="GP142" i="1"/>
  <c r="GV142" i="1"/>
  <c r="HC142" i="1" s="1"/>
  <c r="GX142" i="1" s="1"/>
  <c r="I143" i="1"/>
  <c r="S143" i="1"/>
  <c r="T143" i="1"/>
  <c r="U143" i="1"/>
  <c r="V143" i="1"/>
  <c r="AC143" i="1"/>
  <c r="AE143" i="1"/>
  <c r="AD143" i="1" s="1"/>
  <c r="AB143" i="1" s="1"/>
  <c r="AF143" i="1"/>
  <c r="AG143" i="1"/>
  <c r="AH143" i="1"/>
  <c r="AI143" i="1"/>
  <c r="AJ143" i="1"/>
  <c r="CQ143" i="1"/>
  <c r="P143" i="1" s="1"/>
  <c r="CR143" i="1"/>
  <c r="Q143" i="1" s="1"/>
  <c r="CS143" i="1"/>
  <c r="R143" i="1" s="1"/>
  <c r="CT143" i="1"/>
  <c r="CU143" i="1"/>
  <c r="CV143" i="1"/>
  <c r="CW143" i="1"/>
  <c r="CX143" i="1"/>
  <c r="W143" i="1" s="1"/>
  <c r="FR143" i="1"/>
  <c r="GL143" i="1"/>
  <c r="GO143" i="1"/>
  <c r="GP143" i="1"/>
  <c r="GV143" i="1"/>
  <c r="GX143" i="1"/>
  <c r="HC143" i="1"/>
  <c r="I144" i="1"/>
  <c r="S144" i="1" s="1"/>
  <c r="P144" i="1"/>
  <c r="AC144" i="1"/>
  <c r="AE144" i="1"/>
  <c r="AD144" i="1" s="1"/>
  <c r="AB144" i="1" s="1"/>
  <c r="AF144" i="1"/>
  <c r="AG144" i="1"/>
  <c r="AH144" i="1"/>
  <c r="CV144" i="1" s="1"/>
  <c r="U144" i="1" s="1"/>
  <c r="AI144" i="1"/>
  <c r="CW144" i="1" s="1"/>
  <c r="V144" i="1" s="1"/>
  <c r="AJ144" i="1"/>
  <c r="CX144" i="1" s="1"/>
  <c r="W144" i="1" s="1"/>
  <c r="CQ144" i="1"/>
  <c r="CR144" i="1"/>
  <c r="Q144" i="1" s="1"/>
  <c r="CS144" i="1"/>
  <c r="CT144" i="1"/>
  <c r="CU144" i="1"/>
  <c r="FR144" i="1"/>
  <c r="GL144" i="1"/>
  <c r="GO144" i="1"/>
  <c r="GP144" i="1"/>
  <c r="GV144" i="1"/>
  <c r="HC144" i="1" s="1"/>
  <c r="GX144" i="1"/>
  <c r="C145" i="1"/>
  <c r="D145" i="1"/>
  <c r="U145" i="1"/>
  <c r="G394" i="6" s="1"/>
  <c r="AC145" i="1"/>
  <c r="AE145" i="1"/>
  <c r="AD145" i="1" s="1"/>
  <c r="AF145" i="1"/>
  <c r="AG145" i="1"/>
  <c r="CU145" i="1" s="1"/>
  <c r="T145" i="1" s="1"/>
  <c r="AH145" i="1"/>
  <c r="AI145" i="1"/>
  <c r="AJ145" i="1"/>
  <c r="CQ145" i="1"/>
  <c r="CR145" i="1"/>
  <c r="CS145" i="1"/>
  <c r="CT145" i="1"/>
  <c r="CV145" i="1"/>
  <c r="CW145" i="1"/>
  <c r="CX145" i="1"/>
  <c r="W145" i="1" s="1"/>
  <c r="FR145" i="1"/>
  <c r="GL145" i="1"/>
  <c r="GO145" i="1"/>
  <c r="GP145" i="1"/>
  <c r="GV145" i="1"/>
  <c r="HC145" i="1"/>
  <c r="GX145" i="1" s="1"/>
  <c r="C146" i="1"/>
  <c r="D146" i="1"/>
  <c r="U146" i="1"/>
  <c r="G407" i="6" s="1"/>
  <c r="V146" i="1"/>
  <c r="G410" i="6" s="1"/>
  <c r="AC146" i="1"/>
  <c r="AE146" i="1"/>
  <c r="AD146" i="1" s="1"/>
  <c r="AF146" i="1"/>
  <c r="AG146" i="1"/>
  <c r="CU146" i="1" s="1"/>
  <c r="T146" i="1" s="1"/>
  <c r="AH146" i="1"/>
  <c r="AI146" i="1"/>
  <c r="AJ146" i="1"/>
  <c r="CQ146" i="1"/>
  <c r="CR146" i="1"/>
  <c r="CS146" i="1"/>
  <c r="CT146" i="1"/>
  <c r="CV146" i="1"/>
  <c r="CW146" i="1"/>
  <c r="CX146" i="1"/>
  <c r="W146" i="1" s="1"/>
  <c r="FR146" i="1"/>
  <c r="GL146" i="1"/>
  <c r="GO146" i="1"/>
  <c r="GP146" i="1"/>
  <c r="GV146" i="1"/>
  <c r="HC146" i="1"/>
  <c r="GX146" i="1" s="1"/>
  <c r="C147" i="1"/>
  <c r="D147" i="1"/>
  <c r="T147" i="1"/>
  <c r="U147" i="1"/>
  <c r="G420" i="6" s="1"/>
  <c r="V147" i="1"/>
  <c r="G423" i="6" s="1"/>
  <c r="AC147" i="1"/>
  <c r="AE147" i="1"/>
  <c r="AD147" i="1" s="1"/>
  <c r="AF147" i="1"/>
  <c r="AG147" i="1"/>
  <c r="AH147" i="1"/>
  <c r="AI147" i="1"/>
  <c r="AJ147" i="1"/>
  <c r="CX147" i="1" s="1"/>
  <c r="W147" i="1" s="1"/>
  <c r="CQ147" i="1"/>
  <c r="CR147" i="1"/>
  <c r="CS147" i="1"/>
  <c r="CT147" i="1"/>
  <c r="CU147" i="1"/>
  <c r="CV147" i="1"/>
  <c r="CW147" i="1"/>
  <c r="FR147" i="1"/>
  <c r="GL147" i="1"/>
  <c r="GO147" i="1"/>
  <c r="GP147" i="1"/>
  <c r="GV147" i="1"/>
  <c r="HC147" i="1" s="1"/>
  <c r="GX147" i="1"/>
  <c r="C148" i="1"/>
  <c r="D148" i="1"/>
  <c r="V148" i="1"/>
  <c r="G454" i="6" s="1"/>
  <c r="AC148" i="1"/>
  <c r="AE148" i="1"/>
  <c r="AD148" i="1" s="1"/>
  <c r="AF148" i="1"/>
  <c r="AG148" i="1"/>
  <c r="AH148" i="1"/>
  <c r="AI148" i="1"/>
  <c r="AJ148" i="1"/>
  <c r="CQ148" i="1"/>
  <c r="CR148" i="1"/>
  <c r="CS148" i="1"/>
  <c r="CT148" i="1"/>
  <c r="CU148" i="1"/>
  <c r="T148" i="1" s="1"/>
  <c r="CV148" i="1"/>
  <c r="CW148" i="1"/>
  <c r="CX148" i="1"/>
  <c r="W148" i="1" s="1"/>
  <c r="FR148" i="1"/>
  <c r="GL148" i="1"/>
  <c r="GO148" i="1"/>
  <c r="GP148" i="1"/>
  <c r="GV148" i="1"/>
  <c r="HC148" i="1" s="1"/>
  <c r="GX148" i="1" s="1"/>
  <c r="C149" i="1"/>
  <c r="D149" i="1"/>
  <c r="U149" i="1"/>
  <c r="G464" i="6" s="1"/>
  <c r="V149" i="1"/>
  <c r="G467" i="6" s="1"/>
  <c r="AC149" i="1"/>
  <c r="AE149" i="1"/>
  <c r="AD149" i="1" s="1"/>
  <c r="AF149" i="1"/>
  <c r="AG149" i="1"/>
  <c r="AH149" i="1"/>
  <c r="AI149" i="1"/>
  <c r="AJ149" i="1"/>
  <c r="CX149" i="1" s="1"/>
  <c r="W149" i="1" s="1"/>
  <c r="CQ149" i="1"/>
  <c r="CR149" i="1"/>
  <c r="CS149" i="1"/>
  <c r="CT149" i="1"/>
  <c r="CU149" i="1"/>
  <c r="T149" i="1" s="1"/>
  <c r="CV149" i="1"/>
  <c r="CW149" i="1"/>
  <c r="FR149" i="1"/>
  <c r="GL149" i="1"/>
  <c r="GO149" i="1"/>
  <c r="GP149" i="1"/>
  <c r="GV149" i="1"/>
  <c r="HC149" i="1"/>
  <c r="GX149" i="1" s="1"/>
  <c r="C150" i="1"/>
  <c r="D150" i="1"/>
  <c r="I150" i="1"/>
  <c r="K150" i="1"/>
  <c r="AC150" i="1"/>
  <c r="AE150" i="1"/>
  <c r="AD150" i="1" s="1"/>
  <c r="AF150" i="1"/>
  <c r="AG150" i="1"/>
  <c r="CU150" i="1" s="1"/>
  <c r="T150" i="1" s="1"/>
  <c r="AH150" i="1"/>
  <c r="AI150" i="1"/>
  <c r="AJ150" i="1"/>
  <c r="CX150" i="1" s="1"/>
  <c r="W150" i="1" s="1"/>
  <c r="CQ150" i="1"/>
  <c r="CR150" i="1"/>
  <c r="CS150" i="1"/>
  <c r="CT150" i="1"/>
  <c r="CV150" i="1"/>
  <c r="CW150" i="1"/>
  <c r="FR150" i="1"/>
  <c r="GL150" i="1"/>
  <c r="GN150" i="1"/>
  <c r="GP150" i="1"/>
  <c r="GV150" i="1"/>
  <c r="HC150" i="1" s="1"/>
  <c r="GX150" i="1" s="1"/>
  <c r="C151" i="1"/>
  <c r="D151" i="1"/>
  <c r="V151" i="1"/>
  <c r="G500" i="6" s="1"/>
  <c r="AC151" i="1"/>
  <c r="AE151" i="1"/>
  <c r="AD151" i="1" s="1"/>
  <c r="AB151" i="1" s="1"/>
  <c r="AF151" i="1"/>
  <c r="AG151" i="1"/>
  <c r="AH151" i="1"/>
  <c r="AI151" i="1"/>
  <c r="AJ151" i="1"/>
  <c r="CQ151" i="1"/>
  <c r="CR151" i="1"/>
  <c r="CS151" i="1"/>
  <c r="CT151" i="1"/>
  <c r="CU151" i="1"/>
  <c r="T151" i="1" s="1"/>
  <c r="CV151" i="1"/>
  <c r="CW151" i="1"/>
  <c r="CX151" i="1"/>
  <c r="W151" i="1" s="1"/>
  <c r="FR151" i="1"/>
  <c r="GL151" i="1"/>
  <c r="GO151" i="1"/>
  <c r="GP151" i="1"/>
  <c r="GV151" i="1"/>
  <c r="HC151" i="1" s="1"/>
  <c r="GX151" i="1" s="1"/>
  <c r="C152" i="1"/>
  <c r="D152" i="1"/>
  <c r="AC152" i="1"/>
  <c r="AE152" i="1"/>
  <c r="AD152" i="1" s="1"/>
  <c r="AF152" i="1"/>
  <c r="AG152" i="1"/>
  <c r="AH152" i="1"/>
  <c r="AI152" i="1"/>
  <c r="AJ152" i="1"/>
  <c r="CX152" i="1" s="1"/>
  <c r="W152" i="1" s="1"/>
  <c r="CQ152" i="1"/>
  <c r="CR152" i="1"/>
  <c r="CS152" i="1"/>
  <c r="CT152" i="1"/>
  <c r="CU152" i="1"/>
  <c r="T152" i="1" s="1"/>
  <c r="CV152" i="1"/>
  <c r="CW152" i="1"/>
  <c r="FR152" i="1"/>
  <c r="GL152" i="1"/>
  <c r="GO152" i="1"/>
  <c r="GP152" i="1"/>
  <c r="GV152" i="1"/>
  <c r="GX152" i="1"/>
  <c r="HC152" i="1"/>
  <c r="C153" i="1"/>
  <c r="D153" i="1"/>
  <c r="AC153" i="1"/>
  <c r="AE153" i="1"/>
  <c r="AD153" i="1" s="1"/>
  <c r="AF153" i="1"/>
  <c r="AG153" i="1"/>
  <c r="CU153" i="1" s="1"/>
  <c r="T153" i="1" s="1"/>
  <c r="AH153" i="1"/>
  <c r="AI153" i="1"/>
  <c r="AJ153" i="1"/>
  <c r="CX153" i="1" s="1"/>
  <c r="W153" i="1" s="1"/>
  <c r="CQ153" i="1"/>
  <c r="CR153" i="1"/>
  <c r="CS153" i="1"/>
  <c r="CT153" i="1"/>
  <c r="CV153" i="1"/>
  <c r="CW153" i="1"/>
  <c r="FR153" i="1"/>
  <c r="GL153" i="1"/>
  <c r="GO153" i="1"/>
  <c r="GP153" i="1"/>
  <c r="GV153" i="1"/>
  <c r="HC153" i="1" s="1"/>
  <c r="GX153" i="1" s="1"/>
  <c r="C154" i="1"/>
  <c r="D154" i="1"/>
  <c r="AC154" i="1"/>
  <c r="AE154" i="1"/>
  <c r="AD154" i="1" s="1"/>
  <c r="AF154" i="1"/>
  <c r="AG154" i="1"/>
  <c r="AH154" i="1"/>
  <c r="AI154" i="1"/>
  <c r="AJ154" i="1"/>
  <c r="CQ154" i="1"/>
  <c r="CR154" i="1"/>
  <c r="CS154" i="1"/>
  <c r="CT154" i="1"/>
  <c r="CU154" i="1"/>
  <c r="T154" i="1" s="1"/>
  <c r="CV154" i="1"/>
  <c r="CW154" i="1"/>
  <c r="CX154" i="1"/>
  <c r="W154" i="1" s="1"/>
  <c r="FR154" i="1"/>
  <c r="GL154" i="1"/>
  <c r="GO154" i="1"/>
  <c r="GP154" i="1"/>
  <c r="GV154" i="1"/>
  <c r="HC154" i="1" s="1"/>
  <c r="GX154" i="1" s="1"/>
  <c r="B156" i="1"/>
  <c r="B121" i="1" s="1"/>
  <c r="C156" i="1"/>
  <c r="C121" i="1" s="1"/>
  <c r="D156" i="1"/>
  <c r="F156" i="1"/>
  <c r="G156" i="1"/>
  <c r="G121" i="1" s="1"/>
  <c r="BB156" i="1"/>
  <c r="BB121" i="1" s="1"/>
  <c r="BC156" i="1"/>
  <c r="BC121" i="1" s="1"/>
  <c r="BD156" i="1"/>
  <c r="BX156" i="1"/>
  <c r="CK156" i="1"/>
  <c r="CK121" i="1" s="1"/>
  <c r="CL156" i="1"/>
  <c r="CL121" i="1" s="1"/>
  <c r="CM156" i="1"/>
  <c r="CM121" i="1" s="1"/>
  <c r="D186" i="1"/>
  <c r="E188" i="1"/>
  <c r="Z188" i="1"/>
  <c r="AA188" i="1"/>
  <c r="AM188" i="1"/>
  <c r="AN188" i="1"/>
  <c r="BB188" i="1"/>
  <c r="BE188" i="1"/>
  <c r="BF188" i="1"/>
  <c r="BG188" i="1"/>
  <c r="BH188" i="1"/>
  <c r="BI188" i="1"/>
  <c r="BJ188" i="1"/>
  <c r="BK188" i="1"/>
  <c r="BL188" i="1"/>
  <c r="BM188" i="1"/>
  <c r="BN188" i="1"/>
  <c r="BO188" i="1"/>
  <c r="BP188" i="1"/>
  <c r="BQ188" i="1"/>
  <c r="BR188" i="1"/>
  <c r="BS188" i="1"/>
  <c r="BT188" i="1"/>
  <c r="BU188" i="1"/>
  <c r="BV188" i="1"/>
  <c r="BW188" i="1"/>
  <c r="CL188" i="1"/>
  <c r="CM188" i="1"/>
  <c r="CN188" i="1"/>
  <c r="CO188" i="1"/>
  <c r="CP188" i="1"/>
  <c r="CQ188" i="1"/>
  <c r="CR188" i="1"/>
  <c r="CS188" i="1"/>
  <c r="CT188" i="1"/>
  <c r="CU188" i="1"/>
  <c r="CV188" i="1"/>
  <c r="CW188" i="1"/>
  <c r="CX188" i="1"/>
  <c r="CY188" i="1"/>
  <c r="CZ188" i="1"/>
  <c r="DA188" i="1"/>
  <c r="DB188" i="1"/>
  <c r="DC188" i="1"/>
  <c r="DD188" i="1"/>
  <c r="DE188" i="1"/>
  <c r="DF188" i="1"/>
  <c r="DG188" i="1"/>
  <c r="DH188" i="1"/>
  <c r="DI188" i="1"/>
  <c r="DJ188" i="1"/>
  <c r="DK188" i="1"/>
  <c r="DL188" i="1"/>
  <c r="DM188" i="1"/>
  <c r="DN188" i="1"/>
  <c r="DO188" i="1"/>
  <c r="DP188" i="1"/>
  <c r="DQ188" i="1"/>
  <c r="DR188" i="1"/>
  <c r="DS188" i="1"/>
  <c r="DT188" i="1"/>
  <c r="DU188" i="1"/>
  <c r="DV188" i="1"/>
  <c r="DW188" i="1"/>
  <c r="DX188" i="1"/>
  <c r="DY188" i="1"/>
  <c r="DZ188" i="1"/>
  <c r="EA188" i="1"/>
  <c r="EB188" i="1"/>
  <c r="EC188" i="1"/>
  <c r="ED188" i="1"/>
  <c r="EE188" i="1"/>
  <c r="EF188" i="1"/>
  <c r="EG188" i="1"/>
  <c r="EH188" i="1"/>
  <c r="EI188" i="1"/>
  <c r="EJ188" i="1"/>
  <c r="EK188" i="1"/>
  <c r="EL188" i="1"/>
  <c r="EM188" i="1"/>
  <c r="EN188" i="1"/>
  <c r="EO188" i="1"/>
  <c r="EP188" i="1"/>
  <c r="EQ188" i="1"/>
  <c r="ER188" i="1"/>
  <c r="ES188" i="1"/>
  <c r="ET188" i="1"/>
  <c r="EU188" i="1"/>
  <c r="EV188" i="1"/>
  <c r="EW188" i="1"/>
  <c r="EX188" i="1"/>
  <c r="EY188" i="1"/>
  <c r="EZ188" i="1"/>
  <c r="FA188" i="1"/>
  <c r="FB188" i="1"/>
  <c r="FC188" i="1"/>
  <c r="FD188" i="1"/>
  <c r="FE188" i="1"/>
  <c r="FF188" i="1"/>
  <c r="FG188" i="1"/>
  <c r="FH188" i="1"/>
  <c r="FI188" i="1"/>
  <c r="FJ188" i="1"/>
  <c r="FK188" i="1"/>
  <c r="FL188" i="1"/>
  <c r="FM188" i="1"/>
  <c r="FN188" i="1"/>
  <c r="FO188" i="1"/>
  <c r="FP188" i="1"/>
  <c r="FQ188" i="1"/>
  <c r="FR188" i="1"/>
  <c r="FS188" i="1"/>
  <c r="FT188" i="1"/>
  <c r="FU188" i="1"/>
  <c r="FV188" i="1"/>
  <c r="FW188" i="1"/>
  <c r="FX188" i="1"/>
  <c r="FY188" i="1"/>
  <c r="FZ188" i="1"/>
  <c r="GA188" i="1"/>
  <c r="GB188" i="1"/>
  <c r="GC188" i="1"/>
  <c r="GD188" i="1"/>
  <c r="GE188" i="1"/>
  <c r="GF188" i="1"/>
  <c r="GG188" i="1"/>
  <c r="GH188" i="1"/>
  <c r="GI188" i="1"/>
  <c r="GJ188" i="1"/>
  <c r="GK188" i="1"/>
  <c r="GL188" i="1"/>
  <c r="GM188" i="1"/>
  <c r="GN188" i="1"/>
  <c r="GO188" i="1"/>
  <c r="GP188" i="1"/>
  <c r="GQ188" i="1"/>
  <c r="GR188" i="1"/>
  <c r="GS188" i="1"/>
  <c r="GT188" i="1"/>
  <c r="GU188" i="1"/>
  <c r="GV188" i="1"/>
  <c r="GW188" i="1"/>
  <c r="GX188" i="1"/>
  <c r="C190" i="1"/>
  <c r="D190" i="1"/>
  <c r="U190" i="1"/>
  <c r="G596" i="6" s="1"/>
  <c r="V190" i="1"/>
  <c r="G599" i="6" s="1"/>
  <c r="AC190" i="1"/>
  <c r="AE190" i="1"/>
  <c r="AD190" i="1" s="1"/>
  <c r="AF190" i="1"/>
  <c r="AG190" i="1"/>
  <c r="AH190" i="1"/>
  <c r="AI190" i="1"/>
  <c r="AJ190" i="1"/>
  <c r="CQ190" i="1"/>
  <c r="CR190" i="1"/>
  <c r="CS190" i="1"/>
  <c r="CT190" i="1"/>
  <c r="CU190" i="1"/>
  <c r="T190" i="1" s="1"/>
  <c r="CV190" i="1"/>
  <c r="CW190" i="1"/>
  <c r="CX190" i="1"/>
  <c r="W190" i="1" s="1"/>
  <c r="AJ201" i="1" s="1"/>
  <c r="FR190" i="1"/>
  <c r="GL190" i="1"/>
  <c r="GO190" i="1"/>
  <c r="GP190" i="1"/>
  <c r="GV190" i="1"/>
  <c r="GX190" i="1"/>
  <c r="HC190" i="1"/>
  <c r="C191" i="1"/>
  <c r="D191" i="1"/>
  <c r="U191" i="1"/>
  <c r="G611" i="6" s="1"/>
  <c r="AC191" i="1"/>
  <c r="AE191" i="1"/>
  <c r="AD191" i="1" s="1"/>
  <c r="AB191" i="1" s="1"/>
  <c r="AF191" i="1"/>
  <c r="AG191" i="1"/>
  <c r="CU191" i="1" s="1"/>
  <c r="T191" i="1" s="1"/>
  <c r="AH191" i="1"/>
  <c r="AI191" i="1"/>
  <c r="AJ191" i="1"/>
  <c r="CX191" i="1" s="1"/>
  <c r="W191" i="1" s="1"/>
  <c r="CQ191" i="1"/>
  <c r="CR191" i="1"/>
  <c r="CS191" i="1"/>
  <c r="CT191" i="1"/>
  <c r="CV191" i="1"/>
  <c r="CW191" i="1"/>
  <c r="FR191" i="1"/>
  <c r="GL191" i="1"/>
  <c r="GO191" i="1"/>
  <c r="GP191" i="1"/>
  <c r="GV191" i="1"/>
  <c r="HC191" i="1" s="1"/>
  <c r="GX191" i="1"/>
  <c r="C192" i="1"/>
  <c r="D192" i="1"/>
  <c r="P192" i="1"/>
  <c r="U192" i="1"/>
  <c r="G626" i="6" s="1"/>
  <c r="V192" i="1"/>
  <c r="G629" i="6" s="1"/>
  <c r="AC192" i="1"/>
  <c r="AE192" i="1"/>
  <c r="AD192" i="1" s="1"/>
  <c r="AB192" i="1" s="1"/>
  <c r="AF192" i="1"/>
  <c r="AG192" i="1"/>
  <c r="CU192" i="1" s="1"/>
  <c r="T192" i="1" s="1"/>
  <c r="AH192" i="1"/>
  <c r="AI192" i="1"/>
  <c r="AJ192" i="1"/>
  <c r="CQ192" i="1"/>
  <c r="CR192" i="1"/>
  <c r="CS192" i="1"/>
  <c r="CT192" i="1"/>
  <c r="CV192" i="1"/>
  <c r="CW192" i="1"/>
  <c r="CX192" i="1"/>
  <c r="W192" i="1" s="1"/>
  <c r="FR192" i="1"/>
  <c r="GL192" i="1"/>
  <c r="GO192" i="1"/>
  <c r="GP192" i="1"/>
  <c r="GV192" i="1"/>
  <c r="HC192" i="1" s="1"/>
  <c r="GX192" i="1" s="1"/>
  <c r="C193" i="1"/>
  <c r="D193" i="1"/>
  <c r="I193" i="1"/>
  <c r="K193" i="1"/>
  <c r="T193" i="1"/>
  <c r="W193" i="1"/>
  <c r="AC193" i="1"/>
  <c r="AE193" i="1"/>
  <c r="AD193" i="1" s="1"/>
  <c r="AF193" i="1"/>
  <c r="AG193" i="1"/>
  <c r="AH193" i="1"/>
  <c r="AI193" i="1"/>
  <c r="AJ193" i="1"/>
  <c r="CQ193" i="1"/>
  <c r="CR193" i="1"/>
  <c r="CS193" i="1"/>
  <c r="CT193" i="1"/>
  <c r="CU193" i="1"/>
  <c r="CV193" i="1"/>
  <c r="CW193" i="1"/>
  <c r="CX193" i="1"/>
  <c r="FR193" i="1"/>
  <c r="GL193" i="1"/>
  <c r="GO193" i="1"/>
  <c r="GP193" i="1"/>
  <c r="GV193" i="1"/>
  <c r="HC193" i="1"/>
  <c r="GX193" i="1" s="1"/>
  <c r="I194" i="1"/>
  <c r="S194" i="1" s="1"/>
  <c r="P194" i="1"/>
  <c r="CP194" i="1" s="1"/>
  <c r="O194" i="1" s="1"/>
  <c r="Q194" i="1"/>
  <c r="R194" i="1"/>
  <c r="AC194" i="1"/>
  <c r="AB194" i="1" s="1"/>
  <c r="AD194" i="1"/>
  <c r="AE194" i="1"/>
  <c r="AF194" i="1"/>
  <c r="AG194" i="1"/>
  <c r="CU194" i="1" s="1"/>
  <c r="T194" i="1" s="1"/>
  <c r="AH194" i="1"/>
  <c r="CV194" i="1" s="1"/>
  <c r="U194" i="1" s="1"/>
  <c r="AI194" i="1"/>
  <c r="CW194" i="1" s="1"/>
  <c r="V194" i="1" s="1"/>
  <c r="AJ194" i="1"/>
  <c r="CX194" i="1" s="1"/>
  <c r="W194" i="1" s="1"/>
  <c r="CQ194" i="1"/>
  <c r="CR194" i="1"/>
  <c r="CS194" i="1"/>
  <c r="CT194" i="1"/>
  <c r="FR194" i="1"/>
  <c r="GL194" i="1"/>
  <c r="GO194" i="1"/>
  <c r="GP194" i="1"/>
  <c r="GV194" i="1"/>
  <c r="HC194" i="1" s="1"/>
  <c r="GX194" i="1" s="1"/>
  <c r="I195" i="1"/>
  <c r="Q195" i="1"/>
  <c r="S195" i="1"/>
  <c r="AC195" i="1"/>
  <c r="AD195" i="1"/>
  <c r="AB195" i="1" s="1"/>
  <c r="AE195" i="1"/>
  <c r="AF195" i="1"/>
  <c r="AG195" i="1"/>
  <c r="CU195" i="1" s="1"/>
  <c r="T195" i="1" s="1"/>
  <c r="AH195" i="1"/>
  <c r="AI195" i="1"/>
  <c r="CW195" i="1" s="1"/>
  <c r="V195" i="1" s="1"/>
  <c r="AJ195" i="1"/>
  <c r="CQ195" i="1"/>
  <c r="P195" i="1" s="1"/>
  <c r="CR195" i="1"/>
  <c r="CS195" i="1"/>
  <c r="R195" i="1" s="1"/>
  <c r="CT195" i="1"/>
  <c r="CV195" i="1"/>
  <c r="U195" i="1" s="1"/>
  <c r="CX195" i="1"/>
  <c r="W195" i="1" s="1"/>
  <c r="FR195" i="1"/>
  <c r="GL195" i="1"/>
  <c r="GO195" i="1"/>
  <c r="GP195" i="1"/>
  <c r="GV195" i="1"/>
  <c r="HC195" i="1" s="1"/>
  <c r="GX195" i="1" s="1"/>
  <c r="I196" i="1"/>
  <c r="W196" i="1"/>
  <c r="AB196" i="1"/>
  <c r="AC196" i="1"/>
  <c r="AD196" i="1"/>
  <c r="AE196" i="1"/>
  <c r="AF196" i="1"/>
  <c r="AG196" i="1"/>
  <c r="AH196" i="1"/>
  <c r="AI196" i="1"/>
  <c r="AJ196" i="1"/>
  <c r="CQ196" i="1"/>
  <c r="P196" i="1" s="1"/>
  <c r="CR196" i="1"/>
  <c r="Q196" i="1" s="1"/>
  <c r="CS196" i="1"/>
  <c r="R196" i="1" s="1"/>
  <c r="CT196" i="1"/>
  <c r="S196" i="1" s="1"/>
  <c r="CU196" i="1"/>
  <c r="T196" i="1" s="1"/>
  <c r="CV196" i="1"/>
  <c r="U196" i="1" s="1"/>
  <c r="CW196" i="1"/>
  <c r="V196" i="1" s="1"/>
  <c r="CX196" i="1"/>
  <c r="CY196" i="1"/>
  <c r="X196" i="1" s="1"/>
  <c r="FR196" i="1"/>
  <c r="GL196" i="1"/>
  <c r="GO196" i="1"/>
  <c r="GP196" i="1"/>
  <c r="GV196" i="1"/>
  <c r="HC196" i="1"/>
  <c r="GX196" i="1" s="1"/>
  <c r="C197" i="1"/>
  <c r="D197" i="1"/>
  <c r="T197" i="1"/>
  <c r="V197" i="1"/>
  <c r="G673" i="6" s="1"/>
  <c r="AC197" i="1"/>
  <c r="AE197" i="1"/>
  <c r="AD197" i="1" s="1"/>
  <c r="AF197" i="1"/>
  <c r="AG197" i="1"/>
  <c r="AH197" i="1"/>
  <c r="AI197" i="1"/>
  <c r="AJ197" i="1"/>
  <c r="CX197" i="1" s="1"/>
  <c r="W197" i="1" s="1"/>
  <c r="CQ197" i="1"/>
  <c r="CR197" i="1"/>
  <c r="CS197" i="1"/>
  <c r="CT197" i="1"/>
  <c r="CU197" i="1"/>
  <c r="CV197" i="1"/>
  <c r="CW197" i="1"/>
  <c r="FR197" i="1"/>
  <c r="GL197" i="1"/>
  <c r="GO197" i="1"/>
  <c r="GP197" i="1"/>
  <c r="GV197" i="1"/>
  <c r="GX197" i="1"/>
  <c r="HC197" i="1"/>
  <c r="I198" i="1"/>
  <c r="P198" i="1" s="1"/>
  <c r="AC198" i="1"/>
  <c r="AD198" i="1"/>
  <c r="AE198" i="1"/>
  <c r="AF198" i="1"/>
  <c r="AG198" i="1"/>
  <c r="CU198" i="1" s="1"/>
  <c r="T198" i="1" s="1"/>
  <c r="AH198" i="1"/>
  <c r="CV198" i="1" s="1"/>
  <c r="U198" i="1" s="1"/>
  <c r="AI198" i="1"/>
  <c r="CW198" i="1" s="1"/>
  <c r="V198" i="1" s="1"/>
  <c r="AJ198" i="1"/>
  <c r="CQ198" i="1"/>
  <c r="CR198" i="1"/>
  <c r="Q198" i="1" s="1"/>
  <c r="CS198" i="1"/>
  <c r="CT198" i="1"/>
  <c r="CX198" i="1"/>
  <c r="W198" i="1" s="1"/>
  <c r="FR198" i="1"/>
  <c r="GL198" i="1"/>
  <c r="GO198" i="1"/>
  <c r="GP198" i="1"/>
  <c r="GV198" i="1"/>
  <c r="HC198" i="1" s="1"/>
  <c r="GX198" i="1" s="1"/>
  <c r="I199" i="1"/>
  <c r="P199" i="1" s="1"/>
  <c r="CP199" i="1" s="1"/>
  <c r="O199" i="1" s="1"/>
  <c r="GM199" i="1" s="1"/>
  <c r="GN199" i="1" s="1"/>
  <c r="Y199" i="1"/>
  <c r="AC199" i="1"/>
  <c r="AD199" i="1"/>
  <c r="AB199" i="1" s="1"/>
  <c r="AE199" i="1"/>
  <c r="AF199" i="1"/>
  <c r="AG199" i="1"/>
  <c r="AH199" i="1"/>
  <c r="AI199" i="1"/>
  <c r="AJ199" i="1"/>
  <c r="CQ199" i="1"/>
  <c r="CR199" i="1"/>
  <c r="Q199" i="1" s="1"/>
  <c r="CS199" i="1"/>
  <c r="R199" i="1" s="1"/>
  <c r="CT199" i="1"/>
  <c r="S199" i="1" s="1"/>
  <c r="CZ199" i="1" s="1"/>
  <c r="CU199" i="1"/>
  <c r="T199" i="1" s="1"/>
  <c r="CV199" i="1"/>
  <c r="U199" i="1" s="1"/>
  <c r="CW199" i="1"/>
  <c r="V199" i="1" s="1"/>
  <c r="CX199" i="1"/>
  <c r="W199" i="1" s="1"/>
  <c r="CY199" i="1"/>
  <c r="X199" i="1" s="1"/>
  <c r="FR199" i="1"/>
  <c r="GL199" i="1"/>
  <c r="GO199" i="1"/>
  <c r="GP199" i="1"/>
  <c r="GV199" i="1"/>
  <c r="HC199" i="1" s="1"/>
  <c r="GX199" i="1" s="1"/>
  <c r="B201" i="1"/>
  <c r="B188" i="1" s="1"/>
  <c r="C201" i="1"/>
  <c r="C188" i="1" s="1"/>
  <c r="D201" i="1"/>
  <c r="D188" i="1" s="1"/>
  <c r="F201" i="1"/>
  <c r="F188" i="1" s="1"/>
  <c r="G201" i="1"/>
  <c r="G188" i="1" s="1"/>
  <c r="BB201" i="1"/>
  <c r="F214" i="1" s="1"/>
  <c r="BD201" i="1"/>
  <c r="BX201" i="1"/>
  <c r="CK201" i="1"/>
  <c r="CK188" i="1" s="1"/>
  <c r="CL201" i="1"/>
  <c r="BC201" i="1" s="1"/>
  <c r="CM201" i="1"/>
  <c r="D231" i="1"/>
  <c r="E233" i="1"/>
  <c r="Z233" i="1"/>
  <c r="AA233" i="1"/>
  <c r="AM233" i="1"/>
  <c r="AN233" i="1"/>
  <c r="BE233" i="1"/>
  <c r="BF233" i="1"/>
  <c r="BG233" i="1"/>
  <c r="BH233" i="1"/>
  <c r="BI233" i="1"/>
  <c r="BJ233" i="1"/>
  <c r="BK233" i="1"/>
  <c r="BL233" i="1"/>
  <c r="BM233" i="1"/>
  <c r="BN233" i="1"/>
  <c r="BO233" i="1"/>
  <c r="BP233" i="1"/>
  <c r="BQ233" i="1"/>
  <c r="BR233" i="1"/>
  <c r="BS233" i="1"/>
  <c r="BT233" i="1"/>
  <c r="BU233" i="1"/>
  <c r="BV233" i="1"/>
  <c r="BW233" i="1"/>
  <c r="CN233" i="1"/>
  <c r="CO233" i="1"/>
  <c r="CP233" i="1"/>
  <c r="CQ233" i="1"/>
  <c r="CR233" i="1"/>
  <c r="CS233" i="1"/>
  <c r="CT233" i="1"/>
  <c r="CU233" i="1"/>
  <c r="CV233" i="1"/>
  <c r="CW233" i="1"/>
  <c r="CX233" i="1"/>
  <c r="CY233" i="1"/>
  <c r="CZ233" i="1"/>
  <c r="DA233" i="1"/>
  <c r="DB233" i="1"/>
  <c r="DC233" i="1"/>
  <c r="DD233" i="1"/>
  <c r="DE233" i="1"/>
  <c r="DF233" i="1"/>
  <c r="DG233" i="1"/>
  <c r="DH233" i="1"/>
  <c r="DI233" i="1"/>
  <c r="DJ233" i="1"/>
  <c r="DK233" i="1"/>
  <c r="DL233" i="1"/>
  <c r="DM233" i="1"/>
  <c r="DN233" i="1"/>
  <c r="DO233" i="1"/>
  <c r="DP233" i="1"/>
  <c r="DQ233" i="1"/>
  <c r="DR233" i="1"/>
  <c r="DS233" i="1"/>
  <c r="DT233" i="1"/>
  <c r="DU233" i="1"/>
  <c r="DV233" i="1"/>
  <c r="DW233" i="1"/>
  <c r="DX233" i="1"/>
  <c r="DY233" i="1"/>
  <c r="DZ233" i="1"/>
  <c r="EA233" i="1"/>
  <c r="EB233" i="1"/>
  <c r="EC233" i="1"/>
  <c r="ED233" i="1"/>
  <c r="EE233" i="1"/>
  <c r="EF233" i="1"/>
  <c r="EG233" i="1"/>
  <c r="EH233" i="1"/>
  <c r="EI233" i="1"/>
  <c r="EJ233" i="1"/>
  <c r="EK233" i="1"/>
  <c r="EL233" i="1"/>
  <c r="EM233" i="1"/>
  <c r="EN233" i="1"/>
  <c r="EO233" i="1"/>
  <c r="EP233" i="1"/>
  <c r="EQ233" i="1"/>
  <c r="ER233" i="1"/>
  <c r="ES233" i="1"/>
  <c r="ET233" i="1"/>
  <c r="EU233" i="1"/>
  <c r="EV233" i="1"/>
  <c r="EW233" i="1"/>
  <c r="EX233" i="1"/>
  <c r="EY233" i="1"/>
  <c r="EZ233" i="1"/>
  <c r="FA233" i="1"/>
  <c r="FB233" i="1"/>
  <c r="FC233" i="1"/>
  <c r="FD233" i="1"/>
  <c r="FE233" i="1"/>
  <c r="FF233" i="1"/>
  <c r="FG233" i="1"/>
  <c r="FH233" i="1"/>
  <c r="FI233" i="1"/>
  <c r="FJ233" i="1"/>
  <c r="FK233" i="1"/>
  <c r="FL233" i="1"/>
  <c r="FM233" i="1"/>
  <c r="FN233" i="1"/>
  <c r="FO233" i="1"/>
  <c r="FP233" i="1"/>
  <c r="FQ233" i="1"/>
  <c r="FR233" i="1"/>
  <c r="FS233" i="1"/>
  <c r="FT233" i="1"/>
  <c r="FU233" i="1"/>
  <c r="FV233" i="1"/>
  <c r="FW233" i="1"/>
  <c r="FX233" i="1"/>
  <c r="FY233" i="1"/>
  <c r="FZ233" i="1"/>
  <c r="GA233" i="1"/>
  <c r="GB233" i="1"/>
  <c r="GC233" i="1"/>
  <c r="GD233" i="1"/>
  <c r="GE233" i="1"/>
  <c r="GF233" i="1"/>
  <c r="GG233" i="1"/>
  <c r="GH233" i="1"/>
  <c r="GI233" i="1"/>
  <c r="GJ233" i="1"/>
  <c r="GK233" i="1"/>
  <c r="GL233" i="1"/>
  <c r="GM233" i="1"/>
  <c r="GN233" i="1"/>
  <c r="GO233" i="1"/>
  <c r="GP233" i="1"/>
  <c r="GQ233" i="1"/>
  <c r="GR233" i="1"/>
  <c r="GS233" i="1"/>
  <c r="GT233" i="1"/>
  <c r="GU233" i="1"/>
  <c r="GV233" i="1"/>
  <c r="GW233" i="1"/>
  <c r="GX233" i="1"/>
  <c r="C235" i="1"/>
  <c r="D235" i="1"/>
  <c r="U235" i="1"/>
  <c r="G718" i="6" s="1"/>
  <c r="V235" i="1"/>
  <c r="G721" i="6" s="1"/>
  <c r="W235" i="1"/>
  <c r="AJ240" i="1" s="1"/>
  <c r="AC235" i="1"/>
  <c r="AE235" i="1"/>
  <c r="AD235" i="1" s="1"/>
  <c r="AF235" i="1"/>
  <c r="AG235" i="1"/>
  <c r="AH235" i="1"/>
  <c r="AI235" i="1"/>
  <c r="AJ235" i="1"/>
  <c r="CQ235" i="1"/>
  <c r="CR235" i="1"/>
  <c r="CS235" i="1"/>
  <c r="CT235" i="1"/>
  <c r="CU235" i="1"/>
  <c r="T235" i="1" s="1"/>
  <c r="AG240" i="1" s="1"/>
  <c r="CV235" i="1"/>
  <c r="CW235" i="1"/>
  <c r="CX235" i="1"/>
  <c r="FR235" i="1"/>
  <c r="GL235" i="1"/>
  <c r="GO235" i="1"/>
  <c r="GP235" i="1"/>
  <c r="GV235" i="1"/>
  <c r="GX235" i="1"/>
  <c r="HC235" i="1"/>
  <c r="C236" i="1"/>
  <c r="D236" i="1"/>
  <c r="U236" i="1"/>
  <c r="G733" i="6" s="1"/>
  <c r="V236" i="1"/>
  <c r="G736" i="6" s="1"/>
  <c r="AC236" i="1"/>
  <c r="AE236" i="1"/>
  <c r="AD236" i="1" s="1"/>
  <c r="AF236" i="1"/>
  <c r="AG236" i="1"/>
  <c r="CU236" i="1" s="1"/>
  <c r="T236" i="1" s="1"/>
  <c r="AH236" i="1"/>
  <c r="AI236" i="1"/>
  <c r="AJ236" i="1"/>
  <c r="CX236" i="1" s="1"/>
  <c r="W236" i="1" s="1"/>
  <c r="CQ236" i="1"/>
  <c r="CR236" i="1"/>
  <c r="CS236" i="1"/>
  <c r="CT236" i="1"/>
  <c r="CV236" i="1"/>
  <c r="CW236" i="1"/>
  <c r="FR236" i="1"/>
  <c r="GL236" i="1"/>
  <c r="GO236" i="1"/>
  <c r="GP236" i="1"/>
  <c r="GV236" i="1"/>
  <c r="HC236" i="1" s="1"/>
  <c r="GX236" i="1"/>
  <c r="CJ240" i="1" s="1"/>
  <c r="C237" i="1"/>
  <c r="D237" i="1"/>
  <c r="V237" i="1"/>
  <c r="G751" i="6" s="1"/>
  <c r="AC237" i="1"/>
  <c r="AE237" i="1"/>
  <c r="AD237" i="1" s="1"/>
  <c r="AF237" i="1"/>
  <c r="AG237" i="1"/>
  <c r="CU237" i="1" s="1"/>
  <c r="T237" i="1" s="1"/>
  <c r="AH237" i="1"/>
  <c r="AI237" i="1"/>
  <c r="AJ237" i="1"/>
  <c r="CQ237" i="1"/>
  <c r="CR237" i="1"/>
  <c r="CS237" i="1"/>
  <c r="CT237" i="1"/>
  <c r="CV237" i="1"/>
  <c r="CW237" i="1"/>
  <c r="CX237" i="1"/>
  <c r="W237" i="1" s="1"/>
  <c r="FR237" i="1"/>
  <c r="GL237" i="1"/>
  <c r="GO237" i="1"/>
  <c r="GP237" i="1"/>
  <c r="GV237" i="1"/>
  <c r="GX237" i="1"/>
  <c r="HC237" i="1"/>
  <c r="C238" i="1"/>
  <c r="D238" i="1"/>
  <c r="U238" i="1"/>
  <c r="G772" i="6" s="1"/>
  <c r="W238" i="1"/>
  <c r="AC238" i="1"/>
  <c r="AE238" i="1"/>
  <c r="AD238" i="1" s="1"/>
  <c r="AF238" i="1"/>
  <c r="AG238" i="1"/>
  <c r="AH238" i="1"/>
  <c r="AI238" i="1"/>
  <c r="AJ238" i="1"/>
  <c r="CQ238" i="1"/>
  <c r="CR238" i="1"/>
  <c r="CS238" i="1"/>
  <c r="CT238" i="1"/>
  <c r="CU238" i="1"/>
  <c r="T238" i="1" s="1"/>
  <c r="CV238" i="1"/>
  <c r="CW238" i="1"/>
  <c r="CX238" i="1"/>
  <c r="FR238" i="1"/>
  <c r="GL238" i="1"/>
  <c r="GO238" i="1"/>
  <c r="GP238" i="1"/>
  <c r="GV238" i="1"/>
  <c r="HC238" i="1"/>
  <c r="GX238" i="1" s="1"/>
  <c r="B240" i="1"/>
  <c r="B233" i="1" s="1"/>
  <c r="C240" i="1"/>
  <c r="C233" i="1" s="1"/>
  <c r="D240" i="1"/>
  <c r="D233" i="1" s="1"/>
  <c r="F240" i="1"/>
  <c r="F233" i="1" s="1"/>
  <c r="G240" i="1"/>
  <c r="G233" i="1" s="1"/>
  <c r="BB240" i="1"/>
  <c r="F253" i="1" s="1"/>
  <c r="BX240" i="1"/>
  <c r="BX233" i="1" s="1"/>
  <c r="CK240" i="1"/>
  <c r="CK233" i="1" s="1"/>
  <c r="CL240" i="1"/>
  <c r="BC240" i="1" s="1"/>
  <c r="BC233" i="1" s="1"/>
  <c r="CM240" i="1"/>
  <c r="CM233" i="1" s="1"/>
  <c r="F256" i="1"/>
  <c r="D270" i="1"/>
  <c r="E272" i="1"/>
  <c r="Z272" i="1"/>
  <c r="AA272" i="1"/>
  <c r="AM272" i="1"/>
  <c r="AN272" i="1"/>
  <c r="BB272" i="1"/>
  <c r="BE272" i="1"/>
  <c r="BF272" i="1"/>
  <c r="BG272" i="1"/>
  <c r="BH272" i="1"/>
  <c r="BI272" i="1"/>
  <c r="BJ272" i="1"/>
  <c r="BK272" i="1"/>
  <c r="BL272" i="1"/>
  <c r="BM272" i="1"/>
  <c r="BN272" i="1"/>
  <c r="BO272" i="1"/>
  <c r="BP272" i="1"/>
  <c r="BQ272" i="1"/>
  <c r="BR272" i="1"/>
  <c r="BS272" i="1"/>
  <c r="BT272" i="1"/>
  <c r="BU272" i="1"/>
  <c r="BV272" i="1"/>
  <c r="BW272" i="1"/>
  <c r="CN272" i="1"/>
  <c r="CO272" i="1"/>
  <c r="CP272" i="1"/>
  <c r="CQ272" i="1"/>
  <c r="CR272" i="1"/>
  <c r="CS272" i="1"/>
  <c r="CT272" i="1"/>
  <c r="CU272" i="1"/>
  <c r="CV272" i="1"/>
  <c r="CW272" i="1"/>
  <c r="CX272" i="1"/>
  <c r="CY272" i="1"/>
  <c r="CZ272" i="1"/>
  <c r="DA272" i="1"/>
  <c r="DB272" i="1"/>
  <c r="DC272" i="1"/>
  <c r="DD272" i="1"/>
  <c r="DE272" i="1"/>
  <c r="DF272" i="1"/>
  <c r="DG272" i="1"/>
  <c r="DH272" i="1"/>
  <c r="DI272" i="1"/>
  <c r="DJ272" i="1"/>
  <c r="DK272" i="1"/>
  <c r="DL272" i="1"/>
  <c r="DM272" i="1"/>
  <c r="DN272" i="1"/>
  <c r="DO272" i="1"/>
  <c r="DP272" i="1"/>
  <c r="DQ272" i="1"/>
  <c r="DR272" i="1"/>
  <c r="DS272" i="1"/>
  <c r="DT272" i="1"/>
  <c r="DU272" i="1"/>
  <c r="DV272" i="1"/>
  <c r="DW272" i="1"/>
  <c r="DX272" i="1"/>
  <c r="DY272" i="1"/>
  <c r="DZ272" i="1"/>
  <c r="EA272" i="1"/>
  <c r="EB272" i="1"/>
  <c r="EC272" i="1"/>
  <c r="ED272" i="1"/>
  <c r="EE272" i="1"/>
  <c r="EF272" i="1"/>
  <c r="EG272" i="1"/>
  <c r="EH272" i="1"/>
  <c r="EI272" i="1"/>
  <c r="EJ272" i="1"/>
  <c r="EK272" i="1"/>
  <c r="EL272" i="1"/>
  <c r="EM272" i="1"/>
  <c r="EN272" i="1"/>
  <c r="EO272" i="1"/>
  <c r="EP272" i="1"/>
  <c r="EQ272" i="1"/>
  <c r="ER272" i="1"/>
  <c r="ES272" i="1"/>
  <c r="ET272" i="1"/>
  <c r="EU272" i="1"/>
  <c r="EV272" i="1"/>
  <c r="EW272" i="1"/>
  <c r="EX272" i="1"/>
  <c r="EY272" i="1"/>
  <c r="EZ272" i="1"/>
  <c r="FA272" i="1"/>
  <c r="FB272" i="1"/>
  <c r="FC272" i="1"/>
  <c r="FD272" i="1"/>
  <c r="FE272" i="1"/>
  <c r="FF272" i="1"/>
  <c r="FG272" i="1"/>
  <c r="FH272" i="1"/>
  <c r="FI272" i="1"/>
  <c r="FJ272" i="1"/>
  <c r="FK272" i="1"/>
  <c r="FL272" i="1"/>
  <c r="FM272" i="1"/>
  <c r="FN272" i="1"/>
  <c r="FO272" i="1"/>
  <c r="FP272" i="1"/>
  <c r="FQ272" i="1"/>
  <c r="FR272" i="1"/>
  <c r="FS272" i="1"/>
  <c r="FT272" i="1"/>
  <c r="FU272" i="1"/>
  <c r="FV272" i="1"/>
  <c r="FW272" i="1"/>
  <c r="FX272" i="1"/>
  <c r="FY272" i="1"/>
  <c r="FZ272" i="1"/>
  <c r="GA272" i="1"/>
  <c r="GB272" i="1"/>
  <c r="GC272" i="1"/>
  <c r="GD272" i="1"/>
  <c r="GE272" i="1"/>
  <c r="GF272" i="1"/>
  <c r="GG272" i="1"/>
  <c r="GH272" i="1"/>
  <c r="GI272" i="1"/>
  <c r="GJ272" i="1"/>
  <c r="GK272" i="1"/>
  <c r="GL272" i="1"/>
  <c r="GM272" i="1"/>
  <c r="GN272" i="1"/>
  <c r="GO272" i="1"/>
  <c r="GP272" i="1"/>
  <c r="GQ272" i="1"/>
  <c r="GR272" i="1"/>
  <c r="GS272" i="1"/>
  <c r="GT272" i="1"/>
  <c r="GU272" i="1"/>
  <c r="GV272" i="1"/>
  <c r="GW272" i="1"/>
  <c r="GX272" i="1"/>
  <c r="C274" i="1"/>
  <c r="D274" i="1"/>
  <c r="U274" i="1"/>
  <c r="G826" i="6" s="1"/>
  <c r="V274" i="1"/>
  <c r="G829" i="6" s="1"/>
  <c r="AC274" i="1"/>
  <c r="AE274" i="1"/>
  <c r="AD274" i="1" s="1"/>
  <c r="AB274" i="1" s="1"/>
  <c r="AF274" i="1"/>
  <c r="AG274" i="1"/>
  <c r="AH274" i="1"/>
  <c r="AI274" i="1"/>
  <c r="AJ274" i="1"/>
  <c r="CX274" i="1" s="1"/>
  <c r="W274" i="1" s="1"/>
  <c r="CQ274" i="1"/>
  <c r="CR274" i="1"/>
  <c r="CS274" i="1"/>
  <c r="CT274" i="1"/>
  <c r="CU274" i="1"/>
  <c r="T274" i="1" s="1"/>
  <c r="CV274" i="1"/>
  <c r="CW274" i="1"/>
  <c r="FR274" i="1"/>
  <c r="GL274" i="1"/>
  <c r="GO274" i="1"/>
  <c r="GP274" i="1"/>
  <c r="GV274" i="1"/>
  <c r="GX274" i="1"/>
  <c r="HC274" i="1"/>
  <c r="C275" i="1"/>
  <c r="D275" i="1"/>
  <c r="U275" i="1"/>
  <c r="G841" i="6" s="1"/>
  <c r="AC275" i="1"/>
  <c r="AE275" i="1"/>
  <c r="AD275" i="1" s="1"/>
  <c r="AF275" i="1"/>
  <c r="AG275" i="1"/>
  <c r="CU275" i="1" s="1"/>
  <c r="T275" i="1" s="1"/>
  <c r="AH275" i="1"/>
  <c r="AI275" i="1"/>
  <c r="AJ275" i="1"/>
  <c r="CX275" i="1" s="1"/>
  <c r="W275" i="1" s="1"/>
  <c r="CQ275" i="1"/>
  <c r="CR275" i="1"/>
  <c r="CS275" i="1"/>
  <c r="CT275" i="1"/>
  <c r="CV275" i="1"/>
  <c r="CW275" i="1"/>
  <c r="FR275" i="1"/>
  <c r="GL275" i="1"/>
  <c r="GO275" i="1"/>
  <c r="GP275" i="1"/>
  <c r="GV275" i="1"/>
  <c r="HC275" i="1" s="1"/>
  <c r="GX275" i="1" s="1"/>
  <c r="C276" i="1"/>
  <c r="D276" i="1"/>
  <c r="U276" i="1"/>
  <c r="G856" i="6" s="1"/>
  <c r="W276" i="1"/>
  <c r="AC276" i="1"/>
  <c r="AE276" i="1"/>
  <c r="AD276" i="1" s="1"/>
  <c r="AF276" i="1"/>
  <c r="AG276" i="1"/>
  <c r="AH276" i="1"/>
  <c r="AI276" i="1"/>
  <c r="AJ276" i="1"/>
  <c r="CQ276" i="1"/>
  <c r="CR276" i="1"/>
  <c r="CS276" i="1"/>
  <c r="CT276" i="1"/>
  <c r="CU276" i="1"/>
  <c r="T276" i="1" s="1"/>
  <c r="CV276" i="1"/>
  <c r="CW276" i="1"/>
  <c r="CX276" i="1"/>
  <c r="FR276" i="1"/>
  <c r="GL276" i="1"/>
  <c r="GO276" i="1"/>
  <c r="GP276" i="1"/>
  <c r="GV276" i="1"/>
  <c r="HC276" i="1" s="1"/>
  <c r="GX276" i="1" s="1"/>
  <c r="C277" i="1"/>
  <c r="D277" i="1"/>
  <c r="I277" i="1"/>
  <c r="K277" i="1"/>
  <c r="T277" i="1"/>
  <c r="AC277" i="1"/>
  <c r="AE277" i="1"/>
  <c r="AD277" i="1" s="1"/>
  <c r="AB277" i="1" s="1"/>
  <c r="AF277" i="1"/>
  <c r="AG277" i="1"/>
  <c r="AH277" i="1"/>
  <c r="AI277" i="1"/>
  <c r="AJ277" i="1"/>
  <c r="CX277" i="1" s="1"/>
  <c r="W277" i="1" s="1"/>
  <c r="CQ277" i="1"/>
  <c r="CR277" i="1"/>
  <c r="CS277" i="1"/>
  <c r="CT277" i="1"/>
  <c r="CU277" i="1"/>
  <c r="CV277" i="1"/>
  <c r="CW277" i="1"/>
  <c r="FR277" i="1"/>
  <c r="GL277" i="1"/>
  <c r="GO277" i="1"/>
  <c r="GP277" i="1"/>
  <c r="GV277" i="1"/>
  <c r="HC277" i="1"/>
  <c r="GX277" i="1" s="1"/>
  <c r="I278" i="1"/>
  <c r="AC278" i="1"/>
  <c r="AD278" i="1"/>
  <c r="AE278" i="1"/>
  <c r="AF278" i="1"/>
  <c r="AG278" i="1"/>
  <c r="CU278" i="1" s="1"/>
  <c r="T278" i="1" s="1"/>
  <c r="AH278" i="1"/>
  <c r="CV278" i="1" s="1"/>
  <c r="AI278" i="1"/>
  <c r="CW278" i="1" s="1"/>
  <c r="AJ278" i="1"/>
  <c r="CX278" i="1" s="1"/>
  <c r="W278" i="1" s="1"/>
  <c r="CQ278" i="1"/>
  <c r="CR278" i="1"/>
  <c r="Q278" i="1" s="1"/>
  <c r="CS278" i="1"/>
  <c r="R278" i="1" s="1"/>
  <c r="CT278" i="1"/>
  <c r="FR278" i="1"/>
  <c r="GL278" i="1"/>
  <c r="GO278" i="1"/>
  <c r="GP278" i="1"/>
  <c r="GV278" i="1"/>
  <c r="HC278" i="1" s="1"/>
  <c r="I279" i="1"/>
  <c r="P279" i="1" s="1"/>
  <c r="AB279" i="1"/>
  <c r="AC279" i="1"/>
  <c r="AD279" i="1"/>
  <c r="AE279" i="1"/>
  <c r="AF279" i="1"/>
  <c r="AG279" i="1"/>
  <c r="AH279" i="1"/>
  <c r="CV279" i="1" s="1"/>
  <c r="U279" i="1" s="1"/>
  <c r="AI279" i="1"/>
  <c r="AJ279" i="1"/>
  <c r="CQ279" i="1"/>
  <c r="CR279" i="1"/>
  <c r="CS279" i="1"/>
  <c r="R279" i="1" s="1"/>
  <c r="CZ279" i="1" s="1"/>
  <c r="Y279" i="1" s="1"/>
  <c r="CT279" i="1"/>
  <c r="S279" i="1" s="1"/>
  <c r="CU279" i="1"/>
  <c r="T279" i="1" s="1"/>
  <c r="CW279" i="1"/>
  <c r="V279" i="1" s="1"/>
  <c r="CX279" i="1"/>
  <c r="W279" i="1" s="1"/>
  <c r="FR279" i="1"/>
  <c r="GL279" i="1"/>
  <c r="GO279" i="1"/>
  <c r="GP279" i="1"/>
  <c r="GV279" i="1"/>
  <c r="HC279" i="1" s="1"/>
  <c r="GX279" i="1" s="1"/>
  <c r="I280" i="1"/>
  <c r="R280" i="1"/>
  <c r="T280" i="1"/>
  <c r="U280" i="1"/>
  <c r="V280" i="1"/>
  <c r="W280" i="1"/>
  <c r="AC280" i="1"/>
  <c r="AB280" i="1" s="1"/>
  <c r="AE280" i="1"/>
  <c r="AD280" i="1" s="1"/>
  <c r="AF280" i="1"/>
  <c r="AG280" i="1"/>
  <c r="AH280" i="1"/>
  <c r="AI280" i="1"/>
  <c r="AJ280" i="1"/>
  <c r="CQ280" i="1"/>
  <c r="P280" i="1" s="1"/>
  <c r="CR280" i="1"/>
  <c r="Q280" i="1" s="1"/>
  <c r="CS280" i="1"/>
  <c r="CT280" i="1"/>
  <c r="S280" i="1" s="1"/>
  <c r="CU280" i="1"/>
  <c r="CV280" i="1"/>
  <c r="CW280" i="1"/>
  <c r="CX280" i="1"/>
  <c r="CZ280" i="1"/>
  <c r="Y280" i="1" s="1"/>
  <c r="FR280" i="1"/>
  <c r="GL280" i="1"/>
  <c r="GO280" i="1"/>
  <c r="GP280" i="1"/>
  <c r="GV280" i="1"/>
  <c r="HC280" i="1"/>
  <c r="GX280" i="1" s="1"/>
  <c r="C281" i="1"/>
  <c r="D281" i="1"/>
  <c r="U281" i="1"/>
  <c r="G898" i="6" s="1"/>
  <c r="V281" i="1"/>
  <c r="G901" i="6" s="1"/>
  <c r="AC281" i="1"/>
  <c r="AE281" i="1"/>
  <c r="AD281" i="1" s="1"/>
  <c r="AF281" i="1"/>
  <c r="AG281" i="1"/>
  <c r="CU281" i="1" s="1"/>
  <c r="T281" i="1" s="1"/>
  <c r="AH281" i="1"/>
  <c r="AI281" i="1"/>
  <c r="AJ281" i="1"/>
  <c r="CX281" i="1" s="1"/>
  <c r="W281" i="1" s="1"/>
  <c r="CQ281" i="1"/>
  <c r="CR281" i="1"/>
  <c r="CS281" i="1"/>
  <c r="CT281" i="1"/>
  <c r="CV281" i="1"/>
  <c r="CW281" i="1"/>
  <c r="FR281" i="1"/>
  <c r="GL281" i="1"/>
  <c r="GO281" i="1"/>
  <c r="GP281" i="1"/>
  <c r="GV281" i="1"/>
  <c r="HC281" i="1" s="1"/>
  <c r="GX281" i="1" s="1"/>
  <c r="C282" i="1"/>
  <c r="D282" i="1"/>
  <c r="U282" i="1"/>
  <c r="G913" i="6" s="1"/>
  <c r="V282" i="1"/>
  <c r="G916" i="6" s="1"/>
  <c r="AC282" i="1"/>
  <c r="AE282" i="1"/>
  <c r="AD282" i="1" s="1"/>
  <c r="AF282" i="1"/>
  <c r="AG282" i="1"/>
  <c r="CU282" i="1" s="1"/>
  <c r="T282" i="1" s="1"/>
  <c r="AH282" i="1"/>
  <c r="AI282" i="1"/>
  <c r="AJ282" i="1"/>
  <c r="CQ282" i="1"/>
  <c r="CR282" i="1"/>
  <c r="CS282" i="1"/>
  <c r="CT282" i="1"/>
  <c r="CV282" i="1"/>
  <c r="CW282" i="1"/>
  <c r="CX282" i="1"/>
  <c r="W282" i="1" s="1"/>
  <c r="FR282" i="1"/>
  <c r="GL282" i="1"/>
  <c r="GO282" i="1"/>
  <c r="GP282" i="1"/>
  <c r="GV282" i="1"/>
  <c r="HC282" i="1"/>
  <c r="GX282" i="1" s="1"/>
  <c r="C283" i="1"/>
  <c r="D283" i="1"/>
  <c r="U283" i="1"/>
  <c r="G928" i="6" s="1"/>
  <c r="AC283" i="1"/>
  <c r="AE283" i="1"/>
  <c r="AD283" i="1" s="1"/>
  <c r="AF283" i="1"/>
  <c r="AG283" i="1"/>
  <c r="AH283" i="1"/>
  <c r="AI283" i="1"/>
  <c r="AJ283" i="1"/>
  <c r="CQ283" i="1"/>
  <c r="CR283" i="1"/>
  <c r="CS283" i="1"/>
  <c r="CT283" i="1"/>
  <c r="CU283" i="1"/>
  <c r="T283" i="1" s="1"/>
  <c r="CV283" i="1"/>
  <c r="CW283" i="1"/>
  <c r="CX283" i="1"/>
  <c r="W283" i="1" s="1"/>
  <c r="FR283" i="1"/>
  <c r="GL283" i="1"/>
  <c r="GO283" i="1"/>
  <c r="GP283" i="1"/>
  <c r="GV283" i="1"/>
  <c r="HC283" i="1"/>
  <c r="GX283" i="1" s="1"/>
  <c r="C284" i="1"/>
  <c r="D284" i="1"/>
  <c r="I284" i="1"/>
  <c r="CU263" i="3" s="1"/>
  <c r="K284" i="1"/>
  <c r="AC284" i="1"/>
  <c r="AE284" i="1"/>
  <c r="AD284" i="1" s="1"/>
  <c r="AF284" i="1"/>
  <c r="AG284" i="1"/>
  <c r="CU284" i="1" s="1"/>
  <c r="AH284" i="1"/>
  <c r="AI284" i="1"/>
  <c r="AJ284" i="1"/>
  <c r="CX284" i="1" s="1"/>
  <c r="CQ284" i="1"/>
  <c r="CR284" i="1"/>
  <c r="CS284" i="1"/>
  <c r="CT284" i="1"/>
  <c r="CV284" i="1"/>
  <c r="CW284" i="1"/>
  <c r="FR284" i="1"/>
  <c r="GL284" i="1"/>
  <c r="GO284" i="1"/>
  <c r="GP284" i="1"/>
  <c r="GV284" i="1"/>
  <c r="HC284" i="1"/>
  <c r="AC285" i="1"/>
  <c r="AD285" i="1"/>
  <c r="AB285" i="1" s="1"/>
  <c r="AE285" i="1"/>
  <c r="AF285" i="1"/>
  <c r="AG285" i="1"/>
  <c r="AH285" i="1"/>
  <c r="AI285" i="1"/>
  <c r="AJ285" i="1"/>
  <c r="CQ285" i="1"/>
  <c r="CR285" i="1"/>
  <c r="CS285" i="1"/>
  <c r="CT285" i="1"/>
  <c r="CU285" i="1"/>
  <c r="CV285" i="1"/>
  <c r="CW285" i="1"/>
  <c r="CX285" i="1"/>
  <c r="FR285" i="1"/>
  <c r="GL285" i="1"/>
  <c r="GO285" i="1"/>
  <c r="GP285" i="1"/>
  <c r="GV285" i="1"/>
  <c r="HC285" i="1" s="1"/>
  <c r="AC286" i="1"/>
  <c r="AB286" i="1" s="1"/>
  <c r="AE286" i="1"/>
  <c r="AD286" i="1" s="1"/>
  <c r="AF286" i="1"/>
  <c r="AG286" i="1"/>
  <c r="CU286" i="1" s="1"/>
  <c r="AH286" i="1"/>
  <c r="CV286" i="1" s="1"/>
  <c r="AI286" i="1"/>
  <c r="AJ286" i="1"/>
  <c r="CQ286" i="1"/>
  <c r="CR286" i="1"/>
  <c r="CS286" i="1"/>
  <c r="CT286" i="1"/>
  <c r="CW286" i="1"/>
  <c r="CX286" i="1"/>
  <c r="FR286" i="1"/>
  <c r="GL286" i="1"/>
  <c r="GO286" i="1"/>
  <c r="GP286" i="1"/>
  <c r="GV286" i="1"/>
  <c r="HC286" i="1"/>
  <c r="AC287" i="1"/>
  <c r="AB287" i="1" s="1"/>
  <c r="AD287" i="1"/>
  <c r="AE287" i="1"/>
  <c r="AF287" i="1"/>
  <c r="AG287" i="1"/>
  <c r="AH287" i="1"/>
  <c r="AI287" i="1"/>
  <c r="AJ287" i="1"/>
  <c r="CQ287" i="1"/>
  <c r="CR287" i="1"/>
  <c r="CS287" i="1"/>
  <c r="CT287" i="1"/>
  <c r="CU287" i="1"/>
  <c r="CV287" i="1"/>
  <c r="CW287" i="1"/>
  <c r="CX287" i="1"/>
  <c r="FR287" i="1"/>
  <c r="GL287" i="1"/>
  <c r="GO287" i="1"/>
  <c r="GP287" i="1"/>
  <c r="GV287" i="1"/>
  <c r="HC287" i="1" s="1"/>
  <c r="B289" i="1"/>
  <c r="B272" i="1" s="1"/>
  <c r="C289" i="1"/>
  <c r="C272" i="1" s="1"/>
  <c r="D289" i="1"/>
  <c r="D272" i="1" s="1"/>
  <c r="F289" i="1"/>
  <c r="F272" i="1" s="1"/>
  <c r="G289" i="1"/>
  <c r="G272" i="1" s="1"/>
  <c r="BB289" i="1"/>
  <c r="F302" i="1" s="1"/>
  <c r="BD289" i="1"/>
  <c r="BX289" i="1"/>
  <c r="BX272" i="1" s="1"/>
  <c r="CK289" i="1"/>
  <c r="CK272" i="1" s="1"/>
  <c r="CL289" i="1"/>
  <c r="CL272" i="1" s="1"/>
  <c r="CM289" i="1"/>
  <c r="CM272" i="1" s="1"/>
  <c r="D319" i="1"/>
  <c r="E321" i="1"/>
  <c r="Z321" i="1"/>
  <c r="AA321" i="1"/>
  <c r="AM321" i="1"/>
  <c r="AN321" i="1"/>
  <c r="BB321" i="1"/>
  <c r="BE321" i="1"/>
  <c r="BF321" i="1"/>
  <c r="BG321" i="1"/>
  <c r="BH321" i="1"/>
  <c r="BI321" i="1"/>
  <c r="BJ321" i="1"/>
  <c r="BK321" i="1"/>
  <c r="BL321" i="1"/>
  <c r="BM321" i="1"/>
  <c r="BN321" i="1"/>
  <c r="BO321" i="1"/>
  <c r="BP321" i="1"/>
  <c r="BQ321" i="1"/>
  <c r="BR321" i="1"/>
  <c r="BS321" i="1"/>
  <c r="BT321" i="1"/>
  <c r="BU321" i="1"/>
  <c r="BV321" i="1"/>
  <c r="BW321" i="1"/>
  <c r="CN321" i="1"/>
  <c r="CO321" i="1"/>
  <c r="CP321" i="1"/>
  <c r="CQ321" i="1"/>
  <c r="CR321" i="1"/>
  <c r="CS321" i="1"/>
  <c r="CT321" i="1"/>
  <c r="CU321" i="1"/>
  <c r="CV321" i="1"/>
  <c r="CW321" i="1"/>
  <c r="CX321" i="1"/>
  <c r="CY321" i="1"/>
  <c r="CZ321" i="1"/>
  <c r="DA321" i="1"/>
  <c r="DB321" i="1"/>
  <c r="DC321" i="1"/>
  <c r="DD321" i="1"/>
  <c r="DE321" i="1"/>
  <c r="DF321" i="1"/>
  <c r="DG321" i="1"/>
  <c r="DH321" i="1"/>
  <c r="DI321" i="1"/>
  <c r="DJ321" i="1"/>
  <c r="DK321" i="1"/>
  <c r="DL321" i="1"/>
  <c r="DM321" i="1"/>
  <c r="DN321" i="1"/>
  <c r="DO321" i="1"/>
  <c r="DP321" i="1"/>
  <c r="DQ321" i="1"/>
  <c r="DR321" i="1"/>
  <c r="DS321" i="1"/>
  <c r="DT321" i="1"/>
  <c r="DU321" i="1"/>
  <c r="DV321" i="1"/>
  <c r="DW321" i="1"/>
  <c r="DX321" i="1"/>
  <c r="DY321" i="1"/>
  <c r="DZ321" i="1"/>
  <c r="EA321" i="1"/>
  <c r="EB321" i="1"/>
  <c r="EC321" i="1"/>
  <c r="ED321" i="1"/>
  <c r="EE321" i="1"/>
  <c r="EF321" i="1"/>
  <c r="EG321" i="1"/>
  <c r="EH321" i="1"/>
  <c r="EI321" i="1"/>
  <c r="EJ321" i="1"/>
  <c r="EK321" i="1"/>
  <c r="EL321" i="1"/>
  <c r="EM321" i="1"/>
  <c r="EN321" i="1"/>
  <c r="EO321" i="1"/>
  <c r="EP321" i="1"/>
  <c r="EQ321" i="1"/>
  <c r="ER321" i="1"/>
  <c r="ES321" i="1"/>
  <c r="ET321" i="1"/>
  <c r="EU321" i="1"/>
  <c r="EV321" i="1"/>
  <c r="EW321" i="1"/>
  <c r="EX321" i="1"/>
  <c r="EY321" i="1"/>
  <c r="EZ321" i="1"/>
  <c r="FA321" i="1"/>
  <c r="FB321" i="1"/>
  <c r="FC321" i="1"/>
  <c r="FD321" i="1"/>
  <c r="FE321" i="1"/>
  <c r="FF321" i="1"/>
  <c r="FG321" i="1"/>
  <c r="FH321" i="1"/>
  <c r="FI321" i="1"/>
  <c r="FJ321" i="1"/>
  <c r="FK321" i="1"/>
  <c r="FL321" i="1"/>
  <c r="FM321" i="1"/>
  <c r="FN321" i="1"/>
  <c r="FO321" i="1"/>
  <c r="FP321" i="1"/>
  <c r="FQ321" i="1"/>
  <c r="FR321" i="1"/>
  <c r="FS321" i="1"/>
  <c r="FT321" i="1"/>
  <c r="FU321" i="1"/>
  <c r="FV321" i="1"/>
  <c r="FW321" i="1"/>
  <c r="FX321" i="1"/>
  <c r="FY321" i="1"/>
  <c r="FZ321" i="1"/>
  <c r="GA321" i="1"/>
  <c r="GB321" i="1"/>
  <c r="GC321" i="1"/>
  <c r="GD321" i="1"/>
  <c r="GE321" i="1"/>
  <c r="GF321" i="1"/>
  <c r="GG321" i="1"/>
  <c r="GH321" i="1"/>
  <c r="GI321" i="1"/>
  <c r="GJ321" i="1"/>
  <c r="GK321" i="1"/>
  <c r="GL321" i="1"/>
  <c r="GM321" i="1"/>
  <c r="GN321" i="1"/>
  <c r="GO321" i="1"/>
  <c r="GP321" i="1"/>
  <c r="GQ321" i="1"/>
  <c r="GR321" i="1"/>
  <c r="GS321" i="1"/>
  <c r="GT321" i="1"/>
  <c r="GU321" i="1"/>
  <c r="GV321" i="1"/>
  <c r="GW321" i="1"/>
  <c r="GX321" i="1"/>
  <c r="C323" i="1"/>
  <c r="D323" i="1"/>
  <c r="U323" i="1"/>
  <c r="G1003" i="6" s="1"/>
  <c r="AC323" i="1"/>
  <c r="AE323" i="1"/>
  <c r="AD323" i="1" s="1"/>
  <c r="AF323" i="1"/>
  <c r="AG323" i="1"/>
  <c r="AH323" i="1"/>
  <c r="AI323" i="1"/>
  <c r="AJ323" i="1"/>
  <c r="CX323" i="1" s="1"/>
  <c r="W323" i="1" s="1"/>
  <c r="CQ323" i="1"/>
  <c r="CR323" i="1"/>
  <c r="CS323" i="1"/>
  <c r="CT323" i="1"/>
  <c r="CU323" i="1"/>
  <c r="T323" i="1" s="1"/>
  <c r="CV323" i="1"/>
  <c r="CW323" i="1"/>
  <c r="FR323" i="1"/>
  <c r="GL323" i="1"/>
  <c r="GO323" i="1"/>
  <c r="GP323" i="1"/>
  <c r="GV323" i="1"/>
  <c r="HC323" i="1"/>
  <c r="GX323" i="1" s="1"/>
  <c r="C324" i="1"/>
  <c r="D324" i="1"/>
  <c r="U324" i="1"/>
  <c r="G1016" i="6" s="1"/>
  <c r="AC324" i="1"/>
  <c r="AE324" i="1"/>
  <c r="AD324" i="1" s="1"/>
  <c r="AF324" i="1"/>
  <c r="AG324" i="1"/>
  <c r="CU324" i="1" s="1"/>
  <c r="T324" i="1" s="1"/>
  <c r="AH324" i="1"/>
  <c r="AI324" i="1"/>
  <c r="AJ324" i="1"/>
  <c r="CX324" i="1" s="1"/>
  <c r="W324" i="1" s="1"/>
  <c r="CQ324" i="1"/>
  <c r="CR324" i="1"/>
  <c r="CS324" i="1"/>
  <c r="CT324" i="1"/>
  <c r="CV324" i="1"/>
  <c r="CW324" i="1"/>
  <c r="FR324" i="1"/>
  <c r="GL324" i="1"/>
  <c r="GO324" i="1"/>
  <c r="GP324" i="1"/>
  <c r="GV324" i="1"/>
  <c r="HC324" i="1" s="1"/>
  <c r="GX324" i="1" s="1"/>
  <c r="C325" i="1"/>
  <c r="D325" i="1"/>
  <c r="U325" i="1"/>
  <c r="G1036" i="6" s="1"/>
  <c r="V325" i="1"/>
  <c r="G1039" i="6" s="1"/>
  <c r="AC325" i="1"/>
  <c r="AE325" i="1"/>
  <c r="AD325" i="1" s="1"/>
  <c r="AF325" i="1"/>
  <c r="AG325" i="1"/>
  <c r="AH325" i="1"/>
  <c r="AI325" i="1"/>
  <c r="AJ325" i="1"/>
  <c r="CQ325" i="1"/>
  <c r="CR325" i="1"/>
  <c r="CS325" i="1"/>
  <c r="CT325" i="1"/>
  <c r="CU325" i="1"/>
  <c r="T325" i="1" s="1"/>
  <c r="CV325" i="1"/>
  <c r="CW325" i="1"/>
  <c r="CX325" i="1"/>
  <c r="W325" i="1" s="1"/>
  <c r="FR325" i="1"/>
  <c r="GL325" i="1"/>
  <c r="GO325" i="1"/>
  <c r="GP325" i="1"/>
  <c r="GV325" i="1"/>
  <c r="HC325" i="1" s="1"/>
  <c r="GX325" i="1" s="1"/>
  <c r="C326" i="1"/>
  <c r="D326" i="1"/>
  <c r="U326" i="1"/>
  <c r="AC326" i="1"/>
  <c r="AE326" i="1"/>
  <c r="AD326" i="1" s="1"/>
  <c r="AB326" i="1" s="1"/>
  <c r="AF326" i="1"/>
  <c r="AG326" i="1"/>
  <c r="AH326" i="1"/>
  <c r="AI326" i="1"/>
  <c r="AJ326" i="1"/>
  <c r="CX326" i="1" s="1"/>
  <c r="W326" i="1" s="1"/>
  <c r="CQ326" i="1"/>
  <c r="CR326" i="1"/>
  <c r="CS326" i="1"/>
  <c r="CT326" i="1"/>
  <c r="CU326" i="1"/>
  <c r="T326" i="1" s="1"/>
  <c r="AG328" i="1" s="1"/>
  <c r="CV326" i="1"/>
  <c r="CW326" i="1"/>
  <c r="FR326" i="1"/>
  <c r="GL326" i="1"/>
  <c r="GO326" i="1"/>
  <c r="GP326" i="1"/>
  <c r="GV326" i="1"/>
  <c r="HC326" i="1"/>
  <c r="GX326" i="1" s="1"/>
  <c r="B328" i="1"/>
  <c r="B321" i="1" s="1"/>
  <c r="C328" i="1"/>
  <c r="C321" i="1" s="1"/>
  <c r="D328" i="1"/>
  <c r="D321" i="1" s="1"/>
  <c r="F328" i="1"/>
  <c r="F321" i="1" s="1"/>
  <c r="G328" i="1"/>
  <c r="G321" i="1" s="1"/>
  <c r="AO328" i="1"/>
  <c r="F332" i="1" s="1"/>
  <c r="BB328" i="1"/>
  <c r="F341" i="1" s="1"/>
  <c r="BX328" i="1"/>
  <c r="BX321" i="1" s="1"/>
  <c r="CK328" i="1"/>
  <c r="CK321" i="1" s="1"/>
  <c r="CL328" i="1"/>
  <c r="BC328" i="1" s="1"/>
  <c r="CM328" i="1"/>
  <c r="BD328" i="1" s="1"/>
  <c r="F353" i="1" s="1"/>
  <c r="D358" i="1"/>
  <c r="E360" i="1"/>
  <c r="F360" i="1"/>
  <c r="G360" i="1"/>
  <c r="Z360" i="1"/>
  <c r="AA360" i="1"/>
  <c r="AM360" i="1"/>
  <c r="AN360" i="1"/>
  <c r="BE360" i="1"/>
  <c r="BF360" i="1"/>
  <c r="BG360" i="1"/>
  <c r="BH360" i="1"/>
  <c r="BI360" i="1"/>
  <c r="BJ360" i="1"/>
  <c r="BK360" i="1"/>
  <c r="BL360" i="1"/>
  <c r="BM360" i="1"/>
  <c r="BN360" i="1"/>
  <c r="BO360" i="1"/>
  <c r="BP360" i="1"/>
  <c r="BQ360" i="1"/>
  <c r="BR360" i="1"/>
  <c r="BS360" i="1"/>
  <c r="BT360" i="1"/>
  <c r="BU360" i="1"/>
  <c r="BV360" i="1"/>
  <c r="BW360" i="1"/>
  <c r="CN360" i="1"/>
  <c r="CO360" i="1"/>
  <c r="CP360" i="1"/>
  <c r="CQ360" i="1"/>
  <c r="CR360" i="1"/>
  <c r="CS360" i="1"/>
  <c r="CT360" i="1"/>
  <c r="CU360" i="1"/>
  <c r="CV360" i="1"/>
  <c r="CW360" i="1"/>
  <c r="CX360" i="1"/>
  <c r="CY360" i="1"/>
  <c r="CZ360" i="1"/>
  <c r="DA360" i="1"/>
  <c r="DB360" i="1"/>
  <c r="DC360" i="1"/>
  <c r="DD360" i="1"/>
  <c r="DE360" i="1"/>
  <c r="DF360" i="1"/>
  <c r="DG360" i="1"/>
  <c r="DH360" i="1"/>
  <c r="DI360" i="1"/>
  <c r="DJ360" i="1"/>
  <c r="DK360" i="1"/>
  <c r="DL360" i="1"/>
  <c r="DM360" i="1"/>
  <c r="DN360" i="1"/>
  <c r="DO360" i="1"/>
  <c r="DP360" i="1"/>
  <c r="DQ360" i="1"/>
  <c r="DR360" i="1"/>
  <c r="DS360" i="1"/>
  <c r="DT360" i="1"/>
  <c r="DU360" i="1"/>
  <c r="DV360" i="1"/>
  <c r="DW360" i="1"/>
  <c r="DX360" i="1"/>
  <c r="DY360" i="1"/>
  <c r="DZ360" i="1"/>
  <c r="EA360" i="1"/>
  <c r="EB360" i="1"/>
  <c r="EC360" i="1"/>
  <c r="ED360" i="1"/>
  <c r="EE360" i="1"/>
  <c r="EF360" i="1"/>
  <c r="EG360" i="1"/>
  <c r="EH360" i="1"/>
  <c r="EI360" i="1"/>
  <c r="EJ360" i="1"/>
  <c r="EK360" i="1"/>
  <c r="EL360" i="1"/>
  <c r="EM360" i="1"/>
  <c r="EN360" i="1"/>
  <c r="EO360" i="1"/>
  <c r="EP360" i="1"/>
  <c r="EQ360" i="1"/>
  <c r="ER360" i="1"/>
  <c r="ES360" i="1"/>
  <c r="ET360" i="1"/>
  <c r="EU360" i="1"/>
  <c r="EV360" i="1"/>
  <c r="EW360" i="1"/>
  <c r="EX360" i="1"/>
  <c r="EY360" i="1"/>
  <c r="EZ360" i="1"/>
  <c r="FA360" i="1"/>
  <c r="FB360" i="1"/>
  <c r="FC360" i="1"/>
  <c r="FD360" i="1"/>
  <c r="FE360" i="1"/>
  <c r="FF360" i="1"/>
  <c r="FG360" i="1"/>
  <c r="FH360" i="1"/>
  <c r="FI360" i="1"/>
  <c r="FJ360" i="1"/>
  <c r="FK360" i="1"/>
  <c r="FL360" i="1"/>
  <c r="FM360" i="1"/>
  <c r="FN360" i="1"/>
  <c r="FO360" i="1"/>
  <c r="FP360" i="1"/>
  <c r="FQ360" i="1"/>
  <c r="FR360" i="1"/>
  <c r="FS360" i="1"/>
  <c r="FT360" i="1"/>
  <c r="FU360" i="1"/>
  <c r="FV360" i="1"/>
  <c r="FW360" i="1"/>
  <c r="FX360" i="1"/>
  <c r="FY360" i="1"/>
  <c r="FZ360" i="1"/>
  <c r="GA360" i="1"/>
  <c r="GB360" i="1"/>
  <c r="GC360" i="1"/>
  <c r="GD360" i="1"/>
  <c r="GE360" i="1"/>
  <c r="GF360" i="1"/>
  <c r="GG360" i="1"/>
  <c r="GH360" i="1"/>
  <c r="GI360" i="1"/>
  <c r="GJ360" i="1"/>
  <c r="GK360" i="1"/>
  <c r="GL360" i="1"/>
  <c r="GM360" i="1"/>
  <c r="GN360" i="1"/>
  <c r="GO360" i="1"/>
  <c r="GP360" i="1"/>
  <c r="GQ360" i="1"/>
  <c r="GR360" i="1"/>
  <c r="GS360" i="1"/>
  <c r="GT360" i="1"/>
  <c r="GU360" i="1"/>
  <c r="GV360" i="1"/>
  <c r="GW360" i="1"/>
  <c r="GX360" i="1"/>
  <c r="C362" i="1"/>
  <c r="D362" i="1"/>
  <c r="V362" i="1"/>
  <c r="G1105" i="6" s="1"/>
  <c r="AC362" i="1"/>
  <c r="AE362" i="1"/>
  <c r="AD362" i="1" s="1"/>
  <c r="AF362" i="1"/>
  <c r="AG362" i="1"/>
  <c r="CU362" i="1" s="1"/>
  <c r="T362" i="1" s="1"/>
  <c r="AH362" i="1"/>
  <c r="AI362" i="1"/>
  <c r="AJ362" i="1"/>
  <c r="CX362" i="1" s="1"/>
  <c r="W362" i="1" s="1"/>
  <c r="CQ362" i="1"/>
  <c r="CR362" i="1"/>
  <c r="CS362" i="1"/>
  <c r="CT362" i="1"/>
  <c r="CV362" i="1"/>
  <c r="CW362" i="1"/>
  <c r="FR362" i="1"/>
  <c r="GL362" i="1"/>
  <c r="GO362" i="1"/>
  <c r="GP362" i="1"/>
  <c r="GV362" i="1"/>
  <c r="HC362" i="1"/>
  <c r="GX362" i="1" s="1"/>
  <c r="C363" i="1"/>
  <c r="D363" i="1"/>
  <c r="U363" i="1"/>
  <c r="G1117" i="6" s="1"/>
  <c r="V363" i="1"/>
  <c r="G1120" i="6" s="1"/>
  <c r="AC363" i="1"/>
  <c r="AE363" i="1"/>
  <c r="AD363" i="1" s="1"/>
  <c r="AF363" i="1"/>
  <c r="AG363" i="1"/>
  <c r="CU363" i="1" s="1"/>
  <c r="T363" i="1" s="1"/>
  <c r="AH363" i="1"/>
  <c r="AI363" i="1"/>
  <c r="AJ363" i="1"/>
  <c r="CQ363" i="1"/>
  <c r="CR363" i="1"/>
  <c r="CS363" i="1"/>
  <c r="CT363" i="1"/>
  <c r="CV363" i="1"/>
  <c r="CW363" i="1"/>
  <c r="CX363" i="1"/>
  <c r="W363" i="1" s="1"/>
  <c r="FR363" i="1"/>
  <c r="GL363" i="1"/>
  <c r="GO363" i="1"/>
  <c r="GP363" i="1"/>
  <c r="GV363" i="1"/>
  <c r="HC363" i="1" s="1"/>
  <c r="GX363" i="1" s="1"/>
  <c r="C364" i="1"/>
  <c r="D364" i="1"/>
  <c r="U364" i="1"/>
  <c r="G1132" i="6" s="1"/>
  <c r="V364" i="1"/>
  <c r="G1135" i="6" s="1"/>
  <c r="AC364" i="1"/>
  <c r="AE364" i="1"/>
  <c r="AD364" i="1" s="1"/>
  <c r="AF364" i="1"/>
  <c r="AG364" i="1"/>
  <c r="AH364" i="1"/>
  <c r="AI364" i="1"/>
  <c r="AJ364" i="1"/>
  <c r="CQ364" i="1"/>
  <c r="CR364" i="1"/>
  <c r="CS364" i="1"/>
  <c r="CT364" i="1"/>
  <c r="CU364" i="1"/>
  <c r="T364" i="1" s="1"/>
  <c r="CV364" i="1"/>
  <c r="CW364" i="1"/>
  <c r="CX364" i="1"/>
  <c r="W364" i="1" s="1"/>
  <c r="FR364" i="1"/>
  <c r="GL364" i="1"/>
  <c r="GO364" i="1"/>
  <c r="GP364" i="1"/>
  <c r="GV364" i="1"/>
  <c r="HC364" i="1" s="1"/>
  <c r="GX364" i="1" s="1"/>
  <c r="C365" i="1"/>
  <c r="D365" i="1"/>
  <c r="U365" i="1"/>
  <c r="G1147" i="6" s="1"/>
  <c r="V365" i="1"/>
  <c r="G1150" i="6" s="1"/>
  <c r="AC365" i="1"/>
  <c r="AE365" i="1"/>
  <c r="AD365" i="1" s="1"/>
  <c r="AF365" i="1"/>
  <c r="AG365" i="1"/>
  <c r="CU365" i="1" s="1"/>
  <c r="T365" i="1" s="1"/>
  <c r="AH365" i="1"/>
  <c r="AI365" i="1"/>
  <c r="AJ365" i="1"/>
  <c r="CX365" i="1" s="1"/>
  <c r="W365" i="1" s="1"/>
  <c r="CQ365" i="1"/>
  <c r="CR365" i="1"/>
  <c r="CS365" i="1"/>
  <c r="CT365" i="1"/>
  <c r="CV365" i="1"/>
  <c r="CW365" i="1"/>
  <c r="FR365" i="1"/>
  <c r="GL365" i="1"/>
  <c r="GO365" i="1"/>
  <c r="GP365" i="1"/>
  <c r="GV365" i="1"/>
  <c r="HC365" i="1"/>
  <c r="GX365" i="1" s="1"/>
  <c r="C366" i="1"/>
  <c r="D366" i="1"/>
  <c r="U366" i="1"/>
  <c r="G1162" i="6" s="1"/>
  <c r="AC366" i="1"/>
  <c r="AE366" i="1"/>
  <c r="AD366" i="1" s="1"/>
  <c r="AF366" i="1"/>
  <c r="AG366" i="1"/>
  <c r="CU366" i="1" s="1"/>
  <c r="T366" i="1" s="1"/>
  <c r="AH366" i="1"/>
  <c r="AI366" i="1"/>
  <c r="AJ366" i="1"/>
  <c r="CQ366" i="1"/>
  <c r="CR366" i="1"/>
  <c r="CS366" i="1"/>
  <c r="CT366" i="1"/>
  <c r="CV366" i="1"/>
  <c r="CW366" i="1"/>
  <c r="CX366" i="1"/>
  <c r="W366" i="1" s="1"/>
  <c r="FR366" i="1"/>
  <c r="GL366" i="1"/>
  <c r="GO366" i="1"/>
  <c r="GP366" i="1"/>
  <c r="GV366" i="1"/>
  <c r="HC366" i="1" s="1"/>
  <c r="GX366" i="1" s="1"/>
  <c r="C367" i="1"/>
  <c r="D367" i="1"/>
  <c r="U367" i="1"/>
  <c r="G1177" i="6" s="1"/>
  <c r="V367" i="1"/>
  <c r="G1180" i="6" s="1"/>
  <c r="AC367" i="1"/>
  <c r="AE367" i="1"/>
  <c r="AD367" i="1" s="1"/>
  <c r="AF367" i="1"/>
  <c r="AG367" i="1"/>
  <c r="AH367" i="1"/>
  <c r="AI367" i="1"/>
  <c r="AJ367" i="1"/>
  <c r="CQ367" i="1"/>
  <c r="CR367" i="1"/>
  <c r="CS367" i="1"/>
  <c r="CT367" i="1"/>
  <c r="CU367" i="1"/>
  <c r="T367" i="1" s="1"/>
  <c r="CV367" i="1"/>
  <c r="CW367" i="1"/>
  <c r="CX367" i="1"/>
  <c r="W367" i="1" s="1"/>
  <c r="FR367" i="1"/>
  <c r="GL367" i="1"/>
  <c r="GO367" i="1"/>
  <c r="GP367" i="1"/>
  <c r="GV367" i="1"/>
  <c r="HC367" i="1" s="1"/>
  <c r="GX367" i="1" s="1"/>
  <c r="O368" i="1"/>
  <c r="P368" i="1"/>
  <c r="Q368" i="1"/>
  <c r="R368" i="1"/>
  <c r="S368" i="1"/>
  <c r="T368" i="1"/>
  <c r="U368" i="1"/>
  <c r="V368" i="1"/>
  <c r="W368" i="1"/>
  <c r="X368" i="1"/>
  <c r="Y368" i="1"/>
  <c r="AB368" i="1"/>
  <c r="AC368" i="1"/>
  <c r="AD368" i="1"/>
  <c r="AE368" i="1"/>
  <c r="AF368" i="1"/>
  <c r="AG368" i="1"/>
  <c r="AH368" i="1"/>
  <c r="AI368" i="1"/>
  <c r="AJ368" i="1"/>
  <c r="CP368" i="1"/>
  <c r="FR368" i="1"/>
  <c r="GL368" i="1"/>
  <c r="GM368" i="1"/>
  <c r="HD368" i="1" s="1"/>
  <c r="GN368" i="1"/>
  <c r="GO368" i="1"/>
  <c r="GP368" i="1"/>
  <c r="GV368" i="1"/>
  <c r="GX368" i="1"/>
  <c r="O369" i="1"/>
  <c r="P369" i="1"/>
  <c r="Q369" i="1"/>
  <c r="R369" i="1"/>
  <c r="S369" i="1"/>
  <c r="T369" i="1"/>
  <c r="U369" i="1"/>
  <c r="V369" i="1"/>
  <c r="W369" i="1"/>
  <c r="X369" i="1"/>
  <c r="Y369" i="1"/>
  <c r="AB369" i="1"/>
  <c r="CP369" i="1" s="1"/>
  <c r="GM369" i="1" s="1"/>
  <c r="AC369" i="1"/>
  <c r="AD369" i="1"/>
  <c r="AE369" i="1"/>
  <c r="AF369" i="1"/>
  <c r="AG369" i="1"/>
  <c r="AH369" i="1"/>
  <c r="AI369" i="1"/>
  <c r="AJ369" i="1"/>
  <c r="FR369" i="1"/>
  <c r="GL369" i="1"/>
  <c r="GO369" i="1"/>
  <c r="GP369" i="1"/>
  <c r="GV369" i="1"/>
  <c r="GX369" i="1"/>
  <c r="B371" i="1"/>
  <c r="B360" i="1" s="1"/>
  <c r="C371" i="1"/>
  <c r="C360" i="1" s="1"/>
  <c r="D371" i="1"/>
  <c r="D360" i="1" s="1"/>
  <c r="F371" i="1"/>
  <c r="G371" i="1"/>
  <c r="AO371" i="1"/>
  <c r="F375" i="1" s="1"/>
  <c r="BX371" i="1"/>
  <c r="BX360" i="1" s="1"/>
  <c r="CK371" i="1"/>
  <c r="BB371" i="1" s="1"/>
  <c r="CL371" i="1"/>
  <c r="CL360" i="1" s="1"/>
  <c r="D401" i="1"/>
  <c r="E403" i="1"/>
  <c r="G403" i="1"/>
  <c r="Z403" i="1"/>
  <c r="AA403" i="1"/>
  <c r="AM403" i="1"/>
  <c r="AN403" i="1"/>
  <c r="BE403" i="1"/>
  <c r="BF403" i="1"/>
  <c r="BG403" i="1"/>
  <c r="BH403" i="1"/>
  <c r="BI403" i="1"/>
  <c r="BJ403" i="1"/>
  <c r="BK403" i="1"/>
  <c r="BL403" i="1"/>
  <c r="BM403" i="1"/>
  <c r="BN403" i="1"/>
  <c r="BO403" i="1"/>
  <c r="BP403" i="1"/>
  <c r="BQ403" i="1"/>
  <c r="BR403" i="1"/>
  <c r="BS403" i="1"/>
  <c r="BT403" i="1"/>
  <c r="BU403" i="1"/>
  <c r="BV403" i="1"/>
  <c r="BW403" i="1"/>
  <c r="CN403" i="1"/>
  <c r="CO403" i="1"/>
  <c r="CP403" i="1"/>
  <c r="CQ403" i="1"/>
  <c r="CR403" i="1"/>
  <c r="CS403" i="1"/>
  <c r="CT403" i="1"/>
  <c r="CU403" i="1"/>
  <c r="CV403" i="1"/>
  <c r="CW403" i="1"/>
  <c r="CX403" i="1"/>
  <c r="CY403" i="1"/>
  <c r="CZ403" i="1"/>
  <c r="DA403" i="1"/>
  <c r="DB403" i="1"/>
  <c r="DC403" i="1"/>
  <c r="DD403" i="1"/>
  <c r="DE403" i="1"/>
  <c r="DF403" i="1"/>
  <c r="DG403" i="1"/>
  <c r="DH403" i="1"/>
  <c r="DI403" i="1"/>
  <c r="DJ403" i="1"/>
  <c r="DK403" i="1"/>
  <c r="DL403" i="1"/>
  <c r="DM403" i="1"/>
  <c r="DN403" i="1"/>
  <c r="DO403" i="1"/>
  <c r="DP403" i="1"/>
  <c r="DQ403" i="1"/>
  <c r="DR403" i="1"/>
  <c r="DS403" i="1"/>
  <c r="DT403" i="1"/>
  <c r="DU403" i="1"/>
  <c r="DV403" i="1"/>
  <c r="DW403" i="1"/>
  <c r="DX403" i="1"/>
  <c r="DY403" i="1"/>
  <c r="DZ403" i="1"/>
  <c r="EA403" i="1"/>
  <c r="EB403" i="1"/>
  <c r="EC403" i="1"/>
  <c r="ED403" i="1"/>
  <c r="EE403" i="1"/>
  <c r="EF403" i="1"/>
  <c r="EG403" i="1"/>
  <c r="EH403" i="1"/>
  <c r="EI403" i="1"/>
  <c r="EJ403" i="1"/>
  <c r="EK403" i="1"/>
  <c r="EL403" i="1"/>
  <c r="EM403" i="1"/>
  <c r="EN403" i="1"/>
  <c r="EO403" i="1"/>
  <c r="EP403" i="1"/>
  <c r="EQ403" i="1"/>
  <c r="ER403" i="1"/>
  <c r="ES403" i="1"/>
  <c r="ET403" i="1"/>
  <c r="EU403" i="1"/>
  <c r="EV403" i="1"/>
  <c r="EW403" i="1"/>
  <c r="EX403" i="1"/>
  <c r="EY403" i="1"/>
  <c r="EZ403" i="1"/>
  <c r="FA403" i="1"/>
  <c r="FB403" i="1"/>
  <c r="FC403" i="1"/>
  <c r="FD403" i="1"/>
  <c r="FE403" i="1"/>
  <c r="FF403" i="1"/>
  <c r="FG403" i="1"/>
  <c r="FH403" i="1"/>
  <c r="FI403" i="1"/>
  <c r="FJ403" i="1"/>
  <c r="FK403" i="1"/>
  <c r="FL403" i="1"/>
  <c r="FM403" i="1"/>
  <c r="FN403" i="1"/>
  <c r="FO403" i="1"/>
  <c r="FP403" i="1"/>
  <c r="FQ403" i="1"/>
  <c r="FR403" i="1"/>
  <c r="FS403" i="1"/>
  <c r="FT403" i="1"/>
  <c r="FU403" i="1"/>
  <c r="FV403" i="1"/>
  <c r="FW403" i="1"/>
  <c r="FX403" i="1"/>
  <c r="FY403" i="1"/>
  <c r="FZ403" i="1"/>
  <c r="GA403" i="1"/>
  <c r="GB403" i="1"/>
  <c r="GC403" i="1"/>
  <c r="GD403" i="1"/>
  <c r="GE403" i="1"/>
  <c r="GF403" i="1"/>
  <c r="GG403" i="1"/>
  <c r="GH403" i="1"/>
  <c r="GI403" i="1"/>
  <c r="GJ403" i="1"/>
  <c r="GK403" i="1"/>
  <c r="GL403" i="1"/>
  <c r="GM403" i="1"/>
  <c r="GN403" i="1"/>
  <c r="GO403" i="1"/>
  <c r="GP403" i="1"/>
  <c r="GQ403" i="1"/>
  <c r="GR403" i="1"/>
  <c r="GS403" i="1"/>
  <c r="GT403" i="1"/>
  <c r="GU403" i="1"/>
  <c r="GV403" i="1"/>
  <c r="GW403" i="1"/>
  <c r="GX403" i="1"/>
  <c r="C405" i="1"/>
  <c r="D405" i="1"/>
  <c r="U405" i="1"/>
  <c r="G1229" i="6" s="1"/>
  <c r="AC405" i="1"/>
  <c r="AE405" i="1"/>
  <c r="AD405" i="1" s="1"/>
  <c r="AF405" i="1"/>
  <c r="AG405" i="1"/>
  <c r="CU405" i="1" s="1"/>
  <c r="T405" i="1" s="1"/>
  <c r="AH405" i="1"/>
  <c r="AI405" i="1"/>
  <c r="AJ405" i="1"/>
  <c r="CX405" i="1" s="1"/>
  <c r="W405" i="1" s="1"/>
  <c r="CQ405" i="1"/>
  <c r="CR405" i="1"/>
  <c r="CS405" i="1"/>
  <c r="CT405" i="1"/>
  <c r="CV405" i="1"/>
  <c r="CW405" i="1"/>
  <c r="FR405" i="1"/>
  <c r="GL405" i="1"/>
  <c r="GO405" i="1"/>
  <c r="GP405" i="1"/>
  <c r="GV405" i="1"/>
  <c r="HC405" i="1" s="1"/>
  <c r="GX405" i="1" s="1"/>
  <c r="C406" i="1"/>
  <c r="D406" i="1"/>
  <c r="U406" i="1"/>
  <c r="G1244" i="6" s="1"/>
  <c r="AC406" i="1"/>
  <c r="AE406" i="1"/>
  <c r="AD406" i="1" s="1"/>
  <c r="AF406" i="1"/>
  <c r="AG406" i="1"/>
  <c r="AH406" i="1"/>
  <c r="AI406" i="1"/>
  <c r="AJ406" i="1"/>
  <c r="CQ406" i="1"/>
  <c r="CR406" i="1"/>
  <c r="CS406" i="1"/>
  <c r="CT406" i="1"/>
  <c r="CU406" i="1"/>
  <c r="T406" i="1" s="1"/>
  <c r="AG425" i="1" s="1"/>
  <c r="CV406" i="1"/>
  <c r="CW406" i="1"/>
  <c r="CX406" i="1"/>
  <c r="W406" i="1" s="1"/>
  <c r="FR406" i="1"/>
  <c r="GL406" i="1"/>
  <c r="GO406" i="1"/>
  <c r="GP406" i="1"/>
  <c r="GV406" i="1"/>
  <c r="HC406" i="1" s="1"/>
  <c r="GX406" i="1" s="1"/>
  <c r="C407" i="1"/>
  <c r="D407" i="1"/>
  <c r="U407" i="1"/>
  <c r="G1261" i="6" s="1"/>
  <c r="V407" i="1"/>
  <c r="G1264" i="6" s="1"/>
  <c r="AC407" i="1"/>
  <c r="AE407" i="1"/>
  <c r="AD407" i="1" s="1"/>
  <c r="AB407" i="1" s="1"/>
  <c r="AF407" i="1"/>
  <c r="AG407" i="1"/>
  <c r="AH407" i="1"/>
  <c r="AI407" i="1"/>
  <c r="AJ407" i="1"/>
  <c r="CX407" i="1" s="1"/>
  <c r="W407" i="1" s="1"/>
  <c r="CQ407" i="1"/>
  <c r="CR407" i="1"/>
  <c r="CS407" i="1"/>
  <c r="CT407" i="1"/>
  <c r="CU407" i="1"/>
  <c r="T407" i="1" s="1"/>
  <c r="CV407" i="1"/>
  <c r="CW407" i="1"/>
  <c r="FR407" i="1"/>
  <c r="GL407" i="1"/>
  <c r="GO407" i="1"/>
  <c r="GP407" i="1"/>
  <c r="GV407" i="1"/>
  <c r="HC407" i="1"/>
  <c r="GX407" i="1" s="1"/>
  <c r="C408" i="1"/>
  <c r="D408" i="1"/>
  <c r="U408" i="1"/>
  <c r="G1278" i="6" s="1"/>
  <c r="AC408" i="1"/>
  <c r="AE408" i="1"/>
  <c r="AD408" i="1" s="1"/>
  <c r="AF408" i="1"/>
  <c r="AG408" i="1"/>
  <c r="CU408" i="1" s="1"/>
  <c r="T408" i="1" s="1"/>
  <c r="AH408" i="1"/>
  <c r="AI408" i="1"/>
  <c r="AJ408" i="1"/>
  <c r="CX408" i="1" s="1"/>
  <c r="W408" i="1" s="1"/>
  <c r="CQ408" i="1"/>
  <c r="CR408" i="1"/>
  <c r="CS408" i="1"/>
  <c r="CT408" i="1"/>
  <c r="CV408" i="1"/>
  <c r="CW408" i="1"/>
  <c r="FR408" i="1"/>
  <c r="GL408" i="1"/>
  <c r="GO408" i="1"/>
  <c r="GP408" i="1"/>
  <c r="GV408" i="1"/>
  <c r="HC408" i="1" s="1"/>
  <c r="GX408" i="1" s="1"/>
  <c r="C409" i="1"/>
  <c r="D409" i="1"/>
  <c r="I409" i="1"/>
  <c r="K409" i="1"/>
  <c r="AC409" i="1"/>
  <c r="AE409" i="1"/>
  <c r="AD409" i="1" s="1"/>
  <c r="AF409" i="1"/>
  <c r="AG409" i="1"/>
  <c r="AH409" i="1"/>
  <c r="AI409" i="1"/>
  <c r="AJ409" i="1"/>
  <c r="CQ409" i="1"/>
  <c r="CR409" i="1"/>
  <c r="CS409" i="1"/>
  <c r="CT409" i="1"/>
  <c r="CU409" i="1"/>
  <c r="T409" i="1" s="1"/>
  <c r="CV409" i="1"/>
  <c r="CW409" i="1"/>
  <c r="CX409" i="1"/>
  <c r="W409" i="1" s="1"/>
  <c r="FR409" i="1"/>
  <c r="GL409" i="1"/>
  <c r="GN409" i="1"/>
  <c r="GP409" i="1"/>
  <c r="GV409" i="1"/>
  <c r="HC409" i="1" s="1"/>
  <c r="GX409" i="1" s="1"/>
  <c r="C410" i="1"/>
  <c r="D410" i="1"/>
  <c r="T410" i="1"/>
  <c r="U410" i="1"/>
  <c r="G1313" i="6" s="1"/>
  <c r="V410" i="1"/>
  <c r="G1316" i="6" s="1"/>
  <c r="AC410" i="1"/>
  <c r="AE410" i="1"/>
  <c r="AD410" i="1" s="1"/>
  <c r="AF410" i="1"/>
  <c r="AG410" i="1"/>
  <c r="AH410" i="1"/>
  <c r="AI410" i="1"/>
  <c r="AJ410" i="1"/>
  <c r="CX410" i="1" s="1"/>
  <c r="W410" i="1" s="1"/>
  <c r="CQ410" i="1"/>
  <c r="CR410" i="1"/>
  <c r="CS410" i="1"/>
  <c r="CT410" i="1"/>
  <c r="CU410" i="1"/>
  <c r="CV410" i="1"/>
  <c r="CW410" i="1"/>
  <c r="FR410" i="1"/>
  <c r="GL410" i="1"/>
  <c r="GO410" i="1"/>
  <c r="GP410" i="1"/>
  <c r="GV410" i="1"/>
  <c r="GX410" i="1"/>
  <c r="HC410" i="1"/>
  <c r="C411" i="1"/>
  <c r="D411" i="1"/>
  <c r="U411" i="1"/>
  <c r="G1335" i="6" s="1"/>
  <c r="V411" i="1"/>
  <c r="G1338" i="6" s="1"/>
  <c r="AC411" i="1"/>
  <c r="AE411" i="1"/>
  <c r="AD411" i="1" s="1"/>
  <c r="AF411" i="1"/>
  <c r="AG411" i="1"/>
  <c r="CU411" i="1" s="1"/>
  <c r="T411" i="1" s="1"/>
  <c r="AH411" i="1"/>
  <c r="AI411" i="1"/>
  <c r="AJ411" i="1"/>
  <c r="CX411" i="1" s="1"/>
  <c r="W411" i="1" s="1"/>
  <c r="CQ411" i="1"/>
  <c r="CR411" i="1"/>
  <c r="CS411" i="1"/>
  <c r="CT411" i="1"/>
  <c r="CV411" i="1"/>
  <c r="CW411" i="1"/>
  <c r="FR411" i="1"/>
  <c r="GL411" i="1"/>
  <c r="GN411" i="1"/>
  <c r="GP411" i="1"/>
  <c r="GV411" i="1"/>
  <c r="HC411" i="1" s="1"/>
  <c r="GX411" i="1" s="1"/>
  <c r="C412" i="1"/>
  <c r="D412" i="1"/>
  <c r="U412" i="1"/>
  <c r="G1347" i="6" s="1"/>
  <c r="V412" i="1"/>
  <c r="G1350" i="6" s="1"/>
  <c r="AC412" i="1"/>
  <c r="AE412" i="1"/>
  <c r="AD412" i="1" s="1"/>
  <c r="AB412" i="1" s="1"/>
  <c r="AF412" i="1"/>
  <c r="AG412" i="1"/>
  <c r="AH412" i="1"/>
  <c r="AI412" i="1"/>
  <c r="AJ412" i="1"/>
  <c r="CQ412" i="1"/>
  <c r="CR412" i="1"/>
  <c r="CS412" i="1"/>
  <c r="CT412" i="1"/>
  <c r="CU412" i="1"/>
  <c r="T412" i="1" s="1"/>
  <c r="CV412" i="1"/>
  <c r="CW412" i="1"/>
  <c r="CX412" i="1"/>
  <c r="W412" i="1" s="1"/>
  <c r="FR412" i="1"/>
  <c r="GL412" i="1"/>
  <c r="GO412" i="1"/>
  <c r="GP412" i="1"/>
  <c r="GV412" i="1"/>
  <c r="HC412" i="1" s="1"/>
  <c r="GX412" i="1" s="1"/>
  <c r="C413" i="1"/>
  <c r="D413" i="1"/>
  <c r="U413" i="1"/>
  <c r="G1361" i="6" s="1"/>
  <c r="V413" i="1"/>
  <c r="G1364" i="6" s="1"/>
  <c r="AC413" i="1"/>
  <c r="AE413" i="1"/>
  <c r="AD413" i="1" s="1"/>
  <c r="AF413" i="1"/>
  <c r="AG413" i="1"/>
  <c r="AH413" i="1"/>
  <c r="AI413" i="1"/>
  <c r="AJ413" i="1"/>
  <c r="CX413" i="1" s="1"/>
  <c r="W413" i="1" s="1"/>
  <c r="CQ413" i="1"/>
  <c r="CR413" i="1"/>
  <c r="CS413" i="1"/>
  <c r="CT413" i="1"/>
  <c r="CU413" i="1"/>
  <c r="T413" i="1" s="1"/>
  <c r="CV413" i="1"/>
  <c r="CW413" i="1"/>
  <c r="FR413" i="1"/>
  <c r="GL413" i="1"/>
  <c r="GO413" i="1"/>
  <c r="GP413" i="1"/>
  <c r="GV413" i="1"/>
  <c r="GX413" i="1"/>
  <c r="HC413" i="1"/>
  <c r="C414" i="1"/>
  <c r="D414" i="1"/>
  <c r="U414" i="1"/>
  <c r="G1377" i="6" s="1"/>
  <c r="V414" i="1"/>
  <c r="G1380" i="6" s="1"/>
  <c r="AC414" i="1"/>
  <c r="AE414" i="1"/>
  <c r="AD414" i="1" s="1"/>
  <c r="AF414" i="1"/>
  <c r="AG414" i="1"/>
  <c r="CU414" i="1" s="1"/>
  <c r="T414" i="1" s="1"/>
  <c r="AH414" i="1"/>
  <c r="AI414" i="1"/>
  <c r="AJ414" i="1"/>
  <c r="CX414" i="1" s="1"/>
  <c r="W414" i="1" s="1"/>
  <c r="CQ414" i="1"/>
  <c r="CR414" i="1"/>
  <c r="CS414" i="1"/>
  <c r="CT414" i="1"/>
  <c r="CV414" i="1"/>
  <c r="CW414" i="1"/>
  <c r="FR414" i="1"/>
  <c r="GL414" i="1"/>
  <c r="GO414" i="1"/>
  <c r="GP414" i="1"/>
  <c r="GV414" i="1"/>
  <c r="HC414" i="1" s="1"/>
  <c r="GX414" i="1" s="1"/>
  <c r="C415" i="1"/>
  <c r="D415" i="1"/>
  <c r="U415" i="1"/>
  <c r="G1391" i="6" s="1"/>
  <c r="V415" i="1"/>
  <c r="G1394" i="6" s="1"/>
  <c r="AC415" i="1"/>
  <c r="AE415" i="1"/>
  <c r="AD415" i="1" s="1"/>
  <c r="AF415" i="1"/>
  <c r="AG415" i="1"/>
  <c r="AH415" i="1"/>
  <c r="AI415" i="1"/>
  <c r="AJ415" i="1"/>
  <c r="CQ415" i="1"/>
  <c r="CR415" i="1"/>
  <c r="CS415" i="1"/>
  <c r="CT415" i="1"/>
  <c r="CU415" i="1"/>
  <c r="T415" i="1" s="1"/>
  <c r="CV415" i="1"/>
  <c r="CW415" i="1"/>
  <c r="CX415" i="1"/>
  <c r="W415" i="1" s="1"/>
  <c r="FR415" i="1"/>
  <c r="GL415" i="1"/>
  <c r="GO415" i="1"/>
  <c r="GP415" i="1"/>
  <c r="GV415" i="1"/>
  <c r="HC415" i="1" s="1"/>
  <c r="GX415" i="1" s="1"/>
  <c r="O416" i="1"/>
  <c r="P416" i="1"/>
  <c r="Q416" i="1"/>
  <c r="R416" i="1"/>
  <c r="S416" i="1"/>
  <c r="T416" i="1"/>
  <c r="U416" i="1"/>
  <c r="V416" i="1"/>
  <c r="W416" i="1"/>
  <c r="X416" i="1"/>
  <c r="Y416" i="1"/>
  <c r="AB416" i="1"/>
  <c r="CP416" i="1" s="1"/>
  <c r="GM416" i="1" s="1"/>
  <c r="AC416" i="1"/>
  <c r="AD416" i="1"/>
  <c r="AE416" i="1"/>
  <c r="AF416" i="1"/>
  <c r="AG416" i="1"/>
  <c r="AH416" i="1"/>
  <c r="AI416" i="1"/>
  <c r="AJ416" i="1"/>
  <c r="FR416" i="1"/>
  <c r="GL416" i="1"/>
  <c r="GO416" i="1"/>
  <c r="GP416" i="1"/>
  <c r="GV416" i="1"/>
  <c r="GX416" i="1"/>
  <c r="O417" i="1"/>
  <c r="P417" i="1"/>
  <c r="Q417" i="1"/>
  <c r="R417" i="1"/>
  <c r="S417" i="1"/>
  <c r="T417" i="1"/>
  <c r="U417" i="1"/>
  <c r="V417" i="1"/>
  <c r="W417" i="1"/>
  <c r="X417" i="1"/>
  <c r="Y417" i="1"/>
  <c r="AB417" i="1"/>
  <c r="CP417" i="1" s="1"/>
  <c r="GM417" i="1" s="1"/>
  <c r="AC417" i="1"/>
  <c r="AD417" i="1"/>
  <c r="AE417" i="1"/>
  <c r="AF417" i="1"/>
  <c r="AG417" i="1"/>
  <c r="AH417" i="1"/>
  <c r="AI417" i="1"/>
  <c r="AJ417" i="1"/>
  <c r="FR417" i="1"/>
  <c r="GL417" i="1"/>
  <c r="GO417" i="1"/>
  <c r="GP417" i="1"/>
  <c r="GV417" i="1"/>
  <c r="GX417" i="1"/>
  <c r="O418" i="1"/>
  <c r="P418" i="1"/>
  <c r="Q418" i="1"/>
  <c r="R418" i="1"/>
  <c r="S418" i="1"/>
  <c r="T418" i="1"/>
  <c r="U418" i="1"/>
  <c r="V418" i="1"/>
  <c r="W418" i="1"/>
  <c r="X418" i="1"/>
  <c r="Y418" i="1"/>
  <c r="AB418" i="1"/>
  <c r="AC418" i="1"/>
  <c r="AD418" i="1"/>
  <c r="AE418" i="1"/>
  <c r="AF418" i="1"/>
  <c r="AG418" i="1"/>
  <c r="AH418" i="1"/>
  <c r="AI418" i="1"/>
  <c r="AJ418" i="1"/>
  <c r="CP418" i="1"/>
  <c r="GM418" i="1" s="1"/>
  <c r="FR418" i="1"/>
  <c r="GL418" i="1"/>
  <c r="GO418" i="1"/>
  <c r="GP418" i="1"/>
  <c r="GV418" i="1"/>
  <c r="GX418" i="1"/>
  <c r="O419" i="1"/>
  <c r="P419" i="1"/>
  <c r="Q419" i="1"/>
  <c r="R419" i="1"/>
  <c r="S419" i="1"/>
  <c r="T419" i="1"/>
  <c r="U419" i="1"/>
  <c r="V419" i="1"/>
  <c r="W419" i="1"/>
  <c r="X419" i="1"/>
  <c r="Y419" i="1"/>
  <c r="AB419" i="1"/>
  <c r="CP419" i="1" s="1"/>
  <c r="GM419" i="1" s="1"/>
  <c r="AC419" i="1"/>
  <c r="AD419" i="1"/>
  <c r="AE419" i="1"/>
  <c r="AF419" i="1"/>
  <c r="AG419" i="1"/>
  <c r="AH419" i="1"/>
  <c r="AI419" i="1"/>
  <c r="AJ419" i="1"/>
  <c r="FR419" i="1"/>
  <c r="GL419" i="1"/>
  <c r="GO419" i="1"/>
  <c r="GP419" i="1"/>
  <c r="GV419" i="1"/>
  <c r="GX419" i="1"/>
  <c r="O420" i="1"/>
  <c r="P420" i="1"/>
  <c r="Q420" i="1"/>
  <c r="R420" i="1"/>
  <c r="S420" i="1"/>
  <c r="T420" i="1"/>
  <c r="U420" i="1"/>
  <c r="V420" i="1"/>
  <c r="W420" i="1"/>
  <c r="X420" i="1"/>
  <c r="Y420" i="1"/>
  <c r="AB420" i="1"/>
  <c r="CP420" i="1" s="1"/>
  <c r="GM420" i="1" s="1"/>
  <c r="AC420" i="1"/>
  <c r="AD420" i="1"/>
  <c r="AE420" i="1"/>
  <c r="AF420" i="1"/>
  <c r="AG420" i="1"/>
  <c r="AH420" i="1"/>
  <c r="AI420" i="1"/>
  <c r="AJ420" i="1"/>
  <c r="FR420" i="1"/>
  <c r="GL420" i="1"/>
  <c r="GO420" i="1"/>
  <c r="GP420" i="1"/>
  <c r="GV420" i="1"/>
  <c r="GX420" i="1"/>
  <c r="O421" i="1"/>
  <c r="P421" i="1"/>
  <c r="Q421" i="1"/>
  <c r="R421" i="1"/>
  <c r="S421" i="1"/>
  <c r="T421" i="1"/>
  <c r="U421" i="1"/>
  <c r="V421" i="1"/>
  <c r="W421" i="1"/>
  <c r="X421" i="1"/>
  <c r="Y421" i="1"/>
  <c r="AB421" i="1"/>
  <c r="AC421" i="1"/>
  <c r="AD421" i="1"/>
  <c r="AE421" i="1"/>
  <c r="AF421" i="1"/>
  <c r="AG421" i="1"/>
  <c r="AH421" i="1"/>
  <c r="AI421" i="1"/>
  <c r="AJ421" i="1"/>
  <c r="CP421" i="1"/>
  <c r="GM421" i="1" s="1"/>
  <c r="FR421" i="1"/>
  <c r="GL421" i="1"/>
  <c r="GO421" i="1"/>
  <c r="GP421" i="1"/>
  <c r="GV421" i="1"/>
  <c r="GX421" i="1"/>
  <c r="O422" i="1"/>
  <c r="P422" i="1"/>
  <c r="Q422" i="1"/>
  <c r="R422" i="1"/>
  <c r="S422" i="1"/>
  <c r="T422" i="1"/>
  <c r="U422" i="1"/>
  <c r="V422" i="1"/>
  <c r="W422" i="1"/>
  <c r="X422" i="1"/>
  <c r="Y422" i="1"/>
  <c r="AB422" i="1"/>
  <c r="CP422" i="1" s="1"/>
  <c r="GM422" i="1" s="1"/>
  <c r="AC422" i="1"/>
  <c r="AD422" i="1"/>
  <c r="AE422" i="1"/>
  <c r="AF422" i="1"/>
  <c r="AG422" i="1"/>
  <c r="AH422" i="1"/>
  <c r="AI422" i="1"/>
  <c r="AJ422" i="1"/>
  <c r="FR422" i="1"/>
  <c r="GL422" i="1"/>
  <c r="GO422" i="1"/>
  <c r="GP422" i="1"/>
  <c r="GV422" i="1"/>
  <c r="GX422" i="1"/>
  <c r="O423" i="1"/>
  <c r="P423" i="1"/>
  <c r="Q423" i="1"/>
  <c r="R423" i="1"/>
  <c r="S423" i="1"/>
  <c r="T423" i="1"/>
  <c r="U423" i="1"/>
  <c r="V423" i="1"/>
  <c r="W423" i="1"/>
  <c r="X423" i="1"/>
  <c r="Y423" i="1"/>
  <c r="AB423" i="1"/>
  <c r="CP423" i="1" s="1"/>
  <c r="GM423" i="1" s="1"/>
  <c r="AC423" i="1"/>
  <c r="AD423" i="1"/>
  <c r="AE423" i="1"/>
  <c r="AF423" i="1"/>
  <c r="AG423" i="1"/>
  <c r="AH423" i="1"/>
  <c r="AI423" i="1"/>
  <c r="AJ423" i="1"/>
  <c r="FR423" i="1"/>
  <c r="GL423" i="1"/>
  <c r="GO423" i="1"/>
  <c r="GP423" i="1"/>
  <c r="GV423" i="1"/>
  <c r="GX423" i="1"/>
  <c r="B425" i="1"/>
  <c r="B403" i="1" s="1"/>
  <c r="C425" i="1"/>
  <c r="C403" i="1" s="1"/>
  <c r="D425" i="1"/>
  <c r="D403" i="1" s="1"/>
  <c r="F425" i="1"/>
  <c r="F403" i="1" s="1"/>
  <c r="G425" i="1"/>
  <c r="BX425" i="1"/>
  <c r="AO425" i="1" s="1"/>
  <c r="CK425" i="1"/>
  <c r="CL425" i="1"/>
  <c r="D455" i="1"/>
  <c r="E457" i="1"/>
  <c r="F457" i="1"/>
  <c r="Z457" i="1"/>
  <c r="AA457" i="1"/>
  <c r="AM457" i="1"/>
  <c r="AN457" i="1"/>
  <c r="BE457" i="1"/>
  <c r="BF457" i="1"/>
  <c r="BG457" i="1"/>
  <c r="BH457" i="1"/>
  <c r="BI457" i="1"/>
  <c r="BJ457" i="1"/>
  <c r="BK457" i="1"/>
  <c r="BL457" i="1"/>
  <c r="BM457" i="1"/>
  <c r="BN457" i="1"/>
  <c r="BO457" i="1"/>
  <c r="BP457" i="1"/>
  <c r="BQ457" i="1"/>
  <c r="BR457" i="1"/>
  <c r="BS457" i="1"/>
  <c r="BT457" i="1"/>
  <c r="BU457" i="1"/>
  <c r="BV457" i="1"/>
  <c r="BW457" i="1"/>
  <c r="CN457" i="1"/>
  <c r="CO457" i="1"/>
  <c r="CP457" i="1"/>
  <c r="CQ457" i="1"/>
  <c r="CR457" i="1"/>
  <c r="CS457" i="1"/>
  <c r="CT457" i="1"/>
  <c r="CU457" i="1"/>
  <c r="CV457" i="1"/>
  <c r="CW457" i="1"/>
  <c r="CX457" i="1"/>
  <c r="CY457" i="1"/>
  <c r="CZ457" i="1"/>
  <c r="DA457" i="1"/>
  <c r="DB457" i="1"/>
  <c r="DC457" i="1"/>
  <c r="DD457" i="1"/>
  <c r="DE457" i="1"/>
  <c r="DF457" i="1"/>
  <c r="DG457" i="1"/>
  <c r="DH457" i="1"/>
  <c r="DI457" i="1"/>
  <c r="DJ457" i="1"/>
  <c r="DK457" i="1"/>
  <c r="DL457" i="1"/>
  <c r="DM457" i="1"/>
  <c r="DN457" i="1"/>
  <c r="DO457" i="1"/>
  <c r="DP457" i="1"/>
  <c r="DQ457" i="1"/>
  <c r="DR457" i="1"/>
  <c r="DS457" i="1"/>
  <c r="DT457" i="1"/>
  <c r="DU457" i="1"/>
  <c r="DV457" i="1"/>
  <c r="DW457" i="1"/>
  <c r="DX457" i="1"/>
  <c r="DY457" i="1"/>
  <c r="DZ457" i="1"/>
  <c r="EA457" i="1"/>
  <c r="EB457" i="1"/>
  <c r="EC457" i="1"/>
  <c r="ED457" i="1"/>
  <c r="EE457" i="1"/>
  <c r="EF457" i="1"/>
  <c r="EG457" i="1"/>
  <c r="EH457" i="1"/>
  <c r="EI457" i="1"/>
  <c r="EJ457" i="1"/>
  <c r="EK457" i="1"/>
  <c r="EL457" i="1"/>
  <c r="EM457" i="1"/>
  <c r="EN457" i="1"/>
  <c r="EO457" i="1"/>
  <c r="EP457" i="1"/>
  <c r="EQ457" i="1"/>
  <c r="ER457" i="1"/>
  <c r="ES457" i="1"/>
  <c r="ET457" i="1"/>
  <c r="EU457" i="1"/>
  <c r="EV457" i="1"/>
  <c r="EW457" i="1"/>
  <c r="EX457" i="1"/>
  <c r="EY457" i="1"/>
  <c r="EZ457" i="1"/>
  <c r="FA457" i="1"/>
  <c r="FB457" i="1"/>
  <c r="FC457" i="1"/>
  <c r="FD457" i="1"/>
  <c r="FE457" i="1"/>
  <c r="FF457" i="1"/>
  <c r="FG457" i="1"/>
  <c r="FH457" i="1"/>
  <c r="FI457" i="1"/>
  <c r="FJ457" i="1"/>
  <c r="FK457" i="1"/>
  <c r="FL457" i="1"/>
  <c r="FM457" i="1"/>
  <c r="FN457" i="1"/>
  <c r="FO457" i="1"/>
  <c r="FP457" i="1"/>
  <c r="FQ457" i="1"/>
  <c r="FR457" i="1"/>
  <c r="FS457" i="1"/>
  <c r="FT457" i="1"/>
  <c r="FU457" i="1"/>
  <c r="FV457" i="1"/>
  <c r="FW457" i="1"/>
  <c r="FX457" i="1"/>
  <c r="FY457" i="1"/>
  <c r="FZ457" i="1"/>
  <c r="GA457" i="1"/>
  <c r="GB457" i="1"/>
  <c r="GC457" i="1"/>
  <c r="GD457" i="1"/>
  <c r="GE457" i="1"/>
  <c r="GF457" i="1"/>
  <c r="GG457" i="1"/>
  <c r="GH457" i="1"/>
  <c r="GI457" i="1"/>
  <c r="GJ457" i="1"/>
  <c r="GK457" i="1"/>
  <c r="GL457" i="1"/>
  <c r="GM457" i="1"/>
  <c r="GN457" i="1"/>
  <c r="GO457" i="1"/>
  <c r="GP457" i="1"/>
  <c r="GQ457" i="1"/>
  <c r="GR457" i="1"/>
  <c r="GS457" i="1"/>
  <c r="GT457" i="1"/>
  <c r="GU457" i="1"/>
  <c r="GV457" i="1"/>
  <c r="GW457" i="1"/>
  <c r="GX457" i="1"/>
  <c r="C459" i="1"/>
  <c r="D459" i="1"/>
  <c r="U459" i="1"/>
  <c r="G1454" i="6" s="1"/>
  <c r="AC459" i="1"/>
  <c r="AE459" i="1"/>
  <c r="AD459" i="1" s="1"/>
  <c r="AF459" i="1"/>
  <c r="AG459" i="1"/>
  <c r="CU459" i="1" s="1"/>
  <c r="T459" i="1" s="1"/>
  <c r="AH459" i="1"/>
  <c r="AI459" i="1"/>
  <c r="AJ459" i="1"/>
  <c r="CX459" i="1" s="1"/>
  <c r="W459" i="1" s="1"/>
  <c r="CQ459" i="1"/>
  <c r="CR459" i="1"/>
  <c r="CS459" i="1"/>
  <c r="CT459" i="1"/>
  <c r="CV459" i="1"/>
  <c r="CW459" i="1"/>
  <c r="FR459" i="1"/>
  <c r="GL459" i="1"/>
  <c r="GO459" i="1"/>
  <c r="GP459" i="1"/>
  <c r="GV459" i="1"/>
  <c r="HC459" i="1" s="1"/>
  <c r="GX459" i="1" s="1"/>
  <c r="CJ465" i="1" s="1"/>
  <c r="C460" i="1"/>
  <c r="D460" i="1"/>
  <c r="I460" i="1"/>
  <c r="K460" i="1"/>
  <c r="AC460" i="1"/>
  <c r="AE460" i="1"/>
  <c r="AD460" i="1" s="1"/>
  <c r="AF460" i="1"/>
  <c r="AG460" i="1"/>
  <c r="AH460" i="1"/>
  <c r="AI460" i="1"/>
  <c r="AJ460" i="1"/>
  <c r="CQ460" i="1"/>
  <c r="CR460" i="1"/>
  <c r="CS460" i="1"/>
  <c r="CT460" i="1"/>
  <c r="CU460" i="1"/>
  <c r="T460" i="1" s="1"/>
  <c r="CV460" i="1"/>
  <c r="CW460" i="1"/>
  <c r="CX460" i="1"/>
  <c r="W460" i="1" s="1"/>
  <c r="FR460" i="1"/>
  <c r="GL460" i="1"/>
  <c r="GN460" i="1"/>
  <c r="GP460" i="1"/>
  <c r="GV460" i="1"/>
  <c r="HC460" i="1"/>
  <c r="GX460" i="1" s="1"/>
  <c r="I461" i="1"/>
  <c r="R461" i="1"/>
  <c r="W461" i="1"/>
  <c r="X461" i="1"/>
  <c r="AC461" i="1"/>
  <c r="AB461" i="1" s="1"/>
  <c r="AD461" i="1"/>
  <c r="AE461" i="1"/>
  <c r="AF461" i="1"/>
  <c r="AG461" i="1"/>
  <c r="AH461" i="1"/>
  <c r="AI461" i="1"/>
  <c r="AJ461" i="1"/>
  <c r="CP461" i="1"/>
  <c r="CQ461" i="1"/>
  <c r="CR461" i="1"/>
  <c r="Q461" i="1" s="1"/>
  <c r="CS461" i="1"/>
  <c r="CT461" i="1"/>
  <c r="S461" i="1" s="1"/>
  <c r="CU461" i="1"/>
  <c r="T461" i="1" s="1"/>
  <c r="CV461" i="1"/>
  <c r="U461" i="1" s="1"/>
  <c r="CW461" i="1"/>
  <c r="V461" i="1" s="1"/>
  <c r="CX461" i="1"/>
  <c r="CY461" i="1"/>
  <c r="CZ461" i="1"/>
  <c r="Y461" i="1" s="1"/>
  <c r="FR461" i="1"/>
  <c r="GL461" i="1"/>
  <c r="GN461" i="1"/>
  <c r="GP461" i="1"/>
  <c r="GV461" i="1"/>
  <c r="HC461" i="1"/>
  <c r="GX461" i="1" s="1"/>
  <c r="C462" i="1"/>
  <c r="D462" i="1"/>
  <c r="I462" i="1"/>
  <c r="K462" i="1"/>
  <c r="W462" i="1"/>
  <c r="AC462" i="1"/>
  <c r="AE462" i="1"/>
  <c r="AD462" i="1" s="1"/>
  <c r="AF462" i="1"/>
  <c r="AG462" i="1"/>
  <c r="CU462" i="1" s="1"/>
  <c r="T462" i="1" s="1"/>
  <c r="AH462" i="1"/>
  <c r="AI462" i="1"/>
  <c r="AJ462" i="1"/>
  <c r="CX462" i="1" s="1"/>
  <c r="CQ462" i="1"/>
  <c r="CR462" i="1"/>
  <c r="CS462" i="1"/>
  <c r="CT462" i="1"/>
  <c r="CV462" i="1"/>
  <c r="CW462" i="1"/>
  <c r="FR462" i="1"/>
  <c r="GL462" i="1"/>
  <c r="GN462" i="1"/>
  <c r="GP462" i="1"/>
  <c r="GV462" i="1"/>
  <c r="HC462" i="1" s="1"/>
  <c r="GX462" i="1" s="1"/>
  <c r="I463" i="1"/>
  <c r="X463" i="1"/>
  <c r="AC463" i="1"/>
  <c r="AB463" i="1" s="1"/>
  <c r="AE463" i="1"/>
  <c r="AD463" i="1" s="1"/>
  <c r="AF463" i="1"/>
  <c r="AG463" i="1"/>
  <c r="AH463" i="1"/>
  <c r="AI463" i="1"/>
  <c r="AJ463" i="1"/>
  <c r="CP463" i="1"/>
  <c r="CQ463" i="1"/>
  <c r="CR463" i="1"/>
  <c r="CS463" i="1"/>
  <c r="CT463" i="1"/>
  <c r="CU463" i="1"/>
  <c r="CV463" i="1"/>
  <c r="U463" i="1" s="1"/>
  <c r="CW463" i="1"/>
  <c r="CX463" i="1"/>
  <c r="CY463" i="1"/>
  <c r="CZ463" i="1"/>
  <c r="Y463" i="1" s="1"/>
  <c r="FR463" i="1"/>
  <c r="GL463" i="1"/>
  <c r="GN463" i="1"/>
  <c r="GP463" i="1"/>
  <c r="GV463" i="1"/>
  <c r="GX463" i="1"/>
  <c r="HC463" i="1"/>
  <c r="B465" i="1"/>
  <c r="B457" i="1" s="1"/>
  <c r="C465" i="1"/>
  <c r="C457" i="1" s="1"/>
  <c r="D465" i="1"/>
  <c r="D457" i="1" s="1"/>
  <c r="F465" i="1"/>
  <c r="G465" i="1"/>
  <c r="G457" i="1" s="1"/>
  <c r="BC465" i="1"/>
  <c r="BC457" i="1" s="1"/>
  <c r="BX465" i="1"/>
  <c r="BX457" i="1" s="1"/>
  <c r="CK465" i="1"/>
  <c r="CK457" i="1" s="1"/>
  <c r="CL465" i="1"/>
  <c r="CL457" i="1" s="1"/>
  <c r="CM465" i="1"/>
  <c r="CM457" i="1" s="1"/>
  <c r="F481" i="1"/>
  <c r="D495" i="1"/>
  <c r="B497" i="1"/>
  <c r="C497" i="1"/>
  <c r="D497" i="1"/>
  <c r="E497" i="1"/>
  <c r="F497" i="1"/>
  <c r="Z497" i="1"/>
  <c r="AA497" i="1"/>
  <c r="AM497" i="1"/>
  <c r="AN497" i="1"/>
  <c r="BE497" i="1"/>
  <c r="BF497" i="1"/>
  <c r="BG497" i="1"/>
  <c r="BH497" i="1"/>
  <c r="BI497" i="1"/>
  <c r="BJ497" i="1"/>
  <c r="BK497" i="1"/>
  <c r="BL497" i="1"/>
  <c r="BM497" i="1"/>
  <c r="BN497" i="1"/>
  <c r="BO497" i="1"/>
  <c r="BP497" i="1"/>
  <c r="BQ497" i="1"/>
  <c r="BR497" i="1"/>
  <c r="BS497" i="1"/>
  <c r="BT497" i="1"/>
  <c r="BU497" i="1"/>
  <c r="BV497" i="1"/>
  <c r="BW497" i="1"/>
  <c r="CM497" i="1"/>
  <c r="CN497" i="1"/>
  <c r="CO497" i="1"/>
  <c r="CP497" i="1"/>
  <c r="CQ497" i="1"/>
  <c r="CR497" i="1"/>
  <c r="CS497" i="1"/>
  <c r="CT497" i="1"/>
  <c r="CU497" i="1"/>
  <c r="CV497" i="1"/>
  <c r="CW497" i="1"/>
  <c r="CX497" i="1"/>
  <c r="CY497" i="1"/>
  <c r="CZ497" i="1"/>
  <c r="DA497" i="1"/>
  <c r="DB497" i="1"/>
  <c r="DC497" i="1"/>
  <c r="DD497" i="1"/>
  <c r="DE497" i="1"/>
  <c r="DF497" i="1"/>
  <c r="DG497" i="1"/>
  <c r="DH497" i="1"/>
  <c r="DI497" i="1"/>
  <c r="DJ497" i="1"/>
  <c r="DK497" i="1"/>
  <c r="DL497" i="1"/>
  <c r="DM497" i="1"/>
  <c r="DN497" i="1"/>
  <c r="DO497" i="1"/>
  <c r="DP497" i="1"/>
  <c r="DQ497" i="1"/>
  <c r="DR497" i="1"/>
  <c r="DS497" i="1"/>
  <c r="DT497" i="1"/>
  <c r="DU497" i="1"/>
  <c r="DV497" i="1"/>
  <c r="DW497" i="1"/>
  <c r="DX497" i="1"/>
  <c r="DY497" i="1"/>
  <c r="DZ497" i="1"/>
  <c r="EA497" i="1"/>
  <c r="EB497" i="1"/>
  <c r="EC497" i="1"/>
  <c r="ED497" i="1"/>
  <c r="EE497" i="1"/>
  <c r="EF497" i="1"/>
  <c r="EG497" i="1"/>
  <c r="EH497" i="1"/>
  <c r="EI497" i="1"/>
  <c r="EJ497" i="1"/>
  <c r="EK497" i="1"/>
  <c r="EL497" i="1"/>
  <c r="EM497" i="1"/>
  <c r="EN497" i="1"/>
  <c r="EO497" i="1"/>
  <c r="EP497" i="1"/>
  <c r="EQ497" i="1"/>
  <c r="ER497" i="1"/>
  <c r="ES497" i="1"/>
  <c r="ET497" i="1"/>
  <c r="EU497" i="1"/>
  <c r="EV497" i="1"/>
  <c r="EW497" i="1"/>
  <c r="EX497" i="1"/>
  <c r="EY497" i="1"/>
  <c r="EZ497" i="1"/>
  <c r="FA497" i="1"/>
  <c r="FB497" i="1"/>
  <c r="FC497" i="1"/>
  <c r="FD497" i="1"/>
  <c r="FE497" i="1"/>
  <c r="FF497" i="1"/>
  <c r="FG497" i="1"/>
  <c r="FH497" i="1"/>
  <c r="FI497" i="1"/>
  <c r="FJ497" i="1"/>
  <c r="FK497" i="1"/>
  <c r="FL497" i="1"/>
  <c r="FM497" i="1"/>
  <c r="FN497" i="1"/>
  <c r="FO497" i="1"/>
  <c r="FP497" i="1"/>
  <c r="FQ497" i="1"/>
  <c r="FR497" i="1"/>
  <c r="FS497" i="1"/>
  <c r="FT497" i="1"/>
  <c r="FU497" i="1"/>
  <c r="FV497" i="1"/>
  <c r="FW497" i="1"/>
  <c r="FX497" i="1"/>
  <c r="FY497" i="1"/>
  <c r="FZ497" i="1"/>
  <c r="GA497" i="1"/>
  <c r="GB497" i="1"/>
  <c r="GC497" i="1"/>
  <c r="GD497" i="1"/>
  <c r="GE497" i="1"/>
  <c r="GF497" i="1"/>
  <c r="GG497" i="1"/>
  <c r="GH497" i="1"/>
  <c r="GI497" i="1"/>
  <c r="GJ497" i="1"/>
  <c r="GK497" i="1"/>
  <c r="GL497" i="1"/>
  <c r="GM497" i="1"/>
  <c r="GN497" i="1"/>
  <c r="GO497" i="1"/>
  <c r="GP497" i="1"/>
  <c r="GQ497" i="1"/>
  <c r="GR497" i="1"/>
  <c r="GS497" i="1"/>
  <c r="GT497" i="1"/>
  <c r="GU497" i="1"/>
  <c r="GV497" i="1"/>
  <c r="GW497" i="1"/>
  <c r="GX497" i="1"/>
  <c r="C499" i="1"/>
  <c r="D499" i="1"/>
  <c r="I499" i="1"/>
  <c r="K499" i="1"/>
  <c r="AC499" i="1"/>
  <c r="AE499" i="1"/>
  <c r="AD499" i="1" s="1"/>
  <c r="AF499" i="1"/>
  <c r="AG499" i="1"/>
  <c r="CU499" i="1" s="1"/>
  <c r="T499" i="1" s="1"/>
  <c r="AG501" i="1" s="1"/>
  <c r="AH499" i="1"/>
  <c r="AI499" i="1"/>
  <c r="AJ499" i="1"/>
  <c r="CQ499" i="1"/>
  <c r="CR499" i="1"/>
  <c r="CS499" i="1"/>
  <c r="CT499" i="1"/>
  <c r="CV499" i="1"/>
  <c r="CW499" i="1"/>
  <c r="CX499" i="1"/>
  <c r="W499" i="1" s="1"/>
  <c r="AJ501" i="1" s="1"/>
  <c r="FR499" i="1"/>
  <c r="BY501" i="1" s="1"/>
  <c r="GL499" i="1"/>
  <c r="BZ501" i="1" s="1"/>
  <c r="BZ497" i="1" s="1"/>
  <c r="GO499" i="1"/>
  <c r="CC501" i="1" s="1"/>
  <c r="GP499" i="1"/>
  <c r="CD501" i="1" s="1"/>
  <c r="GV499" i="1"/>
  <c r="HC499" i="1" s="1"/>
  <c r="GX499" i="1" s="1"/>
  <c r="CJ501" i="1" s="1"/>
  <c r="B501" i="1"/>
  <c r="C501" i="1"/>
  <c r="D501" i="1"/>
  <c r="F501" i="1"/>
  <c r="G501" i="1"/>
  <c r="G497" i="1" s="1"/>
  <c r="AO501" i="1"/>
  <c r="AO497" i="1" s="1"/>
  <c r="BD501" i="1"/>
  <c r="BD497" i="1" s="1"/>
  <c r="BX501" i="1"/>
  <c r="CK501" i="1"/>
  <c r="CK497" i="1" s="1"/>
  <c r="CL501" i="1"/>
  <c r="CL497" i="1" s="1"/>
  <c r="CM501" i="1"/>
  <c r="F526" i="1"/>
  <c r="D531" i="1"/>
  <c r="E533" i="1"/>
  <c r="G533" i="1"/>
  <c r="Z533" i="1"/>
  <c r="AA533" i="1"/>
  <c r="AM533" i="1"/>
  <c r="AN533" i="1"/>
  <c r="BE533" i="1"/>
  <c r="BF533" i="1"/>
  <c r="BG533" i="1"/>
  <c r="BH533" i="1"/>
  <c r="BI533" i="1"/>
  <c r="BJ533" i="1"/>
  <c r="BK533" i="1"/>
  <c r="BL533" i="1"/>
  <c r="BM533" i="1"/>
  <c r="BN533" i="1"/>
  <c r="BO533" i="1"/>
  <c r="BP533" i="1"/>
  <c r="BQ533" i="1"/>
  <c r="BR533" i="1"/>
  <c r="BS533" i="1"/>
  <c r="BT533" i="1"/>
  <c r="BU533" i="1"/>
  <c r="BV533" i="1"/>
  <c r="BW533" i="1"/>
  <c r="CN533" i="1"/>
  <c r="CO533" i="1"/>
  <c r="CP533" i="1"/>
  <c r="CQ533" i="1"/>
  <c r="CR533" i="1"/>
  <c r="CS533" i="1"/>
  <c r="CT533" i="1"/>
  <c r="CU533" i="1"/>
  <c r="CV533" i="1"/>
  <c r="CW533" i="1"/>
  <c r="CX533" i="1"/>
  <c r="CY533" i="1"/>
  <c r="CZ533" i="1"/>
  <c r="DA533" i="1"/>
  <c r="DB533" i="1"/>
  <c r="DC533" i="1"/>
  <c r="DD533" i="1"/>
  <c r="DE533" i="1"/>
  <c r="DF533" i="1"/>
  <c r="DG533" i="1"/>
  <c r="DH533" i="1"/>
  <c r="DI533" i="1"/>
  <c r="DJ533" i="1"/>
  <c r="DK533" i="1"/>
  <c r="DL533" i="1"/>
  <c r="DM533" i="1"/>
  <c r="DN533" i="1"/>
  <c r="DO533" i="1"/>
  <c r="DP533" i="1"/>
  <c r="DQ533" i="1"/>
  <c r="DR533" i="1"/>
  <c r="DS533" i="1"/>
  <c r="DT533" i="1"/>
  <c r="DU533" i="1"/>
  <c r="DV533" i="1"/>
  <c r="DW533" i="1"/>
  <c r="DX533" i="1"/>
  <c r="DY533" i="1"/>
  <c r="DZ533" i="1"/>
  <c r="EA533" i="1"/>
  <c r="EB533" i="1"/>
  <c r="EC533" i="1"/>
  <c r="ED533" i="1"/>
  <c r="EE533" i="1"/>
  <c r="EF533" i="1"/>
  <c r="EG533" i="1"/>
  <c r="EH533" i="1"/>
  <c r="EI533" i="1"/>
  <c r="EJ533" i="1"/>
  <c r="EK533" i="1"/>
  <c r="EL533" i="1"/>
  <c r="EM533" i="1"/>
  <c r="EN533" i="1"/>
  <c r="EO533" i="1"/>
  <c r="EP533" i="1"/>
  <c r="EQ533" i="1"/>
  <c r="ER533" i="1"/>
  <c r="ES533" i="1"/>
  <c r="ET533" i="1"/>
  <c r="EU533" i="1"/>
  <c r="EV533" i="1"/>
  <c r="EW533" i="1"/>
  <c r="EX533" i="1"/>
  <c r="EY533" i="1"/>
  <c r="EZ533" i="1"/>
  <c r="FA533" i="1"/>
  <c r="FB533" i="1"/>
  <c r="FC533" i="1"/>
  <c r="FD533" i="1"/>
  <c r="FE533" i="1"/>
  <c r="FF533" i="1"/>
  <c r="FG533" i="1"/>
  <c r="FH533" i="1"/>
  <c r="FI533" i="1"/>
  <c r="FJ533" i="1"/>
  <c r="FK533" i="1"/>
  <c r="FL533" i="1"/>
  <c r="FM533" i="1"/>
  <c r="FN533" i="1"/>
  <c r="FO533" i="1"/>
  <c r="FP533" i="1"/>
  <c r="FQ533" i="1"/>
  <c r="FR533" i="1"/>
  <c r="FS533" i="1"/>
  <c r="FT533" i="1"/>
  <c r="FU533" i="1"/>
  <c r="FV533" i="1"/>
  <c r="FW533" i="1"/>
  <c r="FX533" i="1"/>
  <c r="FY533" i="1"/>
  <c r="FZ533" i="1"/>
  <c r="GA533" i="1"/>
  <c r="GB533" i="1"/>
  <c r="GC533" i="1"/>
  <c r="GD533" i="1"/>
  <c r="GE533" i="1"/>
  <c r="GF533" i="1"/>
  <c r="GG533" i="1"/>
  <c r="GH533" i="1"/>
  <c r="GI533" i="1"/>
  <c r="GJ533" i="1"/>
  <c r="GK533" i="1"/>
  <c r="GL533" i="1"/>
  <c r="GM533" i="1"/>
  <c r="GN533" i="1"/>
  <c r="GO533" i="1"/>
  <c r="GP533" i="1"/>
  <c r="GQ533" i="1"/>
  <c r="GR533" i="1"/>
  <c r="GS533" i="1"/>
  <c r="GT533" i="1"/>
  <c r="GU533" i="1"/>
  <c r="GV533" i="1"/>
  <c r="GW533" i="1"/>
  <c r="GX533" i="1"/>
  <c r="C535" i="1"/>
  <c r="D535" i="1"/>
  <c r="R535" i="1"/>
  <c r="AE537" i="1" s="1"/>
  <c r="S535" i="1"/>
  <c r="AF537" i="1" s="1"/>
  <c r="AF533" i="1" s="1"/>
  <c r="AC535" i="1"/>
  <c r="AD535" i="1"/>
  <c r="AB535" i="1" s="1"/>
  <c r="AE535" i="1"/>
  <c r="AF535" i="1"/>
  <c r="AG535" i="1"/>
  <c r="AH535" i="1"/>
  <c r="AI535" i="1"/>
  <c r="AJ535" i="1"/>
  <c r="CQ535" i="1"/>
  <c r="P535" i="1" s="1"/>
  <c r="CR535" i="1"/>
  <c r="Q535" i="1" s="1"/>
  <c r="AD537" i="1" s="1"/>
  <c r="CS535" i="1"/>
  <c r="CT535" i="1"/>
  <c r="CU535" i="1"/>
  <c r="T535" i="1" s="1"/>
  <c r="AG537" i="1" s="1"/>
  <c r="CV535" i="1"/>
  <c r="U535" i="1" s="1"/>
  <c r="AH537" i="1" s="1"/>
  <c r="AH533" i="1" s="1"/>
  <c r="CW535" i="1"/>
  <c r="V535" i="1" s="1"/>
  <c r="AI537" i="1" s="1"/>
  <c r="CX535" i="1"/>
  <c r="W535" i="1" s="1"/>
  <c r="AJ537" i="1" s="1"/>
  <c r="FR535" i="1"/>
  <c r="BY537" i="1" s="1"/>
  <c r="GL535" i="1"/>
  <c r="GO535" i="1"/>
  <c r="GP535" i="1"/>
  <c r="CD537" i="1" s="1"/>
  <c r="GV535" i="1"/>
  <c r="HC535" i="1"/>
  <c r="GX535" i="1" s="1"/>
  <c r="CJ537" i="1" s="1"/>
  <c r="B537" i="1"/>
  <c r="B533" i="1" s="1"/>
  <c r="C537" i="1"/>
  <c r="C533" i="1" s="1"/>
  <c r="D537" i="1"/>
  <c r="D533" i="1" s="1"/>
  <c r="F537" i="1"/>
  <c r="F533" i="1" s="1"/>
  <c r="G537" i="1"/>
  <c r="AO537" i="1"/>
  <c r="BB537" i="1"/>
  <c r="F550" i="1" s="1"/>
  <c r="BC537" i="1"/>
  <c r="F553" i="1" s="1"/>
  <c r="BD537" i="1"/>
  <c r="BD533" i="1" s="1"/>
  <c r="BX537" i="1"/>
  <c r="BZ537" i="1"/>
  <c r="BZ533" i="1" s="1"/>
  <c r="CC537" i="1"/>
  <c r="CC533" i="1" s="1"/>
  <c r="CK537" i="1"/>
  <c r="CK533" i="1" s="1"/>
  <c r="CL537" i="1"/>
  <c r="CL533" i="1" s="1"/>
  <c r="CM537" i="1"/>
  <c r="CM533" i="1" s="1"/>
  <c r="F562" i="1"/>
  <c r="D567" i="1"/>
  <c r="E569" i="1"/>
  <c r="Z569" i="1"/>
  <c r="AA569" i="1"/>
  <c r="AM569" i="1"/>
  <c r="AN569" i="1"/>
  <c r="AO569" i="1"/>
  <c r="BE569" i="1"/>
  <c r="BF569" i="1"/>
  <c r="BG569" i="1"/>
  <c r="BH569" i="1"/>
  <c r="BI569" i="1"/>
  <c r="BJ569" i="1"/>
  <c r="BK569" i="1"/>
  <c r="BL569" i="1"/>
  <c r="BM569" i="1"/>
  <c r="BN569" i="1"/>
  <c r="BO569" i="1"/>
  <c r="BP569" i="1"/>
  <c r="BQ569" i="1"/>
  <c r="BR569" i="1"/>
  <c r="BS569" i="1"/>
  <c r="BT569" i="1"/>
  <c r="BU569" i="1"/>
  <c r="BV569" i="1"/>
  <c r="BW569" i="1"/>
  <c r="BX569" i="1"/>
  <c r="BY569" i="1"/>
  <c r="CM569" i="1"/>
  <c r="CN569" i="1"/>
  <c r="CO569" i="1"/>
  <c r="CP569" i="1"/>
  <c r="CQ569" i="1"/>
  <c r="CR569" i="1"/>
  <c r="CS569" i="1"/>
  <c r="CT569" i="1"/>
  <c r="CU569" i="1"/>
  <c r="CV569" i="1"/>
  <c r="CW569" i="1"/>
  <c r="CX569" i="1"/>
  <c r="CY569" i="1"/>
  <c r="CZ569" i="1"/>
  <c r="DA569" i="1"/>
  <c r="DB569" i="1"/>
  <c r="DC569" i="1"/>
  <c r="DD569" i="1"/>
  <c r="DE569" i="1"/>
  <c r="DF569" i="1"/>
  <c r="DG569" i="1"/>
  <c r="DH569" i="1"/>
  <c r="DI569" i="1"/>
  <c r="DJ569" i="1"/>
  <c r="DK569" i="1"/>
  <c r="DL569" i="1"/>
  <c r="DM569" i="1"/>
  <c r="DN569" i="1"/>
  <c r="DO569" i="1"/>
  <c r="DP569" i="1"/>
  <c r="DQ569" i="1"/>
  <c r="DR569" i="1"/>
  <c r="DS569" i="1"/>
  <c r="DT569" i="1"/>
  <c r="DU569" i="1"/>
  <c r="DV569" i="1"/>
  <c r="DW569" i="1"/>
  <c r="DX569" i="1"/>
  <c r="DY569" i="1"/>
  <c r="DZ569" i="1"/>
  <c r="EA569" i="1"/>
  <c r="EB569" i="1"/>
  <c r="EC569" i="1"/>
  <c r="ED569" i="1"/>
  <c r="EE569" i="1"/>
  <c r="EF569" i="1"/>
  <c r="EG569" i="1"/>
  <c r="EH569" i="1"/>
  <c r="EI569" i="1"/>
  <c r="EJ569" i="1"/>
  <c r="EK569" i="1"/>
  <c r="EL569" i="1"/>
  <c r="EM569" i="1"/>
  <c r="EN569" i="1"/>
  <c r="EO569" i="1"/>
  <c r="EP569" i="1"/>
  <c r="EQ569" i="1"/>
  <c r="ER569" i="1"/>
  <c r="ES569" i="1"/>
  <c r="ET569" i="1"/>
  <c r="EU569" i="1"/>
  <c r="EV569" i="1"/>
  <c r="EW569" i="1"/>
  <c r="EX569" i="1"/>
  <c r="EY569" i="1"/>
  <c r="EZ569" i="1"/>
  <c r="FA569" i="1"/>
  <c r="FB569" i="1"/>
  <c r="FC569" i="1"/>
  <c r="FD569" i="1"/>
  <c r="FE569" i="1"/>
  <c r="FF569" i="1"/>
  <c r="FG569" i="1"/>
  <c r="FH569" i="1"/>
  <c r="FI569" i="1"/>
  <c r="FJ569" i="1"/>
  <c r="FK569" i="1"/>
  <c r="FL569" i="1"/>
  <c r="FM569" i="1"/>
  <c r="FN569" i="1"/>
  <c r="FO569" i="1"/>
  <c r="FP569" i="1"/>
  <c r="FQ569" i="1"/>
  <c r="FR569" i="1"/>
  <c r="FS569" i="1"/>
  <c r="FT569" i="1"/>
  <c r="FU569" i="1"/>
  <c r="FV569" i="1"/>
  <c r="FW569" i="1"/>
  <c r="FX569" i="1"/>
  <c r="FY569" i="1"/>
  <c r="FZ569" i="1"/>
  <c r="GA569" i="1"/>
  <c r="GB569" i="1"/>
  <c r="GC569" i="1"/>
  <c r="GD569" i="1"/>
  <c r="GE569" i="1"/>
  <c r="GF569" i="1"/>
  <c r="GG569" i="1"/>
  <c r="GH569" i="1"/>
  <c r="GI569" i="1"/>
  <c r="GJ569" i="1"/>
  <c r="GK569" i="1"/>
  <c r="GL569" i="1"/>
  <c r="GM569" i="1"/>
  <c r="GN569" i="1"/>
  <c r="GO569" i="1"/>
  <c r="GP569" i="1"/>
  <c r="GQ569" i="1"/>
  <c r="GR569" i="1"/>
  <c r="GS569" i="1"/>
  <c r="GT569" i="1"/>
  <c r="GU569" i="1"/>
  <c r="GV569" i="1"/>
  <c r="GW569" i="1"/>
  <c r="GX569" i="1"/>
  <c r="I571" i="1"/>
  <c r="K571" i="1"/>
  <c r="P571" i="1"/>
  <c r="Y571" i="1"/>
  <c r="AL578" i="1" s="1"/>
  <c r="AC571" i="1"/>
  <c r="AB571" i="1" s="1"/>
  <c r="AD571" i="1"/>
  <c r="AE571" i="1"/>
  <c r="AF571" i="1"/>
  <c r="AG571" i="1"/>
  <c r="AH571" i="1"/>
  <c r="AI571" i="1"/>
  <c r="CW571" i="1" s="1"/>
  <c r="V571" i="1" s="1"/>
  <c r="AJ571" i="1"/>
  <c r="CQ571" i="1"/>
  <c r="CR571" i="1"/>
  <c r="Q571" i="1" s="1"/>
  <c r="CS571" i="1"/>
  <c r="R571" i="1" s="1"/>
  <c r="CT571" i="1"/>
  <c r="S571" i="1" s="1"/>
  <c r="CU571" i="1"/>
  <c r="T571" i="1" s="1"/>
  <c r="CV571" i="1"/>
  <c r="U571" i="1" s="1"/>
  <c r="CX571" i="1"/>
  <c r="W571" i="1" s="1"/>
  <c r="CY571" i="1"/>
  <c r="X571" i="1" s="1"/>
  <c r="CZ571" i="1"/>
  <c r="FR571" i="1"/>
  <c r="GL571" i="1"/>
  <c r="GN571" i="1"/>
  <c r="GP571" i="1"/>
  <c r="GV571" i="1"/>
  <c r="HC571" i="1" s="1"/>
  <c r="GX571" i="1" s="1"/>
  <c r="I572" i="1"/>
  <c r="K572" i="1"/>
  <c r="AC572" i="1"/>
  <c r="AB572" i="1" s="1"/>
  <c r="AD572" i="1"/>
  <c r="AE572" i="1"/>
  <c r="AF572" i="1"/>
  <c r="AG572" i="1"/>
  <c r="CU572" i="1" s="1"/>
  <c r="T572" i="1" s="1"/>
  <c r="AH572" i="1"/>
  <c r="CV572" i="1" s="1"/>
  <c r="U572" i="1" s="1"/>
  <c r="AI572" i="1"/>
  <c r="CW572" i="1" s="1"/>
  <c r="V572" i="1" s="1"/>
  <c r="AJ572" i="1"/>
  <c r="CX572" i="1" s="1"/>
  <c r="W572" i="1" s="1"/>
  <c r="CQ572" i="1"/>
  <c r="P572" i="1" s="1"/>
  <c r="CR572" i="1"/>
  <c r="Q572" i="1" s="1"/>
  <c r="CS572" i="1"/>
  <c r="R572" i="1" s="1"/>
  <c r="CT572" i="1"/>
  <c r="S572" i="1" s="1"/>
  <c r="CY572" i="1"/>
  <c r="X572" i="1" s="1"/>
  <c r="CZ572" i="1"/>
  <c r="Y572" i="1" s="1"/>
  <c r="FR572" i="1"/>
  <c r="GL572" i="1"/>
  <c r="GN572" i="1"/>
  <c r="GP572" i="1"/>
  <c r="GV572" i="1"/>
  <c r="HC572" i="1" s="1"/>
  <c r="GX572" i="1" s="1"/>
  <c r="I573" i="1"/>
  <c r="K573" i="1"/>
  <c r="AC573" i="1"/>
  <c r="AE573" i="1"/>
  <c r="AD573" i="1" s="1"/>
  <c r="AF573" i="1"/>
  <c r="AG573" i="1"/>
  <c r="CU573" i="1" s="1"/>
  <c r="T573" i="1" s="1"/>
  <c r="AH573" i="1"/>
  <c r="CV573" i="1" s="1"/>
  <c r="U573" i="1" s="1"/>
  <c r="AI573" i="1"/>
  <c r="CW573" i="1" s="1"/>
  <c r="V573" i="1" s="1"/>
  <c r="AJ573" i="1"/>
  <c r="CQ573" i="1"/>
  <c r="P573" i="1" s="1"/>
  <c r="CR573" i="1"/>
  <c r="CS573" i="1"/>
  <c r="CT573" i="1"/>
  <c r="CX573" i="1"/>
  <c r="W573" i="1" s="1"/>
  <c r="CY573" i="1"/>
  <c r="X573" i="1" s="1"/>
  <c r="CZ573" i="1"/>
  <c r="Y573" i="1" s="1"/>
  <c r="FR573" i="1"/>
  <c r="GL573" i="1"/>
  <c r="GN573" i="1"/>
  <c r="GP573" i="1"/>
  <c r="GV573" i="1"/>
  <c r="HC573" i="1" s="1"/>
  <c r="I574" i="1"/>
  <c r="K574" i="1"/>
  <c r="P574" i="1"/>
  <c r="CP574" i="1" s="1"/>
  <c r="O574" i="1" s="1"/>
  <c r="Y574" i="1"/>
  <c r="AC574" i="1"/>
  <c r="AB574" i="1" s="1"/>
  <c r="AD574" i="1"/>
  <c r="AE574" i="1"/>
  <c r="AF574" i="1"/>
  <c r="AG574" i="1"/>
  <c r="AH574" i="1"/>
  <c r="AI574" i="1"/>
  <c r="CW574" i="1" s="1"/>
  <c r="V574" i="1" s="1"/>
  <c r="AJ574" i="1"/>
  <c r="CQ574" i="1"/>
  <c r="CR574" i="1"/>
  <c r="Q574" i="1" s="1"/>
  <c r="CS574" i="1"/>
  <c r="R574" i="1" s="1"/>
  <c r="CT574" i="1"/>
  <c r="S574" i="1" s="1"/>
  <c r="CU574" i="1"/>
  <c r="T574" i="1" s="1"/>
  <c r="CV574" i="1"/>
  <c r="U574" i="1" s="1"/>
  <c r="CX574" i="1"/>
  <c r="W574" i="1" s="1"/>
  <c r="CY574" i="1"/>
  <c r="X574" i="1" s="1"/>
  <c r="CZ574" i="1"/>
  <c r="FR574" i="1"/>
  <c r="GL574" i="1"/>
  <c r="GN574" i="1"/>
  <c r="GP574" i="1"/>
  <c r="GV574" i="1"/>
  <c r="HC574" i="1" s="1"/>
  <c r="GX574" i="1" s="1"/>
  <c r="I575" i="1"/>
  <c r="K575" i="1"/>
  <c r="AC575" i="1"/>
  <c r="AB575" i="1" s="1"/>
  <c r="AD575" i="1"/>
  <c r="AE575" i="1"/>
  <c r="AF575" i="1"/>
  <c r="AG575" i="1"/>
  <c r="CU575" i="1" s="1"/>
  <c r="T575" i="1" s="1"/>
  <c r="AH575" i="1"/>
  <c r="CV575" i="1" s="1"/>
  <c r="U575" i="1" s="1"/>
  <c r="AI575" i="1"/>
  <c r="CW575" i="1" s="1"/>
  <c r="V575" i="1" s="1"/>
  <c r="AJ575" i="1"/>
  <c r="CX575" i="1" s="1"/>
  <c r="W575" i="1" s="1"/>
  <c r="CQ575" i="1"/>
  <c r="P575" i="1" s="1"/>
  <c r="CR575" i="1"/>
  <c r="Q575" i="1" s="1"/>
  <c r="CS575" i="1"/>
  <c r="R575" i="1" s="1"/>
  <c r="CT575" i="1"/>
  <c r="S575" i="1" s="1"/>
  <c r="CY575" i="1"/>
  <c r="X575" i="1" s="1"/>
  <c r="CZ575" i="1"/>
  <c r="Y575" i="1" s="1"/>
  <c r="FR575" i="1"/>
  <c r="GL575" i="1"/>
  <c r="GO575" i="1"/>
  <c r="GP575" i="1"/>
  <c r="GV575" i="1"/>
  <c r="GX575" i="1"/>
  <c r="HC575" i="1"/>
  <c r="I576" i="1"/>
  <c r="P576" i="1" s="1"/>
  <c r="K576" i="1"/>
  <c r="AC576" i="1"/>
  <c r="AE576" i="1"/>
  <c r="AD576" i="1" s="1"/>
  <c r="AF576" i="1"/>
  <c r="AG576" i="1"/>
  <c r="CU576" i="1" s="1"/>
  <c r="T576" i="1" s="1"/>
  <c r="AH576" i="1"/>
  <c r="CV576" i="1" s="1"/>
  <c r="U576" i="1" s="1"/>
  <c r="AI576" i="1"/>
  <c r="CW576" i="1" s="1"/>
  <c r="V576" i="1" s="1"/>
  <c r="AJ576" i="1"/>
  <c r="CQ576" i="1"/>
  <c r="CR576" i="1"/>
  <c r="CS576" i="1"/>
  <c r="CT576" i="1"/>
  <c r="S576" i="1" s="1"/>
  <c r="CX576" i="1"/>
  <c r="CY576" i="1"/>
  <c r="X576" i="1" s="1"/>
  <c r="CZ576" i="1"/>
  <c r="Y576" i="1" s="1"/>
  <c r="FR576" i="1"/>
  <c r="GL576" i="1"/>
  <c r="GN576" i="1"/>
  <c r="GP576" i="1"/>
  <c r="GV576" i="1"/>
  <c r="HC576" i="1" s="1"/>
  <c r="GX576" i="1" s="1"/>
  <c r="B578" i="1"/>
  <c r="B569" i="1" s="1"/>
  <c r="C578" i="1"/>
  <c r="C569" i="1" s="1"/>
  <c r="D578" i="1"/>
  <c r="D569" i="1" s="1"/>
  <c r="F578" i="1"/>
  <c r="F569" i="1" s="1"/>
  <c r="G578" i="1"/>
  <c r="G569" i="1" s="1"/>
  <c r="AO578" i="1"/>
  <c r="F582" i="1" s="1"/>
  <c r="BD578" i="1"/>
  <c r="BD569" i="1" s="1"/>
  <c r="BX578" i="1"/>
  <c r="CG578" i="1" s="1"/>
  <c r="BY578" i="1"/>
  <c r="CI578" i="1" s="1"/>
  <c r="BZ578" i="1"/>
  <c r="BZ569" i="1" s="1"/>
  <c r="CK578" i="1"/>
  <c r="BB578" i="1" s="1"/>
  <c r="CL578" i="1"/>
  <c r="BC578" i="1" s="1"/>
  <c r="CM578" i="1"/>
  <c r="F603" i="1"/>
  <c r="D608" i="1"/>
  <c r="E610" i="1"/>
  <c r="Z610" i="1"/>
  <c r="AA610" i="1"/>
  <c r="AM610" i="1"/>
  <c r="AN610" i="1"/>
  <c r="BE610" i="1"/>
  <c r="BF610" i="1"/>
  <c r="BG610" i="1"/>
  <c r="BH610" i="1"/>
  <c r="BI610" i="1"/>
  <c r="BJ610" i="1"/>
  <c r="BK610" i="1"/>
  <c r="BL610" i="1"/>
  <c r="BM610" i="1"/>
  <c r="BN610" i="1"/>
  <c r="BO610" i="1"/>
  <c r="BP610" i="1"/>
  <c r="BQ610" i="1"/>
  <c r="BR610" i="1"/>
  <c r="BS610" i="1"/>
  <c r="BT610" i="1"/>
  <c r="BU610" i="1"/>
  <c r="BV610" i="1"/>
  <c r="BW610" i="1"/>
  <c r="CN610" i="1"/>
  <c r="CO610" i="1"/>
  <c r="CP610" i="1"/>
  <c r="CQ610" i="1"/>
  <c r="CR610" i="1"/>
  <c r="CS610" i="1"/>
  <c r="CT610" i="1"/>
  <c r="CU610" i="1"/>
  <c r="CV610" i="1"/>
  <c r="CW610" i="1"/>
  <c r="CX610" i="1"/>
  <c r="CY610" i="1"/>
  <c r="CZ610" i="1"/>
  <c r="DA610" i="1"/>
  <c r="DB610" i="1"/>
  <c r="DC610" i="1"/>
  <c r="DD610" i="1"/>
  <c r="DE610" i="1"/>
  <c r="DF610" i="1"/>
  <c r="DG610" i="1"/>
  <c r="DH610" i="1"/>
  <c r="DI610" i="1"/>
  <c r="DJ610" i="1"/>
  <c r="DK610" i="1"/>
  <c r="DL610" i="1"/>
  <c r="DM610" i="1"/>
  <c r="DN610" i="1"/>
  <c r="DO610" i="1"/>
  <c r="DP610" i="1"/>
  <c r="DQ610" i="1"/>
  <c r="DR610" i="1"/>
  <c r="DS610" i="1"/>
  <c r="DT610" i="1"/>
  <c r="DU610" i="1"/>
  <c r="DV610" i="1"/>
  <c r="DW610" i="1"/>
  <c r="DX610" i="1"/>
  <c r="DY610" i="1"/>
  <c r="DZ610" i="1"/>
  <c r="EA610" i="1"/>
  <c r="EB610" i="1"/>
  <c r="EC610" i="1"/>
  <c r="ED610" i="1"/>
  <c r="EE610" i="1"/>
  <c r="EF610" i="1"/>
  <c r="EG610" i="1"/>
  <c r="EH610" i="1"/>
  <c r="EI610" i="1"/>
  <c r="EJ610" i="1"/>
  <c r="EK610" i="1"/>
  <c r="EL610" i="1"/>
  <c r="EM610" i="1"/>
  <c r="EN610" i="1"/>
  <c r="EO610" i="1"/>
  <c r="EP610" i="1"/>
  <c r="EQ610" i="1"/>
  <c r="ER610" i="1"/>
  <c r="ES610" i="1"/>
  <c r="ET610" i="1"/>
  <c r="EU610" i="1"/>
  <c r="EV610" i="1"/>
  <c r="EW610" i="1"/>
  <c r="EX610" i="1"/>
  <c r="EY610" i="1"/>
  <c r="EZ610" i="1"/>
  <c r="FA610" i="1"/>
  <c r="FB610" i="1"/>
  <c r="FC610" i="1"/>
  <c r="FD610" i="1"/>
  <c r="FE610" i="1"/>
  <c r="FF610" i="1"/>
  <c r="FG610" i="1"/>
  <c r="FH610" i="1"/>
  <c r="FI610" i="1"/>
  <c r="FJ610" i="1"/>
  <c r="FK610" i="1"/>
  <c r="FL610" i="1"/>
  <c r="FM610" i="1"/>
  <c r="FN610" i="1"/>
  <c r="FO610" i="1"/>
  <c r="FP610" i="1"/>
  <c r="FQ610" i="1"/>
  <c r="FR610" i="1"/>
  <c r="FS610" i="1"/>
  <c r="FT610" i="1"/>
  <c r="FU610" i="1"/>
  <c r="FV610" i="1"/>
  <c r="FW610" i="1"/>
  <c r="FX610" i="1"/>
  <c r="FY610" i="1"/>
  <c r="FZ610" i="1"/>
  <c r="GA610" i="1"/>
  <c r="GB610" i="1"/>
  <c r="GC610" i="1"/>
  <c r="GD610" i="1"/>
  <c r="GE610" i="1"/>
  <c r="GF610" i="1"/>
  <c r="GG610" i="1"/>
  <c r="GH610" i="1"/>
  <c r="GI610" i="1"/>
  <c r="GJ610" i="1"/>
  <c r="GK610" i="1"/>
  <c r="GL610" i="1"/>
  <c r="GM610" i="1"/>
  <c r="GN610" i="1"/>
  <c r="GO610" i="1"/>
  <c r="GP610" i="1"/>
  <c r="GQ610" i="1"/>
  <c r="GR610" i="1"/>
  <c r="GS610" i="1"/>
  <c r="GT610" i="1"/>
  <c r="GU610" i="1"/>
  <c r="GV610" i="1"/>
  <c r="GW610" i="1"/>
  <c r="GX610" i="1"/>
  <c r="AC612" i="1"/>
  <c r="AD612" i="1"/>
  <c r="AE612" i="1"/>
  <c r="AF612" i="1"/>
  <c r="AG612" i="1"/>
  <c r="CU612" i="1" s="1"/>
  <c r="T612" i="1" s="1"/>
  <c r="AH612" i="1"/>
  <c r="CV612" i="1" s="1"/>
  <c r="U612" i="1" s="1"/>
  <c r="AI612" i="1"/>
  <c r="AJ612" i="1"/>
  <c r="CQ612" i="1"/>
  <c r="P612" i="1" s="1"/>
  <c r="CR612" i="1"/>
  <c r="Q612" i="1" s="1"/>
  <c r="CS612" i="1"/>
  <c r="R612" i="1" s="1"/>
  <c r="CT612" i="1"/>
  <c r="S612" i="1" s="1"/>
  <c r="CW612" i="1"/>
  <c r="V612" i="1" s="1"/>
  <c r="CX612" i="1"/>
  <c r="W612" i="1" s="1"/>
  <c r="FR612" i="1"/>
  <c r="GL612" i="1"/>
  <c r="GO612" i="1"/>
  <c r="CC636" i="1" s="1"/>
  <c r="GP612" i="1"/>
  <c r="GV612" i="1"/>
  <c r="HC612" i="1"/>
  <c r="GX612" i="1" s="1"/>
  <c r="HG612" i="1"/>
  <c r="P613" i="1"/>
  <c r="AC613" i="1"/>
  <c r="AB613" i="1" s="1"/>
  <c r="AD613" i="1"/>
  <c r="AE613" i="1"/>
  <c r="AF613" i="1"/>
  <c r="AG613" i="1"/>
  <c r="AH613" i="1"/>
  <c r="AI613" i="1"/>
  <c r="CW613" i="1" s="1"/>
  <c r="V613" i="1" s="1"/>
  <c r="AJ613" i="1"/>
  <c r="CQ613" i="1"/>
  <c r="CR613" i="1"/>
  <c r="Q613" i="1" s="1"/>
  <c r="CS613" i="1"/>
  <c r="R613" i="1" s="1"/>
  <c r="CT613" i="1"/>
  <c r="S613" i="1" s="1"/>
  <c r="CY613" i="1" s="1"/>
  <c r="X613" i="1" s="1"/>
  <c r="CU613" i="1"/>
  <c r="T613" i="1" s="1"/>
  <c r="CV613" i="1"/>
  <c r="U613" i="1" s="1"/>
  <c r="CX613" i="1"/>
  <c r="W613" i="1" s="1"/>
  <c r="FR613" i="1"/>
  <c r="GL613" i="1"/>
  <c r="GO613" i="1"/>
  <c r="GP613" i="1"/>
  <c r="GV613" i="1"/>
  <c r="HC613" i="1" s="1"/>
  <c r="GX613" i="1" s="1"/>
  <c r="HG613" i="1"/>
  <c r="V614" i="1"/>
  <c r="AC614" i="1"/>
  <c r="AD614" i="1"/>
  <c r="AB614" i="1" s="1"/>
  <c r="AE614" i="1"/>
  <c r="AF614" i="1"/>
  <c r="AG614" i="1"/>
  <c r="AH614" i="1"/>
  <c r="CV614" i="1" s="1"/>
  <c r="U614" i="1" s="1"/>
  <c r="AH636" i="1" s="1"/>
  <c r="AI614" i="1"/>
  <c r="CW614" i="1" s="1"/>
  <c r="AJ614" i="1"/>
  <c r="CX614" i="1" s="1"/>
  <c r="W614" i="1" s="1"/>
  <c r="CQ614" i="1"/>
  <c r="P614" i="1" s="1"/>
  <c r="CR614" i="1"/>
  <c r="Q614" i="1" s="1"/>
  <c r="CS614" i="1"/>
  <c r="R614" i="1" s="1"/>
  <c r="CT614" i="1"/>
  <c r="S614" i="1" s="1"/>
  <c r="CU614" i="1"/>
  <c r="T614" i="1" s="1"/>
  <c r="FR614" i="1"/>
  <c r="GL614" i="1"/>
  <c r="GO614" i="1"/>
  <c r="GP614" i="1"/>
  <c r="GV614" i="1"/>
  <c r="HC614" i="1" s="1"/>
  <c r="GX614" i="1" s="1"/>
  <c r="HG614" i="1"/>
  <c r="P615" i="1"/>
  <c r="Q615" i="1"/>
  <c r="CP615" i="1" s="1"/>
  <c r="O615" i="1" s="1"/>
  <c r="AC615" i="1"/>
  <c r="AE615" i="1"/>
  <c r="AD615" i="1" s="1"/>
  <c r="AF615" i="1"/>
  <c r="AG615" i="1"/>
  <c r="CU615" i="1" s="1"/>
  <c r="T615" i="1" s="1"/>
  <c r="AH615" i="1"/>
  <c r="AI615" i="1"/>
  <c r="CW615" i="1" s="1"/>
  <c r="V615" i="1" s="1"/>
  <c r="AJ615" i="1"/>
  <c r="CX615" i="1" s="1"/>
  <c r="W615" i="1" s="1"/>
  <c r="CQ615" i="1"/>
  <c r="CR615" i="1"/>
  <c r="CS615" i="1"/>
  <c r="R615" i="1" s="1"/>
  <c r="CT615" i="1"/>
  <c r="S615" i="1" s="1"/>
  <c r="CV615" i="1"/>
  <c r="U615" i="1" s="1"/>
  <c r="FR615" i="1"/>
  <c r="GL615" i="1"/>
  <c r="GO615" i="1"/>
  <c r="GP615" i="1"/>
  <c r="GV615" i="1"/>
  <c r="HC615" i="1" s="1"/>
  <c r="GX615" i="1" s="1"/>
  <c r="HG615" i="1"/>
  <c r="R616" i="1"/>
  <c r="CY616" i="1" s="1"/>
  <c r="X616" i="1" s="1"/>
  <c r="S616" i="1"/>
  <c r="AC616" i="1"/>
  <c r="AD616" i="1"/>
  <c r="AE616" i="1"/>
  <c r="AF616" i="1"/>
  <c r="AG616" i="1"/>
  <c r="AH616" i="1"/>
  <c r="AI616" i="1"/>
  <c r="AJ616" i="1"/>
  <c r="CQ616" i="1"/>
  <c r="P616" i="1" s="1"/>
  <c r="CR616" i="1"/>
  <c r="Q616" i="1" s="1"/>
  <c r="CS616" i="1"/>
  <c r="CT616" i="1"/>
  <c r="CU616" i="1"/>
  <c r="T616" i="1" s="1"/>
  <c r="CV616" i="1"/>
  <c r="U616" i="1" s="1"/>
  <c r="CW616" i="1"/>
  <c r="V616" i="1" s="1"/>
  <c r="CX616" i="1"/>
  <c r="W616" i="1" s="1"/>
  <c r="FR616" i="1"/>
  <c r="GL616" i="1"/>
  <c r="GO616" i="1"/>
  <c r="GP616" i="1"/>
  <c r="GV616" i="1"/>
  <c r="HC616" i="1"/>
  <c r="GX616" i="1" s="1"/>
  <c r="HG616" i="1"/>
  <c r="AC617" i="1"/>
  <c r="AE617" i="1"/>
  <c r="AD617" i="1" s="1"/>
  <c r="AF617" i="1"/>
  <c r="AG617" i="1"/>
  <c r="CU617" i="1" s="1"/>
  <c r="T617" i="1" s="1"/>
  <c r="AH617" i="1"/>
  <c r="AI617" i="1"/>
  <c r="AJ617" i="1"/>
  <c r="CQ617" i="1"/>
  <c r="P617" i="1" s="1"/>
  <c r="CP617" i="1" s="1"/>
  <c r="O617" i="1" s="1"/>
  <c r="CR617" i="1"/>
  <c r="Q617" i="1" s="1"/>
  <c r="CS617" i="1"/>
  <c r="R617" i="1" s="1"/>
  <c r="CT617" i="1"/>
  <c r="S617" i="1" s="1"/>
  <c r="CV617" i="1"/>
  <c r="U617" i="1" s="1"/>
  <c r="CW617" i="1"/>
  <c r="V617" i="1" s="1"/>
  <c r="CX617" i="1"/>
  <c r="W617" i="1" s="1"/>
  <c r="FR617" i="1"/>
  <c r="GL617" i="1"/>
  <c r="GO617" i="1"/>
  <c r="GP617" i="1"/>
  <c r="GV617" i="1"/>
  <c r="HC617" i="1"/>
  <c r="GX617" i="1" s="1"/>
  <c r="HG617" i="1"/>
  <c r="R618" i="1"/>
  <c r="CY618" i="1" s="1"/>
  <c r="X618" i="1" s="1"/>
  <c r="S618" i="1"/>
  <c r="CZ618" i="1" s="1"/>
  <c r="Y618" i="1" s="1"/>
  <c r="T618" i="1"/>
  <c r="AC618" i="1"/>
  <c r="AE618" i="1"/>
  <c r="AD618" i="1" s="1"/>
  <c r="AB618" i="1" s="1"/>
  <c r="AF618" i="1"/>
  <c r="AG618" i="1"/>
  <c r="CU618" i="1" s="1"/>
  <c r="AH618" i="1"/>
  <c r="CV618" i="1" s="1"/>
  <c r="U618" i="1" s="1"/>
  <c r="AI618" i="1"/>
  <c r="CW618" i="1" s="1"/>
  <c r="V618" i="1" s="1"/>
  <c r="AJ618" i="1"/>
  <c r="CX618" i="1" s="1"/>
  <c r="W618" i="1" s="1"/>
  <c r="CQ618" i="1"/>
  <c r="P618" i="1" s="1"/>
  <c r="CR618" i="1"/>
  <c r="Q618" i="1" s="1"/>
  <c r="CS618" i="1"/>
  <c r="CT618" i="1"/>
  <c r="FR618" i="1"/>
  <c r="GL618" i="1"/>
  <c r="GO618" i="1"/>
  <c r="GP618" i="1"/>
  <c r="GV618" i="1"/>
  <c r="HC618" i="1"/>
  <c r="GX618" i="1" s="1"/>
  <c r="HG618" i="1"/>
  <c r="O619" i="1"/>
  <c r="AC619" i="1"/>
  <c r="AB619" i="1" s="1"/>
  <c r="AE619" i="1"/>
  <c r="AD619" i="1" s="1"/>
  <c r="AF619" i="1"/>
  <c r="AG619" i="1"/>
  <c r="CU619" i="1" s="1"/>
  <c r="T619" i="1" s="1"/>
  <c r="AH619" i="1"/>
  <c r="CV619" i="1" s="1"/>
  <c r="U619" i="1" s="1"/>
  <c r="AI619" i="1"/>
  <c r="CW619" i="1" s="1"/>
  <c r="V619" i="1" s="1"/>
  <c r="AJ619" i="1"/>
  <c r="CQ619" i="1"/>
  <c r="P619" i="1" s="1"/>
  <c r="CP619" i="1" s="1"/>
  <c r="CR619" i="1"/>
  <c r="Q619" i="1" s="1"/>
  <c r="CS619" i="1"/>
  <c r="R619" i="1" s="1"/>
  <c r="CT619" i="1"/>
  <c r="S619" i="1" s="1"/>
  <c r="CX619" i="1"/>
  <c r="W619" i="1" s="1"/>
  <c r="FR619" i="1"/>
  <c r="GL619" i="1"/>
  <c r="GO619" i="1"/>
  <c r="GP619" i="1"/>
  <c r="GV619" i="1"/>
  <c r="HC619" i="1"/>
  <c r="GX619" i="1" s="1"/>
  <c r="HG619" i="1"/>
  <c r="P620" i="1"/>
  <c r="Q620" i="1"/>
  <c r="AC620" i="1"/>
  <c r="AD620" i="1"/>
  <c r="AB620" i="1" s="1"/>
  <c r="AE620" i="1"/>
  <c r="AF620" i="1"/>
  <c r="AG620" i="1"/>
  <c r="AH620" i="1"/>
  <c r="AI620" i="1"/>
  <c r="AJ620" i="1"/>
  <c r="CX620" i="1" s="1"/>
  <c r="W620" i="1" s="1"/>
  <c r="CQ620" i="1"/>
  <c r="CR620" i="1"/>
  <c r="CS620" i="1"/>
  <c r="R620" i="1" s="1"/>
  <c r="CT620" i="1"/>
  <c r="S620" i="1" s="1"/>
  <c r="CZ620" i="1" s="1"/>
  <c r="Y620" i="1" s="1"/>
  <c r="CU620" i="1"/>
  <c r="T620" i="1" s="1"/>
  <c r="CV620" i="1"/>
  <c r="U620" i="1" s="1"/>
  <c r="CW620" i="1"/>
  <c r="V620" i="1" s="1"/>
  <c r="FR620" i="1"/>
  <c r="GL620" i="1"/>
  <c r="GO620" i="1"/>
  <c r="GP620" i="1"/>
  <c r="GV620" i="1"/>
  <c r="HC620" i="1" s="1"/>
  <c r="GX620" i="1" s="1"/>
  <c r="HG620" i="1"/>
  <c r="U621" i="1"/>
  <c r="AC621" i="1"/>
  <c r="AE621" i="1"/>
  <c r="AD621" i="1" s="1"/>
  <c r="AF621" i="1"/>
  <c r="AG621" i="1"/>
  <c r="AH621" i="1"/>
  <c r="AI621" i="1"/>
  <c r="CW621" i="1" s="1"/>
  <c r="V621" i="1" s="1"/>
  <c r="AJ621" i="1"/>
  <c r="CX621" i="1" s="1"/>
  <c r="W621" i="1" s="1"/>
  <c r="CQ621" i="1"/>
  <c r="P621" i="1" s="1"/>
  <c r="CP621" i="1" s="1"/>
  <c r="O621" i="1" s="1"/>
  <c r="CR621" i="1"/>
  <c r="Q621" i="1" s="1"/>
  <c r="CS621" i="1"/>
  <c r="R621" i="1" s="1"/>
  <c r="CT621" i="1"/>
  <c r="S621" i="1" s="1"/>
  <c r="CU621" i="1"/>
  <c r="T621" i="1" s="1"/>
  <c r="CV621" i="1"/>
  <c r="FR621" i="1"/>
  <c r="GL621" i="1"/>
  <c r="GO621" i="1"/>
  <c r="GP621" i="1"/>
  <c r="GV621" i="1"/>
  <c r="GX621" i="1"/>
  <c r="HC621" i="1"/>
  <c r="HG621" i="1"/>
  <c r="P622" i="1"/>
  <c r="Q622" i="1"/>
  <c r="R622" i="1"/>
  <c r="AC622" i="1"/>
  <c r="AB622" i="1" s="1"/>
  <c r="AE622" i="1"/>
  <c r="AD622" i="1" s="1"/>
  <c r="AF622" i="1"/>
  <c r="AG622" i="1"/>
  <c r="CU622" i="1" s="1"/>
  <c r="T622" i="1" s="1"/>
  <c r="AH622" i="1"/>
  <c r="CV622" i="1" s="1"/>
  <c r="U622" i="1" s="1"/>
  <c r="AI622" i="1"/>
  <c r="AJ622" i="1"/>
  <c r="CX622" i="1" s="1"/>
  <c r="W622" i="1" s="1"/>
  <c r="CQ622" i="1"/>
  <c r="CR622" i="1"/>
  <c r="CS622" i="1"/>
  <c r="CT622" i="1"/>
  <c r="S622" i="1" s="1"/>
  <c r="CW622" i="1"/>
  <c r="V622" i="1" s="1"/>
  <c r="FR622" i="1"/>
  <c r="GL622" i="1"/>
  <c r="GO622" i="1"/>
  <c r="GP622" i="1"/>
  <c r="GV622" i="1"/>
  <c r="HC622" i="1" s="1"/>
  <c r="GX622" i="1" s="1"/>
  <c r="HG622" i="1"/>
  <c r="S623" i="1"/>
  <c r="AC623" i="1"/>
  <c r="AB623" i="1" s="1"/>
  <c r="AE623" i="1"/>
  <c r="AD623" i="1" s="1"/>
  <c r="AF623" i="1"/>
  <c r="AG623" i="1"/>
  <c r="CU623" i="1" s="1"/>
  <c r="T623" i="1" s="1"/>
  <c r="AH623" i="1"/>
  <c r="AI623" i="1"/>
  <c r="AJ623" i="1"/>
  <c r="CQ623" i="1"/>
  <c r="P623" i="1" s="1"/>
  <c r="CP623" i="1" s="1"/>
  <c r="O623" i="1" s="1"/>
  <c r="CR623" i="1"/>
  <c r="Q623" i="1" s="1"/>
  <c r="CS623" i="1"/>
  <c r="R623" i="1" s="1"/>
  <c r="CT623" i="1"/>
  <c r="CV623" i="1"/>
  <c r="U623" i="1" s="1"/>
  <c r="CW623" i="1"/>
  <c r="V623" i="1" s="1"/>
  <c r="CX623" i="1"/>
  <c r="W623" i="1" s="1"/>
  <c r="FR623" i="1"/>
  <c r="GL623" i="1"/>
  <c r="BZ636" i="1" s="1"/>
  <c r="GO623" i="1"/>
  <c r="GP623" i="1"/>
  <c r="GV623" i="1"/>
  <c r="HC623" i="1" s="1"/>
  <c r="GX623" i="1" s="1"/>
  <c r="HG623" i="1"/>
  <c r="AB624" i="1"/>
  <c r="AC624" i="1"/>
  <c r="AE624" i="1"/>
  <c r="AD624" i="1" s="1"/>
  <c r="AF624" i="1"/>
  <c r="AG624" i="1"/>
  <c r="AH624" i="1"/>
  <c r="CV624" i="1" s="1"/>
  <c r="U624" i="1" s="1"/>
  <c r="AI624" i="1"/>
  <c r="AJ624" i="1"/>
  <c r="CQ624" i="1"/>
  <c r="P624" i="1" s="1"/>
  <c r="CR624" i="1"/>
  <c r="Q624" i="1" s="1"/>
  <c r="CS624" i="1"/>
  <c r="R624" i="1" s="1"/>
  <c r="CT624" i="1"/>
  <c r="S624" i="1" s="1"/>
  <c r="CU624" i="1"/>
  <c r="T624" i="1" s="1"/>
  <c r="CW624" i="1"/>
  <c r="V624" i="1" s="1"/>
  <c r="CX624" i="1"/>
  <c r="W624" i="1" s="1"/>
  <c r="FR624" i="1"/>
  <c r="GL624" i="1"/>
  <c r="GO624" i="1"/>
  <c r="GP624" i="1"/>
  <c r="GV624" i="1"/>
  <c r="HC624" i="1"/>
  <c r="GX624" i="1" s="1"/>
  <c r="HG624" i="1"/>
  <c r="T625" i="1"/>
  <c r="U625" i="1"/>
  <c r="AC625" i="1"/>
  <c r="AB625" i="1" s="1"/>
  <c r="AD625" i="1"/>
  <c r="AE625" i="1"/>
  <c r="AF625" i="1"/>
  <c r="AG625" i="1"/>
  <c r="AH625" i="1"/>
  <c r="CV625" i="1" s="1"/>
  <c r="AI625" i="1"/>
  <c r="CW625" i="1" s="1"/>
  <c r="V625" i="1" s="1"/>
  <c r="AJ625" i="1"/>
  <c r="CX625" i="1" s="1"/>
  <c r="W625" i="1" s="1"/>
  <c r="CQ625" i="1"/>
  <c r="P625" i="1" s="1"/>
  <c r="CR625" i="1"/>
  <c r="Q625" i="1" s="1"/>
  <c r="CS625" i="1"/>
  <c r="R625" i="1" s="1"/>
  <c r="CT625" i="1"/>
  <c r="S625" i="1" s="1"/>
  <c r="CU625" i="1"/>
  <c r="FR625" i="1"/>
  <c r="GL625" i="1"/>
  <c r="GO625" i="1"/>
  <c r="GP625" i="1"/>
  <c r="GV625" i="1"/>
  <c r="GX625" i="1"/>
  <c r="HC625" i="1"/>
  <c r="HG625" i="1"/>
  <c r="P626" i="1"/>
  <c r="CP626" i="1" s="1"/>
  <c r="O626" i="1" s="1"/>
  <c r="AC626" i="1"/>
  <c r="AB626" i="1" s="1"/>
  <c r="AD626" i="1"/>
  <c r="AE626" i="1"/>
  <c r="AF626" i="1"/>
  <c r="AG626" i="1"/>
  <c r="AH626" i="1"/>
  <c r="CV626" i="1" s="1"/>
  <c r="U626" i="1" s="1"/>
  <c r="AI626" i="1"/>
  <c r="CW626" i="1" s="1"/>
  <c r="V626" i="1" s="1"/>
  <c r="AJ626" i="1"/>
  <c r="CX626" i="1" s="1"/>
  <c r="W626" i="1" s="1"/>
  <c r="CQ626" i="1"/>
  <c r="CR626" i="1"/>
  <c r="Q626" i="1" s="1"/>
  <c r="CS626" i="1"/>
  <c r="R626" i="1" s="1"/>
  <c r="CT626" i="1"/>
  <c r="S626" i="1" s="1"/>
  <c r="CU626" i="1"/>
  <c r="T626" i="1" s="1"/>
  <c r="FR626" i="1"/>
  <c r="GL626" i="1"/>
  <c r="GO626" i="1"/>
  <c r="GP626" i="1"/>
  <c r="GV626" i="1"/>
  <c r="HC626" i="1" s="1"/>
  <c r="GX626" i="1" s="1"/>
  <c r="HG626" i="1"/>
  <c r="Q627" i="1"/>
  <c r="R627" i="1"/>
  <c r="AC627" i="1"/>
  <c r="AE627" i="1"/>
  <c r="AD627" i="1" s="1"/>
  <c r="AF627" i="1"/>
  <c r="AG627" i="1"/>
  <c r="AH627" i="1"/>
  <c r="AI627" i="1"/>
  <c r="AJ627" i="1"/>
  <c r="CQ627" i="1"/>
  <c r="P627" i="1" s="1"/>
  <c r="CP627" i="1" s="1"/>
  <c r="O627" i="1" s="1"/>
  <c r="CR627" i="1"/>
  <c r="CS627" i="1"/>
  <c r="CT627" i="1"/>
  <c r="S627" i="1" s="1"/>
  <c r="CY627" i="1" s="1"/>
  <c r="X627" i="1" s="1"/>
  <c r="CU627" i="1"/>
  <c r="T627" i="1" s="1"/>
  <c r="CV627" i="1"/>
  <c r="U627" i="1" s="1"/>
  <c r="CW627" i="1"/>
  <c r="V627" i="1" s="1"/>
  <c r="CX627" i="1"/>
  <c r="W627" i="1" s="1"/>
  <c r="FR627" i="1"/>
  <c r="GL627" i="1"/>
  <c r="GO627" i="1"/>
  <c r="GP627" i="1"/>
  <c r="GV627" i="1"/>
  <c r="GX627" i="1"/>
  <c r="HC627" i="1"/>
  <c r="HG627" i="1"/>
  <c r="V628" i="1"/>
  <c r="AC628" i="1"/>
  <c r="AD628" i="1"/>
  <c r="AE628" i="1"/>
  <c r="AF628" i="1"/>
  <c r="AG628" i="1"/>
  <c r="AH628" i="1"/>
  <c r="AI628" i="1"/>
  <c r="AJ628" i="1"/>
  <c r="CX628" i="1" s="1"/>
  <c r="W628" i="1" s="1"/>
  <c r="CQ628" i="1"/>
  <c r="P628" i="1" s="1"/>
  <c r="CR628" i="1"/>
  <c r="Q628" i="1" s="1"/>
  <c r="CS628" i="1"/>
  <c r="R628" i="1" s="1"/>
  <c r="CT628" i="1"/>
  <c r="S628" i="1" s="1"/>
  <c r="CU628" i="1"/>
  <c r="T628" i="1" s="1"/>
  <c r="CV628" i="1"/>
  <c r="U628" i="1" s="1"/>
  <c r="CW628" i="1"/>
  <c r="FR628" i="1"/>
  <c r="GL628" i="1"/>
  <c r="GO628" i="1"/>
  <c r="GP628" i="1"/>
  <c r="GV628" i="1"/>
  <c r="HC628" i="1"/>
  <c r="GX628" i="1" s="1"/>
  <c r="HG628" i="1"/>
  <c r="R629" i="1"/>
  <c r="S629" i="1"/>
  <c r="AC629" i="1"/>
  <c r="AE629" i="1"/>
  <c r="AD629" i="1" s="1"/>
  <c r="AB629" i="1" s="1"/>
  <c r="AF629" i="1"/>
  <c r="AG629" i="1"/>
  <c r="CU629" i="1" s="1"/>
  <c r="T629" i="1" s="1"/>
  <c r="AH629" i="1"/>
  <c r="CV629" i="1" s="1"/>
  <c r="U629" i="1" s="1"/>
  <c r="AI629" i="1"/>
  <c r="CW629" i="1" s="1"/>
  <c r="V629" i="1" s="1"/>
  <c r="AJ629" i="1"/>
  <c r="CQ629" i="1"/>
  <c r="P629" i="1" s="1"/>
  <c r="CR629" i="1"/>
  <c r="Q629" i="1" s="1"/>
  <c r="CS629" i="1"/>
  <c r="CT629" i="1"/>
  <c r="CX629" i="1"/>
  <c r="W629" i="1" s="1"/>
  <c r="FR629" i="1"/>
  <c r="GL629" i="1"/>
  <c r="GO629" i="1"/>
  <c r="GP629" i="1"/>
  <c r="GV629" i="1"/>
  <c r="GX629" i="1"/>
  <c r="HC629" i="1"/>
  <c r="HG629" i="1"/>
  <c r="AC630" i="1"/>
  <c r="AD630" i="1"/>
  <c r="AE630" i="1"/>
  <c r="AF630" i="1"/>
  <c r="AB630" i="1" s="1"/>
  <c r="AG630" i="1"/>
  <c r="CU630" i="1" s="1"/>
  <c r="T630" i="1" s="1"/>
  <c r="AH630" i="1"/>
  <c r="CV630" i="1" s="1"/>
  <c r="U630" i="1" s="1"/>
  <c r="AI630" i="1"/>
  <c r="AJ630" i="1"/>
  <c r="CX630" i="1" s="1"/>
  <c r="W630" i="1" s="1"/>
  <c r="CQ630" i="1"/>
  <c r="P630" i="1" s="1"/>
  <c r="CR630" i="1"/>
  <c r="Q630" i="1" s="1"/>
  <c r="CS630" i="1"/>
  <c r="R630" i="1" s="1"/>
  <c r="CT630" i="1"/>
  <c r="S630" i="1" s="1"/>
  <c r="CW630" i="1"/>
  <c r="V630" i="1" s="1"/>
  <c r="FR630" i="1"/>
  <c r="GL630" i="1"/>
  <c r="GO630" i="1"/>
  <c r="GP630" i="1"/>
  <c r="GV630" i="1"/>
  <c r="HC630" i="1"/>
  <c r="GX630" i="1" s="1"/>
  <c r="HG630" i="1"/>
  <c r="P631" i="1"/>
  <c r="CP631" i="1" s="1"/>
  <c r="O631" i="1" s="1"/>
  <c r="R631" i="1"/>
  <c r="AC631" i="1"/>
  <c r="AB631" i="1" s="1"/>
  <c r="AE631" i="1"/>
  <c r="AD631" i="1" s="1"/>
  <c r="AF631" i="1"/>
  <c r="AG631" i="1"/>
  <c r="AH631" i="1"/>
  <c r="AI631" i="1"/>
  <c r="CW631" i="1" s="1"/>
  <c r="V631" i="1" s="1"/>
  <c r="AJ631" i="1"/>
  <c r="CQ631" i="1"/>
  <c r="CR631" i="1"/>
  <c r="Q631" i="1" s="1"/>
  <c r="CS631" i="1"/>
  <c r="CT631" i="1"/>
  <c r="S631" i="1" s="1"/>
  <c r="CU631" i="1"/>
  <c r="T631" i="1" s="1"/>
  <c r="CV631" i="1"/>
  <c r="U631" i="1" s="1"/>
  <c r="CX631" i="1"/>
  <c r="W631" i="1" s="1"/>
  <c r="CY631" i="1"/>
  <c r="X631" i="1" s="1"/>
  <c r="CZ631" i="1"/>
  <c r="Y631" i="1" s="1"/>
  <c r="FR631" i="1"/>
  <c r="GL631" i="1"/>
  <c r="GO631" i="1"/>
  <c r="GP631" i="1"/>
  <c r="GV631" i="1"/>
  <c r="HC631" i="1" s="1"/>
  <c r="GX631" i="1" s="1"/>
  <c r="HG631" i="1"/>
  <c r="V632" i="1"/>
  <c r="AC632" i="1"/>
  <c r="AD632" i="1"/>
  <c r="AE632" i="1"/>
  <c r="AF632" i="1"/>
  <c r="AG632" i="1"/>
  <c r="AH632" i="1"/>
  <c r="CV632" i="1" s="1"/>
  <c r="U632" i="1" s="1"/>
  <c r="AI632" i="1"/>
  <c r="AJ632" i="1"/>
  <c r="CX632" i="1" s="1"/>
  <c r="W632" i="1" s="1"/>
  <c r="CQ632" i="1"/>
  <c r="P632" i="1" s="1"/>
  <c r="CR632" i="1"/>
  <c r="Q632" i="1" s="1"/>
  <c r="CS632" i="1"/>
  <c r="R632" i="1" s="1"/>
  <c r="CT632" i="1"/>
  <c r="S632" i="1" s="1"/>
  <c r="CU632" i="1"/>
  <c r="T632" i="1" s="1"/>
  <c r="CW632" i="1"/>
  <c r="FR632" i="1"/>
  <c r="GL632" i="1"/>
  <c r="GO632" i="1"/>
  <c r="GP632" i="1"/>
  <c r="GV632" i="1"/>
  <c r="HC632" i="1"/>
  <c r="GX632" i="1" s="1"/>
  <c r="HG632" i="1"/>
  <c r="P633" i="1"/>
  <c r="CP633" i="1" s="1"/>
  <c r="O633" i="1" s="1"/>
  <c r="Q633" i="1"/>
  <c r="AC633" i="1"/>
  <c r="AE633" i="1"/>
  <c r="AD633" i="1" s="1"/>
  <c r="AF633" i="1"/>
  <c r="AG633" i="1"/>
  <c r="CU633" i="1" s="1"/>
  <c r="T633" i="1" s="1"/>
  <c r="AH633" i="1"/>
  <c r="AI633" i="1"/>
  <c r="CW633" i="1" s="1"/>
  <c r="V633" i="1" s="1"/>
  <c r="AJ633" i="1"/>
  <c r="CX633" i="1" s="1"/>
  <c r="W633" i="1" s="1"/>
  <c r="CQ633" i="1"/>
  <c r="CR633" i="1"/>
  <c r="CS633" i="1"/>
  <c r="R633" i="1" s="1"/>
  <c r="CT633" i="1"/>
  <c r="S633" i="1" s="1"/>
  <c r="CV633" i="1"/>
  <c r="U633" i="1" s="1"/>
  <c r="FR633" i="1"/>
  <c r="GL633" i="1"/>
  <c r="GO633" i="1"/>
  <c r="GP633" i="1"/>
  <c r="GV633" i="1"/>
  <c r="HC633" i="1" s="1"/>
  <c r="GX633" i="1"/>
  <c r="HG633" i="1"/>
  <c r="R634" i="1"/>
  <c r="S634" i="1"/>
  <c r="AC634" i="1"/>
  <c r="AD634" i="1"/>
  <c r="AB634" i="1" s="1"/>
  <c r="AE634" i="1"/>
  <c r="AF634" i="1"/>
  <c r="AG634" i="1"/>
  <c r="AH634" i="1"/>
  <c r="CV634" i="1" s="1"/>
  <c r="U634" i="1" s="1"/>
  <c r="AI634" i="1"/>
  <c r="AJ634" i="1"/>
  <c r="CX634" i="1" s="1"/>
  <c r="W634" i="1" s="1"/>
  <c r="CQ634" i="1"/>
  <c r="P634" i="1" s="1"/>
  <c r="CR634" i="1"/>
  <c r="Q634" i="1" s="1"/>
  <c r="CS634" i="1"/>
  <c r="CT634" i="1"/>
  <c r="CU634" i="1"/>
  <c r="T634" i="1" s="1"/>
  <c r="CW634" i="1"/>
  <c r="V634" i="1" s="1"/>
  <c r="FR634" i="1"/>
  <c r="BY636" i="1" s="1"/>
  <c r="GL634" i="1"/>
  <c r="GO634" i="1"/>
  <c r="GP634" i="1"/>
  <c r="GV634" i="1"/>
  <c r="HC634" i="1"/>
  <c r="GX634" i="1" s="1"/>
  <c r="HG634" i="1"/>
  <c r="B636" i="1"/>
  <c r="B610" i="1" s="1"/>
  <c r="C636" i="1"/>
  <c r="C610" i="1" s="1"/>
  <c r="D636" i="1"/>
  <c r="D610" i="1" s="1"/>
  <c r="F636" i="1"/>
  <c r="F610" i="1" s="1"/>
  <c r="G636" i="1"/>
  <c r="G610" i="1" s="1"/>
  <c r="AO636" i="1"/>
  <c r="AO610" i="1" s="1"/>
  <c r="BB636" i="1"/>
  <c r="BB610" i="1" s="1"/>
  <c r="BC636" i="1"/>
  <c r="BC610" i="1" s="1"/>
  <c r="BX636" i="1"/>
  <c r="BX610" i="1" s="1"/>
  <c r="CK636" i="1"/>
  <c r="CK610" i="1" s="1"/>
  <c r="CL636" i="1"/>
  <c r="CL610" i="1" s="1"/>
  <c r="CM636" i="1"/>
  <c r="CM610" i="1" s="1"/>
  <c r="F649" i="1"/>
  <c r="D666" i="1"/>
  <c r="C668" i="1"/>
  <c r="E668" i="1"/>
  <c r="F668" i="1"/>
  <c r="R668" i="1"/>
  <c r="S668" i="1"/>
  <c r="V668" i="1"/>
  <c r="Y668" i="1"/>
  <c r="Z668" i="1"/>
  <c r="AA668" i="1"/>
  <c r="AB668" i="1"/>
  <c r="AC668" i="1"/>
  <c r="AD668" i="1"/>
  <c r="AE668" i="1"/>
  <c r="AF668" i="1"/>
  <c r="AG668" i="1"/>
  <c r="AH668" i="1"/>
  <c r="AI668" i="1"/>
  <c r="AJ668" i="1"/>
  <c r="AK668" i="1"/>
  <c r="AL668" i="1"/>
  <c r="AM668" i="1"/>
  <c r="AN668" i="1"/>
  <c r="AP668" i="1"/>
  <c r="AQ668" i="1"/>
  <c r="AR668" i="1"/>
  <c r="AW668" i="1"/>
  <c r="AX668" i="1"/>
  <c r="AY668" i="1"/>
  <c r="BE668" i="1"/>
  <c r="BF668" i="1"/>
  <c r="BG668" i="1"/>
  <c r="BH668" i="1"/>
  <c r="BI668" i="1"/>
  <c r="BJ668" i="1"/>
  <c r="BK668" i="1"/>
  <c r="BL668" i="1"/>
  <c r="BM668" i="1"/>
  <c r="BN668" i="1"/>
  <c r="BO668" i="1"/>
  <c r="BP668" i="1"/>
  <c r="BQ668" i="1"/>
  <c r="BR668" i="1"/>
  <c r="BS668" i="1"/>
  <c r="BT668" i="1"/>
  <c r="BU668" i="1"/>
  <c r="BV668" i="1"/>
  <c r="BW668" i="1"/>
  <c r="BX668" i="1"/>
  <c r="BY668" i="1"/>
  <c r="BZ668" i="1"/>
  <c r="CA668" i="1"/>
  <c r="CB668" i="1"/>
  <c r="CC668" i="1"/>
  <c r="CD668" i="1"/>
  <c r="CE668" i="1"/>
  <c r="CF668" i="1"/>
  <c r="CG668" i="1"/>
  <c r="CH668" i="1"/>
  <c r="CI668" i="1"/>
  <c r="CJ668" i="1"/>
  <c r="CK668" i="1"/>
  <c r="CL668" i="1"/>
  <c r="CM668" i="1"/>
  <c r="CN668" i="1"/>
  <c r="CO668" i="1"/>
  <c r="CP668" i="1"/>
  <c r="CQ668" i="1"/>
  <c r="CR668" i="1"/>
  <c r="CS668" i="1"/>
  <c r="CT668" i="1"/>
  <c r="CU668" i="1"/>
  <c r="CV668" i="1"/>
  <c r="CW668" i="1"/>
  <c r="CX668" i="1"/>
  <c r="CY668" i="1"/>
  <c r="CZ668" i="1"/>
  <c r="DA668" i="1"/>
  <c r="DB668" i="1"/>
  <c r="DC668" i="1"/>
  <c r="DD668" i="1"/>
  <c r="DE668" i="1"/>
  <c r="DF668" i="1"/>
  <c r="DG668" i="1"/>
  <c r="DH668" i="1"/>
  <c r="DI668" i="1"/>
  <c r="DJ668" i="1"/>
  <c r="DK668" i="1"/>
  <c r="DL668" i="1"/>
  <c r="DM668" i="1"/>
  <c r="DN668" i="1"/>
  <c r="DO668" i="1"/>
  <c r="DP668" i="1"/>
  <c r="DQ668" i="1"/>
  <c r="DR668" i="1"/>
  <c r="DS668" i="1"/>
  <c r="DT668" i="1"/>
  <c r="DU668" i="1"/>
  <c r="DV668" i="1"/>
  <c r="DW668" i="1"/>
  <c r="DX668" i="1"/>
  <c r="DY668" i="1"/>
  <c r="DZ668" i="1"/>
  <c r="EA668" i="1"/>
  <c r="EB668" i="1"/>
  <c r="EC668" i="1"/>
  <c r="ED668" i="1"/>
  <c r="EE668" i="1"/>
  <c r="EF668" i="1"/>
  <c r="EG668" i="1"/>
  <c r="EH668" i="1"/>
  <c r="EI668" i="1"/>
  <c r="EJ668" i="1"/>
  <c r="EK668" i="1"/>
  <c r="EL668" i="1"/>
  <c r="EM668" i="1"/>
  <c r="EN668" i="1"/>
  <c r="EO668" i="1"/>
  <c r="EP668" i="1"/>
  <c r="EQ668" i="1"/>
  <c r="ER668" i="1"/>
  <c r="ES668" i="1"/>
  <c r="ET668" i="1"/>
  <c r="EU668" i="1"/>
  <c r="EV668" i="1"/>
  <c r="EW668" i="1"/>
  <c r="EX668" i="1"/>
  <c r="EY668" i="1"/>
  <c r="EZ668" i="1"/>
  <c r="FA668" i="1"/>
  <c r="FB668" i="1"/>
  <c r="FC668" i="1"/>
  <c r="FD668" i="1"/>
  <c r="FE668" i="1"/>
  <c r="FF668" i="1"/>
  <c r="FG668" i="1"/>
  <c r="FH668" i="1"/>
  <c r="FI668" i="1"/>
  <c r="FJ668" i="1"/>
  <c r="FK668" i="1"/>
  <c r="FL668" i="1"/>
  <c r="FM668" i="1"/>
  <c r="FN668" i="1"/>
  <c r="FO668" i="1"/>
  <c r="FP668" i="1"/>
  <c r="FQ668" i="1"/>
  <c r="FR668" i="1"/>
  <c r="FS668" i="1"/>
  <c r="FT668" i="1"/>
  <c r="FU668" i="1"/>
  <c r="FV668" i="1"/>
  <c r="FW668" i="1"/>
  <c r="FX668" i="1"/>
  <c r="FY668" i="1"/>
  <c r="FZ668" i="1"/>
  <c r="GA668" i="1"/>
  <c r="GB668" i="1"/>
  <c r="GC668" i="1"/>
  <c r="GD668" i="1"/>
  <c r="GE668" i="1"/>
  <c r="GF668" i="1"/>
  <c r="GG668" i="1"/>
  <c r="GH668" i="1"/>
  <c r="GI668" i="1"/>
  <c r="GJ668" i="1"/>
  <c r="GK668" i="1"/>
  <c r="GL668" i="1"/>
  <c r="GM668" i="1"/>
  <c r="GN668" i="1"/>
  <c r="GO668" i="1"/>
  <c r="GP668" i="1"/>
  <c r="GQ668" i="1"/>
  <c r="GR668" i="1"/>
  <c r="GS668" i="1"/>
  <c r="GT668" i="1"/>
  <c r="GU668" i="1"/>
  <c r="GV668" i="1"/>
  <c r="GW668" i="1"/>
  <c r="GX668" i="1"/>
  <c r="B672" i="1"/>
  <c r="B668" i="1" s="1"/>
  <c r="C672" i="1"/>
  <c r="D672" i="1"/>
  <c r="D668" i="1" s="1"/>
  <c r="F672" i="1"/>
  <c r="G672" i="1"/>
  <c r="G668" i="1" s="1"/>
  <c r="O672" i="1"/>
  <c r="O668" i="1" s="1"/>
  <c r="P672" i="1"/>
  <c r="P668" i="1" s="1"/>
  <c r="Q672" i="1"/>
  <c r="Q668" i="1" s="1"/>
  <c r="R672" i="1"/>
  <c r="S672" i="1"/>
  <c r="T672" i="1"/>
  <c r="T668" i="1" s="1"/>
  <c r="U672" i="1"/>
  <c r="U668" i="1" s="1"/>
  <c r="V672" i="1"/>
  <c r="F695" i="1" s="1"/>
  <c r="W672" i="1"/>
  <c r="W668" i="1" s="1"/>
  <c r="X672" i="1"/>
  <c r="F698" i="1" s="1"/>
  <c r="Y672" i="1"/>
  <c r="F699" i="1" s="1"/>
  <c r="AO672" i="1"/>
  <c r="F676" i="1" s="1"/>
  <c r="AP672" i="1"/>
  <c r="AQ672" i="1"/>
  <c r="AR672" i="1"/>
  <c r="AS672" i="1"/>
  <c r="AS668" i="1" s="1"/>
  <c r="AT672" i="1"/>
  <c r="AT668" i="1" s="1"/>
  <c r="AU672" i="1"/>
  <c r="AU668" i="1" s="1"/>
  <c r="AV672" i="1"/>
  <c r="F677" i="1" s="1"/>
  <c r="AW672" i="1"/>
  <c r="AX672" i="1"/>
  <c r="F679" i="1" s="1"/>
  <c r="AY672" i="1"/>
  <c r="AZ672" i="1"/>
  <c r="AZ668" i="1" s="1"/>
  <c r="BA672" i="1"/>
  <c r="BA668" i="1" s="1"/>
  <c r="BB672" i="1"/>
  <c r="F685" i="1" s="1"/>
  <c r="BC672" i="1"/>
  <c r="BC668" i="1" s="1"/>
  <c r="BD672" i="1"/>
  <c r="F697" i="1" s="1"/>
  <c r="F674" i="1"/>
  <c r="F675" i="1"/>
  <c r="F678" i="1"/>
  <c r="F680" i="1"/>
  <c r="F681" i="1"/>
  <c r="F682" i="1"/>
  <c r="F683" i="1"/>
  <c r="F684" i="1"/>
  <c r="F686" i="1"/>
  <c r="F687" i="1"/>
  <c r="F689" i="1"/>
  <c r="F690" i="1"/>
  <c r="F691" i="1"/>
  <c r="F692" i="1"/>
  <c r="F693" i="1"/>
  <c r="F694" i="1"/>
  <c r="F700" i="1"/>
  <c r="B702" i="1"/>
  <c r="B22" i="1" s="1"/>
  <c r="C702" i="1"/>
  <c r="C22" i="1" s="1"/>
  <c r="D702" i="1"/>
  <c r="D22" i="1" s="1"/>
  <c r="F702" i="1"/>
  <c r="F22" i="1" s="1"/>
  <c r="G702" i="1"/>
  <c r="G22" i="1" s="1"/>
  <c r="F736" i="1"/>
  <c r="B739" i="1"/>
  <c r="B18" i="1" s="1"/>
  <c r="C739" i="1"/>
  <c r="C18" i="1" s="1"/>
  <c r="D739" i="1"/>
  <c r="D18" i="1" s="1"/>
  <c r="F739" i="1"/>
  <c r="F18" i="1" s="1"/>
  <c r="G739" i="1"/>
  <c r="G18" i="1" s="1"/>
  <c r="L741" i="6" l="1"/>
  <c r="L94" i="6"/>
  <c r="AO112" i="6" s="1"/>
  <c r="AT1258" i="6"/>
  <c r="L1255" i="6" s="1"/>
  <c r="L1073" i="6"/>
  <c r="AT745" i="6"/>
  <c r="L742" i="6" s="1"/>
  <c r="L1462" i="6"/>
  <c r="L1042" i="6"/>
  <c r="AR682" i="6"/>
  <c r="L679" i="6" s="1"/>
  <c r="L543" i="6"/>
  <c r="L1606" i="6"/>
  <c r="L877" i="6"/>
  <c r="AO895" i="6" s="1"/>
  <c r="L963" i="6"/>
  <c r="L1851" i="6"/>
  <c r="L691" i="6"/>
  <c r="L765" i="6"/>
  <c r="L619" i="6"/>
  <c r="L1062" i="6"/>
  <c r="AO1564" i="6"/>
  <c r="L1571" i="6" s="1"/>
  <c r="L1569" i="6" s="1"/>
  <c r="L1849" i="6"/>
  <c r="L1845" i="6"/>
  <c r="L1892" i="6" s="1"/>
  <c r="L1813" i="6"/>
  <c r="L1811" i="6" s="1"/>
  <c r="L1603" i="6"/>
  <c r="L1626" i="6" s="1"/>
  <c r="L803" i="6"/>
  <c r="L801" i="6" s="1"/>
  <c r="L1398" i="6"/>
  <c r="L521" i="6"/>
  <c r="L528" i="6" s="1"/>
  <c r="L222" i="6"/>
  <c r="L635" i="6"/>
  <c r="L1075" i="6"/>
  <c r="L1170" i="6"/>
  <c r="L513" i="6"/>
  <c r="L1254" i="6"/>
  <c r="L1125" i="6"/>
  <c r="L1433" i="6"/>
  <c r="L799" i="6"/>
  <c r="L1082" i="6"/>
  <c r="L1071" i="6"/>
  <c r="AB415" i="1"/>
  <c r="AB409" i="1"/>
  <c r="BY289" i="1"/>
  <c r="AB149" i="1"/>
  <c r="AB42" i="1"/>
  <c r="CD465" i="1"/>
  <c r="AB152" i="1"/>
  <c r="AH328" i="1"/>
  <c r="U328" i="1" s="1"/>
  <c r="G1049" i="6"/>
  <c r="AO85" i="6"/>
  <c r="L81" i="6"/>
  <c r="AO516" i="6"/>
  <c r="L512" i="6"/>
  <c r="L1654" i="6"/>
  <c r="L1677" i="6" s="1"/>
  <c r="L921" i="6"/>
  <c r="AO925" i="6"/>
  <c r="L1354" i="6"/>
  <c r="L1894" i="6"/>
  <c r="L1758" i="6"/>
  <c r="AT1488" i="6"/>
  <c r="L1519" i="6" s="1"/>
  <c r="L1472" i="6"/>
  <c r="L930" i="6"/>
  <c r="AT940" i="6"/>
  <c r="L937" i="6" s="1"/>
  <c r="AT1332" i="6"/>
  <c r="L1329" i="6" s="1"/>
  <c r="L1315" i="6"/>
  <c r="L1355" i="6"/>
  <c r="AO560" i="6"/>
  <c r="AO1159" i="6"/>
  <c r="L1561" i="6"/>
  <c r="L1568" i="6"/>
  <c r="L1566" i="6" s="1"/>
  <c r="L1580" i="6"/>
  <c r="L1280" i="6"/>
  <c r="AT1290" i="6"/>
  <c r="L907" i="6"/>
  <c r="L1307" i="6"/>
  <c r="L470" i="6"/>
  <c r="L244" i="6"/>
  <c r="AT259" i="6"/>
  <c r="L288" i="6" s="1"/>
  <c r="AO910" i="6"/>
  <c r="AW1310" i="6"/>
  <c r="L1155" i="6"/>
  <c r="L388" i="6"/>
  <c r="L1306" i="6"/>
  <c r="L686" i="6"/>
  <c r="L605" i="6"/>
  <c r="L698" i="6"/>
  <c r="AO1241" i="6"/>
  <c r="L1237" i="6"/>
  <c r="AO730" i="6"/>
  <c r="L797" i="6" s="1"/>
  <c r="L795" i="6" s="1"/>
  <c r="L726" i="6"/>
  <c r="AO360" i="6"/>
  <c r="L1815" i="6"/>
  <c r="L1884" i="6"/>
  <c r="L1208" i="6"/>
  <c r="L569" i="6"/>
  <c r="AO1189" i="6"/>
  <c r="L1744" i="6"/>
  <c r="L1742" i="6" s="1"/>
  <c r="L1733" i="6" s="1"/>
  <c r="L1756" i="6" s="1"/>
  <c r="L50" i="6"/>
  <c r="AT68" i="6"/>
  <c r="L65" i="6" s="1"/>
  <c r="AO1388" i="6"/>
  <c r="L1384" i="6"/>
  <c r="L125" i="6"/>
  <c r="AO546" i="6"/>
  <c r="AO1275" i="6"/>
  <c r="L891" i="6"/>
  <c r="L573" i="6"/>
  <c r="L571" i="6" s="1"/>
  <c r="L971" i="6"/>
  <c r="L835" i="6"/>
  <c r="L276" i="6"/>
  <c r="L223" i="6"/>
  <c r="L786" i="6"/>
  <c r="AR112" i="6"/>
  <c r="L109" i="6" s="1"/>
  <c r="L108" i="6"/>
  <c r="L445" i="6"/>
  <c r="L138" i="6"/>
  <c r="AT156" i="6"/>
  <c r="L189" i="6" s="1"/>
  <c r="L858" i="6"/>
  <c r="AT868" i="6"/>
  <c r="L983" i="6" s="1"/>
  <c r="L1514" i="6"/>
  <c r="L1422" i="6"/>
  <c r="L471" i="6"/>
  <c r="L557" i="6"/>
  <c r="AO129" i="6"/>
  <c r="AO347" i="6"/>
  <c r="L343" i="6"/>
  <c r="L556" i="6"/>
  <c r="AO404" i="6"/>
  <c r="L490" i="6"/>
  <c r="AO608" i="6"/>
  <c r="L689" i="6" s="1"/>
  <c r="L687" i="6" s="1"/>
  <c r="L892" i="6"/>
  <c r="L444" i="6"/>
  <c r="L1824" i="6"/>
  <c r="L491" i="6"/>
  <c r="L661" i="6"/>
  <c r="L727" i="6"/>
  <c r="L806" i="6"/>
  <c r="L794" i="6"/>
  <c r="L792" i="6" s="1"/>
  <c r="L1202" i="6"/>
  <c r="L1197" i="6"/>
  <c r="L1111" i="6"/>
  <c r="L1209" i="6"/>
  <c r="L576" i="6"/>
  <c r="L331" i="6"/>
  <c r="L564" i="6"/>
  <c r="L662" i="6"/>
  <c r="L387" i="6"/>
  <c r="AO334" i="6"/>
  <c r="AO461" i="6"/>
  <c r="AO1144" i="6"/>
  <c r="L1140" i="6"/>
  <c r="AO838" i="6"/>
  <c r="L834" i="6"/>
  <c r="AO1510" i="6"/>
  <c r="L1505" i="6"/>
  <c r="L1385" i="6"/>
  <c r="L126" i="6"/>
  <c r="L766" i="6"/>
  <c r="L330" i="6"/>
  <c r="L1030" i="6"/>
  <c r="L1070" i="6"/>
  <c r="L1068" i="6" s="1"/>
  <c r="AB405" i="1"/>
  <c r="AB281" i="1"/>
  <c r="AB145" i="1"/>
  <c r="BY89" i="1"/>
  <c r="CI501" i="1"/>
  <c r="AZ501" i="1" s="1"/>
  <c r="BY328" i="1"/>
  <c r="AB414" i="1"/>
  <c r="AB411" i="1"/>
  <c r="AB197" i="1"/>
  <c r="AB237" i="1"/>
  <c r="BZ201" i="1"/>
  <c r="CG201" i="1" s="1"/>
  <c r="AB283" i="1"/>
  <c r="AB276" i="1"/>
  <c r="BY240" i="1"/>
  <c r="CD328" i="1"/>
  <c r="AU328" i="1" s="1"/>
  <c r="AB362" i="1"/>
  <c r="AB154" i="1"/>
  <c r="AB35" i="1"/>
  <c r="BZ156" i="1"/>
  <c r="AB86" i="1"/>
  <c r="CC497" i="1"/>
  <c r="AT501" i="1"/>
  <c r="AT497" i="1" s="1"/>
  <c r="CG501" i="1"/>
  <c r="AX501" i="1" s="1"/>
  <c r="AX497" i="1" s="1"/>
  <c r="BZ465" i="1"/>
  <c r="CD240" i="1"/>
  <c r="AU240" i="1" s="1"/>
  <c r="AB190" i="1"/>
  <c r="AB150" i="1"/>
  <c r="AB460" i="1"/>
  <c r="BZ371" i="1"/>
  <c r="BZ360" i="1" s="1"/>
  <c r="AB323" i="1"/>
  <c r="AB413" i="1"/>
  <c r="AB410" i="1"/>
  <c r="CC289" i="1"/>
  <c r="AT289" i="1" s="1"/>
  <c r="CD289" i="1"/>
  <c r="CC240" i="1"/>
  <c r="AT240" i="1" s="1"/>
  <c r="AB147" i="1"/>
  <c r="CC50" i="1"/>
  <c r="CC26" i="1" s="1"/>
  <c r="AB459" i="1"/>
  <c r="AB365" i="1"/>
  <c r="AB153" i="1"/>
  <c r="AB238" i="1"/>
  <c r="AB132" i="1"/>
  <c r="BZ289" i="1"/>
  <c r="AB235" i="1"/>
  <c r="BZ89" i="1"/>
  <c r="AQ89" i="1" s="1"/>
  <c r="AB39" i="1"/>
  <c r="BY371" i="1"/>
  <c r="BY360" i="1" s="1"/>
  <c r="BZ328" i="1"/>
  <c r="CG328" i="1" s="1"/>
  <c r="BZ240" i="1"/>
  <c r="CI240" i="1" s="1"/>
  <c r="BY201" i="1"/>
  <c r="AP201" i="1" s="1"/>
  <c r="AB46" i="1"/>
  <c r="BY465" i="1"/>
  <c r="BY457" i="1" s="1"/>
  <c r="AB367" i="1"/>
  <c r="AB364" i="1"/>
  <c r="CD156" i="1"/>
  <c r="CD121" i="1" s="1"/>
  <c r="AB123" i="1"/>
  <c r="AB87" i="1"/>
  <c r="CD89" i="1"/>
  <c r="AB84" i="1"/>
  <c r="BZ425" i="1"/>
  <c r="CD201" i="1"/>
  <c r="CD188" i="1" s="1"/>
  <c r="CC89" i="1"/>
  <c r="AB324" i="1"/>
  <c r="BY50" i="1"/>
  <c r="BY26" i="1" s="1"/>
  <c r="AB462" i="1"/>
  <c r="CC328" i="1"/>
  <c r="CC321" i="1" s="1"/>
  <c r="CC201" i="1"/>
  <c r="AT201" i="1" s="1"/>
  <c r="CD425" i="1"/>
  <c r="AU425" i="1" s="1"/>
  <c r="AB408" i="1"/>
  <c r="AB366" i="1"/>
  <c r="AB363" i="1"/>
  <c r="CC371" i="1"/>
  <c r="CC360" i="1" s="1"/>
  <c r="AB282" i="1"/>
  <c r="CP629" i="1"/>
  <c r="O629" i="1" s="1"/>
  <c r="GM631" i="1"/>
  <c r="GN631" i="1" s="1"/>
  <c r="CJ457" i="1"/>
  <c r="BA465" i="1"/>
  <c r="U636" i="1"/>
  <c r="AH610" i="1"/>
  <c r="AQ636" i="1"/>
  <c r="BZ610" i="1"/>
  <c r="AJ636" i="1"/>
  <c r="CI636" i="1"/>
  <c r="BY610" i="1"/>
  <c r="AP636" i="1"/>
  <c r="GM633" i="1"/>
  <c r="GN633" i="1" s="1"/>
  <c r="GM627" i="1"/>
  <c r="GN627" i="1" s="1"/>
  <c r="CY625" i="1"/>
  <c r="X625" i="1" s="1"/>
  <c r="CZ625" i="1"/>
  <c r="Y625" i="1" s="1"/>
  <c r="CC610" i="1"/>
  <c r="AT636" i="1"/>
  <c r="AJ497" i="1"/>
  <c r="W501" i="1"/>
  <c r="CJ425" i="1"/>
  <c r="X668" i="1"/>
  <c r="CP630" i="1"/>
  <c r="O630" i="1" s="1"/>
  <c r="CZ624" i="1"/>
  <c r="Y624" i="1" s="1"/>
  <c r="AB615" i="1"/>
  <c r="CG537" i="1"/>
  <c r="BZ457" i="1"/>
  <c r="AQ465" i="1"/>
  <c r="AG465" i="1"/>
  <c r="T328" i="1"/>
  <c r="AG321" i="1"/>
  <c r="Y578" i="1"/>
  <c r="AL569" i="1"/>
  <c r="AE533" i="1"/>
  <c r="R537" i="1"/>
  <c r="F519" i="1"/>
  <c r="AG403" i="1"/>
  <c r="T425" i="1"/>
  <c r="BD272" i="1"/>
  <c r="F314" i="1"/>
  <c r="CI537" i="1"/>
  <c r="BY533" i="1"/>
  <c r="AP537" i="1"/>
  <c r="AB628" i="1"/>
  <c r="CD636" i="1"/>
  <c r="CP572" i="1"/>
  <c r="O572" i="1" s="1"/>
  <c r="GM572" i="1" s="1"/>
  <c r="GO572" i="1" s="1"/>
  <c r="AC578" i="1"/>
  <c r="W537" i="1"/>
  <c r="AJ533" i="1"/>
  <c r="CP624" i="1"/>
  <c r="O624" i="1" s="1"/>
  <c r="CP622" i="1"/>
  <c r="O622" i="1" s="1"/>
  <c r="CP575" i="1"/>
  <c r="O575" i="1" s="1"/>
  <c r="GM575" i="1" s="1"/>
  <c r="GN575" i="1" s="1"/>
  <c r="GM574" i="1"/>
  <c r="GO574" i="1" s="1"/>
  <c r="AK578" i="1"/>
  <c r="V537" i="1"/>
  <c r="AI533" i="1"/>
  <c r="W201" i="1"/>
  <c r="AJ188" i="1"/>
  <c r="AO668" i="1"/>
  <c r="AC636" i="1"/>
  <c r="CP632" i="1"/>
  <c r="O632" i="1" s="1"/>
  <c r="CY626" i="1"/>
  <c r="X626" i="1" s="1"/>
  <c r="GM626" i="1" s="1"/>
  <c r="GN626" i="1" s="1"/>
  <c r="CZ626" i="1"/>
  <c r="Y626" i="1" s="1"/>
  <c r="AI636" i="1"/>
  <c r="AJ578" i="1"/>
  <c r="AQ537" i="1"/>
  <c r="CG636" i="1"/>
  <c r="AF636" i="1"/>
  <c r="CY612" i="1"/>
  <c r="X612" i="1" s="1"/>
  <c r="CZ612" i="1"/>
  <c r="Y612" i="1" s="1"/>
  <c r="F594" i="1"/>
  <c r="BC569" i="1"/>
  <c r="AB576" i="1"/>
  <c r="AH578" i="1"/>
  <c r="F541" i="1"/>
  <c r="AO533" i="1"/>
  <c r="AG533" i="1"/>
  <c r="T537" i="1"/>
  <c r="F688" i="1"/>
  <c r="BB668" i="1"/>
  <c r="AB621" i="1"/>
  <c r="AB617" i="1"/>
  <c r="CP616" i="1"/>
  <c r="O616" i="1" s="1"/>
  <c r="GM616" i="1" s="1"/>
  <c r="GN616" i="1" s="1"/>
  <c r="AE636" i="1"/>
  <c r="F591" i="1"/>
  <c r="BB569" i="1"/>
  <c r="GX573" i="1"/>
  <c r="AB573" i="1"/>
  <c r="AG578" i="1"/>
  <c r="U537" i="1"/>
  <c r="W240" i="1"/>
  <c r="AJ233" i="1"/>
  <c r="F652" i="1"/>
  <c r="CY622" i="1"/>
  <c r="X622" i="1" s="1"/>
  <c r="CZ622" i="1"/>
  <c r="Y622" i="1" s="1"/>
  <c r="CY619" i="1"/>
  <c r="X619" i="1" s="1"/>
  <c r="GM619" i="1" s="1"/>
  <c r="GN619" i="1" s="1"/>
  <c r="CZ619" i="1"/>
  <c r="Y619" i="1" s="1"/>
  <c r="CY615" i="1"/>
  <c r="X615" i="1" s="1"/>
  <c r="GM615" i="1" s="1"/>
  <c r="GN615" i="1" s="1"/>
  <c r="CZ615" i="1"/>
  <c r="Y615" i="1" s="1"/>
  <c r="AD636" i="1"/>
  <c r="CD578" i="1"/>
  <c r="S537" i="1"/>
  <c r="BD668" i="1"/>
  <c r="AB633" i="1"/>
  <c r="CP612" i="1"/>
  <c r="O612" i="1" s="1"/>
  <c r="CB578" i="1"/>
  <c r="AD533" i="1"/>
  <c r="Q537" i="1"/>
  <c r="CP535" i="1"/>
  <c r="O535" i="1" s="1"/>
  <c r="AC537" i="1"/>
  <c r="AG497" i="1"/>
  <c r="T501" i="1"/>
  <c r="CY634" i="1"/>
  <c r="X634" i="1" s="1"/>
  <c r="CZ634" i="1"/>
  <c r="Y634" i="1" s="1"/>
  <c r="CP634" i="1"/>
  <c r="O634" i="1" s="1"/>
  <c r="GM634" i="1" s="1"/>
  <c r="GN634" i="1" s="1"/>
  <c r="CY628" i="1"/>
  <c r="X628" i="1" s="1"/>
  <c r="CZ628" i="1"/>
  <c r="Y628" i="1" s="1"/>
  <c r="AZ578" i="1"/>
  <c r="CI569" i="1"/>
  <c r="CD457" i="1"/>
  <c r="AU465" i="1"/>
  <c r="CP618" i="1"/>
  <c r="O618" i="1" s="1"/>
  <c r="GM618" i="1" s="1"/>
  <c r="GN618" i="1" s="1"/>
  <c r="CY614" i="1"/>
  <c r="X614" i="1" s="1"/>
  <c r="CZ614" i="1"/>
  <c r="Y614" i="1" s="1"/>
  <c r="AX578" i="1"/>
  <c r="CG569" i="1"/>
  <c r="CJ497" i="1"/>
  <c r="BA501" i="1"/>
  <c r="AV668" i="1"/>
  <c r="BD636" i="1"/>
  <c r="CY633" i="1"/>
  <c r="X633" i="1" s="1"/>
  <c r="CZ633" i="1"/>
  <c r="Y633" i="1" s="1"/>
  <c r="AB632" i="1"/>
  <c r="AB627" i="1"/>
  <c r="CP613" i="1"/>
  <c r="O613" i="1" s="1"/>
  <c r="GM613" i="1" s="1"/>
  <c r="GN613" i="1" s="1"/>
  <c r="AG636" i="1"/>
  <c r="W576" i="1"/>
  <c r="AI578" i="1"/>
  <c r="AU501" i="1"/>
  <c r="CD497" i="1"/>
  <c r="AB499" i="1"/>
  <c r="CY632" i="1"/>
  <c r="X632" i="1" s="1"/>
  <c r="CZ632" i="1"/>
  <c r="Y632" i="1" s="1"/>
  <c r="CP628" i="1"/>
  <c r="O628" i="1" s="1"/>
  <c r="GM628" i="1" s="1"/>
  <c r="GN628" i="1" s="1"/>
  <c r="CP625" i="1"/>
  <c r="O625" i="1" s="1"/>
  <c r="AB616" i="1"/>
  <c r="CZ613" i="1"/>
  <c r="Y613" i="1" s="1"/>
  <c r="CJ533" i="1"/>
  <c r="BA537" i="1"/>
  <c r="CY629" i="1"/>
  <c r="X629" i="1" s="1"/>
  <c r="CZ629" i="1"/>
  <c r="Y629" i="1" s="1"/>
  <c r="CZ627" i="1"/>
  <c r="Y627" i="1" s="1"/>
  <c r="CY624" i="1"/>
  <c r="X624" i="1" s="1"/>
  <c r="CY621" i="1"/>
  <c r="X621" i="1" s="1"/>
  <c r="GM621" i="1" s="1"/>
  <c r="GN621" i="1" s="1"/>
  <c r="CZ621" i="1"/>
  <c r="Y621" i="1" s="1"/>
  <c r="CY617" i="1"/>
  <c r="X617" i="1" s="1"/>
  <c r="GM617" i="1" s="1"/>
  <c r="GN617" i="1" s="1"/>
  <c r="CZ617" i="1"/>
  <c r="Y617" i="1" s="1"/>
  <c r="CP614" i="1"/>
  <c r="O614" i="1" s="1"/>
  <c r="GM614" i="1" s="1"/>
  <c r="GN614" i="1" s="1"/>
  <c r="CJ636" i="1"/>
  <c r="R576" i="1"/>
  <c r="S573" i="1"/>
  <c r="AF578" i="1" s="1"/>
  <c r="F696" i="1"/>
  <c r="CY630" i="1"/>
  <c r="X630" i="1" s="1"/>
  <c r="CZ630" i="1"/>
  <c r="Y630" i="1" s="1"/>
  <c r="CY620" i="1"/>
  <c r="X620" i="1" s="1"/>
  <c r="CP620" i="1"/>
  <c r="O620" i="1" s="1"/>
  <c r="GM620" i="1" s="1"/>
  <c r="GN620" i="1" s="1"/>
  <c r="AB612" i="1"/>
  <c r="Q576" i="1"/>
  <c r="CP576" i="1" s="1"/>
  <c r="O576" i="1" s="1"/>
  <c r="GM576" i="1" s="1"/>
  <c r="GO576" i="1" s="1"/>
  <c r="R573" i="1"/>
  <c r="AE578" i="1" s="1"/>
  <c r="CJ578" i="1"/>
  <c r="CD533" i="1"/>
  <c r="AU537" i="1"/>
  <c r="CW390" i="3"/>
  <c r="CX390" i="3"/>
  <c r="CX394" i="3"/>
  <c r="CX393" i="3"/>
  <c r="CX388" i="3"/>
  <c r="CW392" i="3"/>
  <c r="CX392" i="3"/>
  <c r="CU387" i="3"/>
  <c r="Q463" i="1"/>
  <c r="R463" i="1"/>
  <c r="W463" i="1"/>
  <c r="AJ465" i="1" s="1"/>
  <c r="F344" i="1"/>
  <c r="BC321" i="1"/>
  <c r="F640" i="1"/>
  <c r="CY623" i="1"/>
  <c r="X623" i="1" s="1"/>
  <c r="GM623" i="1" s="1"/>
  <c r="GN623" i="1" s="1"/>
  <c r="CZ623" i="1"/>
  <c r="Y623" i="1" s="1"/>
  <c r="Q573" i="1"/>
  <c r="CP573" i="1" s="1"/>
  <c r="O573" i="1" s="1"/>
  <c r="GM573" i="1" s="1"/>
  <c r="GO573" i="1" s="1"/>
  <c r="CZ616" i="1"/>
  <c r="Y616" i="1" s="1"/>
  <c r="AQ578" i="1"/>
  <c r="CZ535" i="1"/>
  <c r="Y535" i="1" s="1"/>
  <c r="AL537" i="1" s="1"/>
  <c r="AQ501" i="1"/>
  <c r="CG465" i="1"/>
  <c r="HD416" i="1"/>
  <c r="GN416" i="1"/>
  <c r="U321" i="1"/>
  <c r="F350" i="1"/>
  <c r="G1095" i="6" s="1"/>
  <c r="BY321" i="1"/>
  <c r="AP328" i="1"/>
  <c r="CI328" i="1"/>
  <c r="S287" i="1"/>
  <c r="AP578" i="1"/>
  <c r="CY535" i="1"/>
  <c r="X535" i="1" s="1"/>
  <c r="AK537" i="1" s="1"/>
  <c r="BX533" i="1"/>
  <c r="AP501" i="1"/>
  <c r="AB325" i="1"/>
  <c r="CL569" i="1"/>
  <c r="GN369" i="1"/>
  <c r="HD369" i="1"/>
  <c r="CM371" i="1" s="1"/>
  <c r="BZ321" i="1"/>
  <c r="AQ328" i="1"/>
  <c r="F217" i="1"/>
  <c r="BC188" i="1"/>
  <c r="BX121" i="1"/>
  <c r="CG156" i="1"/>
  <c r="AO156" i="1"/>
  <c r="CK569" i="1"/>
  <c r="BC425" i="1"/>
  <c r="CL403" i="1"/>
  <c r="GN420" i="1"/>
  <c r="HD420" i="1"/>
  <c r="V285" i="1"/>
  <c r="BC533" i="1"/>
  <c r="F505" i="1"/>
  <c r="BB425" i="1"/>
  <c r="CK403" i="1"/>
  <c r="HD422" i="1"/>
  <c r="GN422" i="1"/>
  <c r="GN421" i="1"/>
  <c r="HD421" i="1"/>
  <c r="CD272" i="1"/>
  <c r="AU289" i="1"/>
  <c r="T240" i="1"/>
  <c r="AG233" i="1"/>
  <c r="GM194" i="1"/>
  <c r="GN194" i="1" s="1"/>
  <c r="BB533" i="1"/>
  <c r="BY497" i="1"/>
  <c r="AJ371" i="1"/>
  <c r="BZ272" i="1"/>
  <c r="AQ289" i="1"/>
  <c r="CY194" i="1"/>
  <c r="X194" i="1" s="1"/>
  <c r="CZ194" i="1"/>
  <c r="Y194" i="1" s="1"/>
  <c r="BC501" i="1"/>
  <c r="BX497" i="1"/>
  <c r="AO465" i="1"/>
  <c r="F429" i="1"/>
  <c r="AO403" i="1"/>
  <c r="CP144" i="1"/>
  <c r="O144" i="1" s="1"/>
  <c r="CP571" i="1"/>
  <c r="O571" i="1" s="1"/>
  <c r="BB501" i="1"/>
  <c r="CK360" i="1"/>
  <c r="CJ233" i="1"/>
  <c r="BA240" i="1"/>
  <c r="CY195" i="1"/>
  <c r="X195" i="1" s="1"/>
  <c r="CZ195" i="1"/>
  <c r="Y195" i="1" s="1"/>
  <c r="CC82" i="1"/>
  <c r="AT89" i="1"/>
  <c r="V463" i="1"/>
  <c r="CU378" i="3"/>
  <c r="P463" i="1" s="1"/>
  <c r="CX386" i="3"/>
  <c r="CX382" i="3"/>
  <c r="CX380" i="3"/>
  <c r="CX384" i="3"/>
  <c r="CX379" i="3"/>
  <c r="AG371" i="1"/>
  <c r="CD321" i="1"/>
  <c r="AJ328" i="1"/>
  <c r="CY279" i="1"/>
  <c r="X279" i="1" s="1"/>
  <c r="BD465" i="1"/>
  <c r="T463" i="1"/>
  <c r="GN417" i="1"/>
  <c r="HD417" i="1"/>
  <c r="AJ425" i="1"/>
  <c r="CL321" i="1"/>
  <c r="S463" i="1"/>
  <c r="HD419" i="1"/>
  <c r="GN419" i="1"/>
  <c r="GN418" i="1"/>
  <c r="HD418" i="1"/>
  <c r="BB360" i="1"/>
  <c r="F384" i="1"/>
  <c r="CJ371" i="1"/>
  <c r="AT537" i="1"/>
  <c r="BB465" i="1"/>
  <c r="AB406" i="1"/>
  <c r="BD321" i="1"/>
  <c r="T89" i="1"/>
  <c r="AG82" i="1"/>
  <c r="AQ425" i="1"/>
  <c r="BZ403" i="1"/>
  <c r="CG425" i="1"/>
  <c r="CD371" i="1"/>
  <c r="CJ328" i="1"/>
  <c r="BY272" i="1"/>
  <c r="AP289" i="1"/>
  <c r="CI289" i="1"/>
  <c r="GN423" i="1"/>
  <c r="HD423" i="1"/>
  <c r="BY425" i="1"/>
  <c r="CM321" i="1"/>
  <c r="AB284" i="1"/>
  <c r="BD121" i="1"/>
  <c r="F181" i="1"/>
  <c r="S38" i="1"/>
  <c r="S36" i="1"/>
  <c r="BC289" i="1"/>
  <c r="BX188" i="1"/>
  <c r="CJ201" i="1"/>
  <c r="AG201" i="1"/>
  <c r="AB48" i="1"/>
  <c r="AH321" i="1"/>
  <c r="BY233" i="1"/>
  <c r="AP240" i="1"/>
  <c r="F226" i="1"/>
  <c r="BD188" i="1"/>
  <c r="CP195" i="1"/>
  <c r="O195" i="1" s="1"/>
  <c r="GM195" i="1" s="1"/>
  <c r="GN195" i="1" s="1"/>
  <c r="AB146" i="1"/>
  <c r="AB193" i="1"/>
  <c r="GM41" i="1"/>
  <c r="GN41" i="1" s="1"/>
  <c r="CW272" i="3"/>
  <c r="CX272" i="3"/>
  <c r="CX267" i="3"/>
  <c r="CX271" i="3"/>
  <c r="CU266" i="3"/>
  <c r="CU265" i="3"/>
  <c r="CX265" i="3"/>
  <c r="CW269" i="3"/>
  <c r="CW271" i="3"/>
  <c r="CX269" i="3"/>
  <c r="CU264" i="3"/>
  <c r="CX273" i="3"/>
  <c r="CX275" i="3"/>
  <c r="CV264" i="3"/>
  <c r="CV266" i="3"/>
  <c r="CX264" i="3"/>
  <c r="CX266" i="3"/>
  <c r="CW270" i="3"/>
  <c r="CX274" i="3"/>
  <c r="I286" i="1"/>
  <c r="U286" i="1" s="1"/>
  <c r="AB275" i="1"/>
  <c r="AB236" i="1"/>
  <c r="AO201" i="1"/>
  <c r="CY280" i="1"/>
  <c r="X280" i="1" s="1"/>
  <c r="CD233" i="1"/>
  <c r="AB198" i="1"/>
  <c r="GM137" i="1"/>
  <c r="GN137" i="1" s="1"/>
  <c r="DF328" i="3"/>
  <c r="DG328" i="3"/>
  <c r="DH328" i="3"/>
  <c r="DI328" i="3"/>
  <c r="CC233" i="1"/>
  <c r="CZ43" i="1"/>
  <c r="Y43" i="1" s="1"/>
  <c r="CY43" i="1"/>
  <c r="X43" i="1" s="1"/>
  <c r="V278" i="1"/>
  <c r="DF349" i="3"/>
  <c r="DG349" i="3"/>
  <c r="DH349" i="3"/>
  <c r="DI349" i="3"/>
  <c r="DJ349" i="3" s="1"/>
  <c r="BX403" i="1"/>
  <c r="CG289" i="1"/>
  <c r="CP280" i="1"/>
  <c r="O280" i="1" s="1"/>
  <c r="GM280" i="1" s="1"/>
  <c r="GN280" i="1" s="1"/>
  <c r="U278" i="1"/>
  <c r="BD240" i="1"/>
  <c r="AB148" i="1"/>
  <c r="CM26" i="1"/>
  <c r="BD50" i="1"/>
  <c r="CP43" i="1"/>
  <c r="O43" i="1" s="1"/>
  <c r="GM43" i="1" s="1"/>
  <c r="GN43" i="1" s="1"/>
  <c r="AO360" i="1"/>
  <c r="I285" i="1"/>
  <c r="W284" i="1"/>
  <c r="I287" i="1"/>
  <c r="P287" i="1" s="1"/>
  <c r="CZ196" i="1"/>
  <c r="Y196" i="1" s="1"/>
  <c r="CV141" i="3"/>
  <c r="U150" i="1" s="1"/>
  <c r="G478" i="6" s="1"/>
  <c r="CX145" i="3"/>
  <c r="CU141" i="3"/>
  <c r="CX141" i="3"/>
  <c r="GX284" i="1"/>
  <c r="CP279" i="1"/>
  <c r="O279" i="1" s="1"/>
  <c r="GM279" i="1" s="1"/>
  <c r="GN279" i="1" s="1"/>
  <c r="CL233" i="1"/>
  <c r="CJ156" i="1"/>
  <c r="CX385" i="3"/>
  <c r="CX335" i="3"/>
  <c r="CX333" i="3"/>
  <c r="CX337" i="3"/>
  <c r="CU332" i="3"/>
  <c r="CV332" i="3"/>
  <c r="U409" i="1" s="1"/>
  <c r="BC371" i="1"/>
  <c r="AO321" i="1"/>
  <c r="T284" i="1"/>
  <c r="GX278" i="1"/>
  <c r="AB278" i="1"/>
  <c r="GM142" i="1"/>
  <c r="GN142" i="1" s="1"/>
  <c r="CY45" i="1"/>
  <c r="X45" i="1" s="1"/>
  <c r="CZ45" i="1"/>
  <c r="Y45" i="1" s="1"/>
  <c r="CU22" i="3"/>
  <c r="CW27" i="3"/>
  <c r="CV22" i="3"/>
  <c r="CX27" i="3"/>
  <c r="CU21" i="3"/>
  <c r="CX25" i="3"/>
  <c r="CX29" i="3"/>
  <c r="CU24" i="3"/>
  <c r="CV24" i="3"/>
  <c r="CX26" i="3"/>
  <c r="CW28" i="3"/>
  <c r="CW26" i="3"/>
  <c r="V35" i="1" s="1"/>
  <c r="G95" i="6" s="1"/>
  <c r="CX24" i="3"/>
  <c r="CX32" i="3"/>
  <c r="CV21" i="3"/>
  <c r="CX28" i="3"/>
  <c r="I37" i="1"/>
  <c r="CU23" i="3"/>
  <c r="I38" i="1"/>
  <c r="CX21" i="3"/>
  <c r="I36" i="1"/>
  <c r="R36" i="1" s="1"/>
  <c r="CX370" i="3"/>
  <c r="CU369" i="3"/>
  <c r="P461" i="1" s="1"/>
  <c r="CV369" i="3"/>
  <c r="U460" i="1" s="1"/>
  <c r="G1470" i="6" s="1"/>
  <c r="CX377" i="3"/>
  <c r="CX372" i="3"/>
  <c r="CW371" i="3"/>
  <c r="CX371" i="3"/>
  <c r="CP196" i="1"/>
  <c r="O196" i="1" s="1"/>
  <c r="GM196" i="1" s="1"/>
  <c r="GN196" i="1" s="1"/>
  <c r="BY156" i="1"/>
  <c r="AO289" i="1"/>
  <c r="P278" i="1"/>
  <c r="S278" i="1"/>
  <c r="BB233" i="1"/>
  <c r="BZ121" i="1"/>
  <c r="AQ156" i="1"/>
  <c r="BA89" i="1"/>
  <c r="CJ82" i="1"/>
  <c r="CP45" i="1"/>
  <c r="O45" i="1" s="1"/>
  <c r="GM45" i="1" s="1"/>
  <c r="GN45" i="1" s="1"/>
  <c r="AB141" i="1"/>
  <c r="CY130" i="1"/>
  <c r="X130" i="1" s="1"/>
  <c r="GM130" i="1" s="1"/>
  <c r="GN130" i="1" s="1"/>
  <c r="CZ130" i="1"/>
  <c r="Y130" i="1" s="1"/>
  <c r="CD82" i="1"/>
  <c r="AU89" i="1"/>
  <c r="W37" i="1"/>
  <c r="CW322" i="3"/>
  <c r="V406" i="1" s="1"/>
  <c r="G1247" i="6" s="1"/>
  <c r="CX322" i="3"/>
  <c r="GM125" i="1"/>
  <c r="GN125" i="1" s="1"/>
  <c r="AB44" i="1"/>
  <c r="BY82" i="1"/>
  <c r="AP89" i="1"/>
  <c r="Q37" i="1"/>
  <c r="BZ50" i="1"/>
  <c r="DF367" i="3"/>
  <c r="DJ367" i="3" s="1"/>
  <c r="DG367" i="3"/>
  <c r="DH367" i="3"/>
  <c r="DI367" i="3"/>
  <c r="CY136" i="1"/>
  <c r="X136" i="1" s="1"/>
  <c r="CZ136" i="1"/>
  <c r="Y136" i="1" s="1"/>
  <c r="AB124" i="1"/>
  <c r="CW382" i="3"/>
  <c r="CU241" i="3"/>
  <c r="CW245" i="3"/>
  <c r="CU240" i="3"/>
  <c r="CX245" i="3"/>
  <c r="CX249" i="3"/>
  <c r="CV240" i="3"/>
  <c r="CX240" i="3"/>
  <c r="CU239" i="3"/>
  <c r="CW244" i="3"/>
  <c r="CV239" i="3"/>
  <c r="CX244" i="3"/>
  <c r="CX239" i="3"/>
  <c r="CU238" i="3"/>
  <c r="CX238" i="3"/>
  <c r="CV238" i="3"/>
  <c r="CX250" i="3"/>
  <c r="CX247" i="3"/>
  <c r="CW243" i="3"/>
  <c r="CY124" i="1"/>
  <c r="X124" i="1" s="1"/>
  <c r="CZ124" i="1"/>
  <c r="Y124" i="1" s="1"/>
  <c r="AB41" i="1"/>
  <c r="W36" i="1"/>
  <c r="AB34" i="1"/>
  <c r="CP33" i="1"/>
  <c r="O33" i="1" s="1"/>
  <c r="GM33" i="1" s="1"/>
  <c r="GN33" i="1" s="1"/>
  <c r="F172" i="1"/>
  <c r="CY143" i="1"/>
  <c r="X143" i="1" s="1"/>
  <c r="CZ143" i="1"/>
  <c r="Y143" i="1" s="1"/>
  <c r="BB50" i="1"/>
  <c r="V36" i="1"/>
  <c r="DI279" i="3"/>
  <c r="DF279" i="3"/>
  <c r="DG279" i="3"/>
  <c r="DH279" i="3"/>
  <c r="S141" i="1"/>
  <c r="T137" i="1"/>
  <c r="AG156" i="1" s="1"/>
  <c r="AB43" i="1"/>
  <c r="U37" i="1"/>
  <c r="U36" i="1"/>
  <c r="CW389" i="3"/>
  <c r="V499" i="1" s="1"/>
  <c r="CU181" i="3"/>
  <c r="CU179" i="3"/>
  <c r="CW186" i="3"/>
  <c r="CV181" i="3"/>
  <c r="CX181" i="3"/>
  <c r="CU180" i="3"/>
  <c r="CX188" i="3"/>
  <c r="CV180" i="3"/>
  <c r="CU182" i="3"/>
  <c r="CW187" i="3"/>
  <c r="CX187" i="3"/>
  <c r="CX182" i="3"/>
  <c r="CX180" i="3"/>
  <c r="R141" i="1"/>
  <c r="CZ139" i="1"/>
  <c r="Y139" i="1" s="1"/>
  <c r="AB138" i="1"/>
  <c r="CP131" i="1"/>
  <c r="O131" i="1" s="1"/>
  <c r="CD50" i="1"/>
  <c r="AB38" i="1"/>
  <c r="T37" i="1"/>
  <c r="T36" i="1"/>
  <c r="AG50" i="1" s="1"/>
  <c r="W35" i="1"/>
  <c r="AJ50" i="1" s="1"/>
  <c r="DH289" i="3"/>
  <c r="DF289" i="3"/>
  <c r="DG289" i="3"/>
  <c r="DJ289" i="3" s="1"/>
  <c r="DI289" i="3"/>
  <c r="Q279" i="1"/>
  <c r="F169" i="1"/>
  <c r="T144" i="1"/>
  <c r="CY129" i="1"/>
  <c r="X129" i="1" s="1"/>
  <c r="CZ129" i="1"/>
  <c r="Y129" i="1" s="1"/>
  <c r="CY127" i="1"/>
  <c r="X127" i="1" s="1"/>
  <c r="GM127" i="1" s="1"/>
  <c r="GN127" i="1" s="1"/>
  <c r="CZ127" i="1"/>
  <c r="Y127" i="1" s="1"/>
  <c r="AB85" i="1"/>
  <c r="CY48" i="1"/>
  <c r="X48" i="1" s="1"/>
  <c r="CZ48" i="1"/>
  <c r="Y48" i="1" s="1"/>
  <c r="CP136" i="1"/>
  <c r="O136" i="1" s="1"/>
  <c r="W124" i="1"/>
  <c r="AJ89" i="1"/>
  <c r="CY44" i="1"/>
  <c r="X44" i="1" s="1"/>
  <c r="CZ44" i="1"/>
  <c r="Y44" i="1" s="1"/>
  <c r="CP143" i="1"/>
  <c r="O143" i="1" s="1"/>
  <c r="GM143" i="1" s="1"/>
  <c r="GN143" i="1" s="1"/>
  <c r="W141" i="1"/>
  <c r="CZ140" i="1"/>
  <c r="Y140" i="1" s="1"/>
  <c r="GM140" i="1" s="1"/>
  <c r="GN140" i="1" s="1"/>
  <c r="CP139" i="1"/>
  <c r="O139" i="1" s="1"/>
  <c r="CY126" i="1"/>
  <c r="X126" i="1" s="1"/>
  <c r="T35" i="1"/>
  <c r="CW391" i="3"/>
  <c r="CX391" i="3"/>
  <c r="S198" i="1"/>
  <c r="CP198" i="1" s="1"/>
  <c r="O198" i="1" s="1"/>
  <c r="V141" i="1"/>
  <c r="GM129" i="1"/>
  <c r="GN129" i="1" s="1"/>
  <c r="CP48" i="1"/>
  <c r="O48" i="1" s="1"/>
  <c r="GM48" i="1" s="1"/>
  <c r="GN48" i="1" s="1"/>
  <c r="W38" i="1"/>
  <c r="GX36" i="1"/>
  <c r="AB33" i="1"/>
  <c r="AO240" i="1"/>
  <c r="R198" i="1"/>
  <c r="CZ138" i="1"/>
  <c r="Y138" i="1" s="1"/>
  <c r="GM138" i="1" s="1"/>
  <c r="GN138" i="1" s="1"/>
  <c r="Q124" i="1"/>
  <c r="CL82" i="1"/>
  <c r="CP44" i="1"/>
  <c r="O44" i="1" s="1"/>
  <c r="CY41" i="1"/>
  <c r="X41" i="1" s="1"/>
  <c r="CZ41" i="1"/>
  <c r="Y41" i="1" s="1"/>
  <c r="CY34" i="1"/>
  <c r="X34" i="1" s="1"/>
  <c r="GM34" i="1" s="1"/>
  <c r="GN34" i="1" s="1"/>
  <c r="CZ34" i="1"/>
  <c r="Y34" i="1" s="1"/>
  <c r="CY29" i="1"/>
  <c r="X29" i="1" s="1"/>
  <c r="CP29" i="1"/>
  <c r="O29" i="1" s="1"/>
  <c r="GM29" i="1" s="1"/>
  <c r="GN29" i="1" s="1"/>
  <c r="DF340" i="3"/>
  <c r="P410" i="1" s="1"/>
  <c r="DG340" i="3"/>
  <c r="DH340" i="3"/>
  <c r="DI340" i="3"/>
  <c r="DF303" i="3"/>
  <c r="DG303" i="3"/>
  <c r="DH303" i="3"/>
  <c r="DI303" i="3"/>
  <c r="CZ142" i="1"/>
  <c r="Y142" i="1" s="1"/>
  <c r="T141" i="1"/>
  <c r="P124" i="1"/>
  <c r="U38" i="1"/>
  <c r="R144" i="1"/>
  <c r="CY144" i="1" s="1"/>
  <c r="X144" i="1" s="1"/>
  <c r="CY137" i="1"/>
  <c r="X137" i="1" s="1"/>
  <c r="CZ137" i="1"/>
  <c r="Y137" i="1" s="1"/>
  <c r="AB134" i="1"/>
  <c r="CY131" i="1"/>
  <c r="X131" i="1" s="1"/>
  <c r="CZ131" i="1"/>
  <c r="Y131" i="1" s="1"/>
  <c r="CY40" i="1"/>
  <c r="X40" i="1" s="1"/>
  <c r="GM40" i="1" s="1"/>
  <c r="GN40" i="1" s="1"/>
  <c r="CZ40" i="1"/>
  <c r="Y40" i="1" s="1"/>
  <c r="T38" i="1"/>
  <c r="CY31" i="1"/>
  <c r="X31" i="1" s="1"/>
  <c r="CP31" i="1"/>
  <c r="O31" i="1" s="1"/>
  <c r="CX375" i="3"/>
  <c r="DF195" i="3"/>
  <c r="DG195" i="3"/>
  <c r="DH195" i="3"/>
  <c r="DI195" i="3"/>
  <c r="DJ195" i="3" s="1"/>
  <c r="BC50" i="1"/>
  <c r="CX387" i="3"/>
  <c r="CV378" i="3"/>
  <c r="U462" i="1" s="1"/>
  <c r="G1492" i="6" s="1"/>
  <c r="CX378" i="3"/>
  <c r="CX376" i="3"/>
  <c r="CX336" i="3"/>
  <c r="CW334" i="3"/>
  <c r="V409" i="1" s="1"/>
  <c r="G1297" i="6" s="1"/>
  <c r="DF309" i="3"/>
  <c r="DG309" i="3"/>
  <c r="DJ309" i="3" s="1"/>
  <c r="DH309" i="3"/>
  <c r="DI309" i="3"/>
  <c r="DF291" i="3"/>
  <c r="DG291" i="3"/>
  <c r="DH291" i="3"/>
  <c r="DI291" i="3"/>
  <c r="DJ291" i="3" s="1"/>
  <c r="DF395" i="3"/>
  <c r="DG395" i="3"/>
  <c r="DH395" i="3"/>
  <c r="DI395" i="3"/>
  <c r="DJ395" i="3" s="1"/>
  <c r="CW380" i="3"/>
  <c r="CX369" i="3"/>
  <c r="DF358" i="3"/>
  <c r="DG358" i="3"/>
  <c r="DH358" i="3"/>
  <c r="DI358" i="3"/>
  <c r="DJ358" i="3" s="1"/>
  <c r="DF347" i="3"/>
  <c r="DG347" i="3"/>
  <c r="DJ347" i="3" s="1"/>
  <c r="DH347" i="3"/>
  <c r="CX338" i="3"/>
  <c r="DF311" i="3"/>
  <c r="DG311" i="3"/>
  <c r="DH311" i="3"/>
  <c r="DI311" i="3"/>
  <c r="DJ311" i="3" s="1"/>
  <c r="DF251" i="3"/>
  <c r="DG251" i="3"/>
  <c r="Q281" i="1" s="1"/>
  <c r="DH251" i="3"/>
  <c r="DI251" i="3"/>
  <c r="DF356" i="3"/>
  <c r="DG356" i="3"/>
  <c r="DH356" i="3"/>
  <c r="DF345" i="3"/>
  <c r="DG345" i="3"/>
  <c r="DH345" i="3"/>
  <c r="DI345" i="3"/>
  <c r="CW331" i="3"/>
  <c r="V408" i="1" s="1"/>
  <c r="G1281" i="6" s="1"/>
  <c r="CX331" i="3"/>
  <c r="DJ292" i="3"/>
  <c r="CW157" i="3"/>
  <c r="CW373" i="3"/>
  <c r="CW335" i="3"/>
  <c r="CW246" i="3"/>
  <c r="CW233" i="3"/>
  <c r="V275" i="1" s="1"/>
  <c r="G844" i="6" s="1"/>
  <c r="CX233" i="3"/>
  <c r="CW165" i="3"/>
  <c r="V154" i="1" s="1"/>
  <c r="G552" i="6" s="1"/>
  <c r="CX165" i="3"/>
  <c r="DF157" i="3"/>
  <c r="DG157" i="3"/>
  <c r="DH157" i="3"/>
  <c r="DI157" i="3"/>
  <c r="CV55" i="3"/>
  <c r="CX55" i="3"/>
  <c r="DI314" i="3"/>
  <c r="DF314" i="3"/>
  <c r="P405" i="1" s="1"/>
  <c r="DG314" i="3"/>
  <c r="Q405" i="1" s="1"/>
  <c r="DH314" i="3"/>
  <c r="DF284" i="3"/>
  <c r="P325" i="1" s="1"/>
  <c r="DG284" i="3"/>
  <c r="DH284" i="3"/>
  <c r="DI284" i="3"/>
  <c r="DJ284" i="3" s="1"/>
  <c r="DF282" i="3"/>
  <c r="DG282" i="3"/>
  <c r="DH282" i="3"/>
  <c r="DI282" i="3"/>
  <c r="DF212" i="3"/>
  <c r="DJ212" i="3" s="1"/>
  <c r="DG212" i="3"/>
  <c r="DH212" i="3"/>
  <c r="DI212" i="3"/>
  <c r="DF73" i="3"/>
  <c r="DG73" i="3"/>
  <c r="DH73" i="3"/>
  <c r="DI73" i="3"/>
  <c r="DJ73" i="3" s="1"/>
  <c r="R135" i="1"/>
  <c r="CY135" i="1" s="1"/>
  <c r="X135" i="1" s="1"/>
  <c r="CX327" i="3"/>
  <c r="DF106" i="3"/>
  <c r="DJ106" i="3" s="1"/>
  <c r="DG106" i="3"/>
  <c r="DH106" i="3"/>
  <c r="DI106" i="3"/>
  <c r="DF92" i="3"/>
  <c r="DJ92" i="3" s="1"/>
  <c r="DG92" i="3"/>
  <c r="DH92" i="3"/>
  <c r="DI92" i="3"/>
  <c r="CP30" i="1"/>
  <c r="O30" i="1" s="1"/>
  <c r="GM30" i="1" s="1"/>
  <c r="GN30" i="1" s="1"/>
  <c r="CX308" i="3"/>
  <c r="CW308" i="3"/>
  <c r="V366" i="1" s="1"/>
  <c r="DF297" i="3"/>
  <c r="DG297" i="3"/>
  <c r="DH297" i="3"/>
  <c r="DI297" i="3"/>
  <c r="DH256" i="3"/>
  <c r="DI256" i="3"/>
  <c r="DF256" i="3"/>
  <c r="DG256" i="3"/>
  <c r="DF136" i="3"/>
  <c r="DG136" i="3"/>
  <c r="DH136" i="3"/>
  <c r="DI136" i="3"/>
  <c r="DJ136" i="3" s="1"/>
  <c r="U29" i="1"/>
  <c r="AB28" i="1"/>
  <c r="CW366" i="3"/>
  <c r="V459" i="1" s="1"/>
  <c r="G1457" i="6" s="1"/>
  <c r="CX366" i="3"/>
  <c r="DI306" i="3"/>
  <c r="DF306" i="3"/>
  <c r="DG306" i="3"/>
  <c r="DH306" i="3"/>
  <c r="DG235" i="3"/>
  <c r="DH235" i="3"/>
  <c r="DF235" i="3"/>
  <c r="DI235" i="3"/>
  <c r="DJ235" i="3" s="1"/>
  <c r="CZ126" i="1"/>
  <c r="Y126" i="1" s="1"/>
  <c r="GM126" i="1" s="1"/>
  <c r="GN126" i="1" s="1"/>
  <c r="DJ351" i="3"/>
  <c r="DF287" i="3"/>
  <c r="DG287" i="3"/>
  <c r="DH287" i="3"/>
  <c r="DI287" i="3"/>
  <c r="DJ287" i="3" s="1"/>
  <c r="DF120" i="3"/>
  <c r="DG120" i="3"/>
  <c r="Q145" i="1" s="1"/>
  <c r="DH120" i="3"/>
  <c r="R145" i="1" s="1"/>
  <c r="DI120" i="3"/>
  <c r="DJ120" i="3" s="1"/>
  <c r="BD89" i="1"/>
  <c r="AO50" i="1"/>
  <c r="CX383" i="3"/>
  <c r="CW381" i="3"/>
  <c r="CX374" i="3"/>
  <c r="DJ360" i="3"/>
  <c r="DF353" i="3"/>
  <c r="P413" i="1" s="1"/>
  <c r="DG353" i="3"/>
  <c r="DH353" i="3"/>
  <c r="DI353" i="3"/>
  <c r="DF344" i="3"/>
  <c r="DJ344" i="3" s="1"/>
  <c r="DG344" i="3"/>
  <c r="DH344" i="3"/>
  <c r="DI344" i="3"/>
  <c r="DF323" i="3"/>
  <c r="DG323" i="3"/>
  <c r="DH323" i="3"/>
  <c r="DI323" i="3"/>
  <c r="DG310" i="3"/>
  <c r="Q367" i="1" s="1"/>
  <c r="DH310" i="3"/>
  <c r="R367" i="1" s="1"/>
  <c r="DI310" i="3"/>
  <c r="DF310" i="3"/>
  <c r="P367" i="1" s="1"/>
  <c r="CW9" i="3"/>
  <c r="CX13" i="3"/>
  <c r="CX9" i="3"/>
  <c r="CU4" i="3"/>
  <c r="CV4" i="3"/>
  <c r="CU2" i="3"/>
  <c r="CX4" i="3"/>
  <c r="CW8" i="3"/>
  <c r="CX6" i="3"/>
  <c r="CX8" i="3"/>
  <c r="CU1" i="3"/>
  <c r="CU3" i="3"/>
  <c r="CX1" i="3"/>
  <c r="CW372" i="3"/>
  <c r="DF362" i="3"/>
  <c r="P415" i="1" s="1"/>
  <c r="DG362" i="3"/>
  <c r="Q415" i="1" s="1"/>
  <c r="DH362" i="3"/>
  <c r="DI362" i="3"/>
  <c r="DI347" i="3"/>
  <c r="DF277" i="3"/>
  <c r="DG277" i="3"/>
  <c r="Q323" i="1" s="1"/>
  <c r="DI277" i="3"/>
  <c r="DH277" i="3"/>
  <c r="DF225" i="3"/>
  <c r="DJ225" i="3" s="1"/>
  <c r="DG225" i="3"/>
  <c r="DH225" i="3"/>
  <c r="DI225" i="3"/>
  <c r="CX49" i="3"/>
  <c r="CU43" i="3"/>
  <c r="CV43" i="3"/>
  <c r="CX43" i="3"/>
  <c r="CU42" i="3"/>
  <c r="CX42" i="3"/>
  <c r="CX46" i="3"/>
  <c r="CX48" i="3"/>
  <c r="CX52" i="3"/>
  <c r="CU41" i="3"/>
  <c r="CV41" i="3"/>
  <c r="U42" i="1" s="1"/>
  <c r="G133" i="6" s="1"/>
  <c r="CX41" i="3"/>
  <c r="CX47" i="3"/>
  <c r="CU44" i="3"/>
  <c r="CX51" i="3"/>
  <c r="CV44" i="3"/>
  <c r="CV387" i="3"/>
  <c r="U499" i="1" s="1"/>
  <c r="DI356" i="3"/>
  <c r="CX332" i="3"/>
  <c r="DF319" i="3"/>
  <c r="DG319" i="3"/>
  <c r="DH319" i="3"/>
  <c r="DI319" i="3"/>
  <c r="DJ319" i="3" s="1"/>
  <c r="DF315" i="3"/>
  <c r="DG315" i="3"/>
  <c r="DH315" i="3"/>
  <c r="DI315" i="3"/>
  <c r="DJ315" i="3" s="1"/>
  <c r="DF300" i="3"/>
  <c r="DG300" i="3"/>
  <c r="DH300" i="3"/>
  <c r="DI300" i="3"/>
  <c r="DF259" i="3"/>
  <c r="DH259" i="3"/>
  <c r="DI259" i="3"/>
  <c r="DG259" i="3"/>
  <c r="CX242" i="3"/>
  <c r="CW144" i="3"/>
  <c r="DJ285" i="3"/>
  <c r="CV263" i="3"/>
  <c r="CX263" i="3"/>
  <c r="DF237" i="3"/>
  <c r="DG237" i="3"/>
  <c r="DH237" i="3"/>
  <c r="DI237" i="3"/>
  <c r="DF228" i="3"/>
  <c r="DG228" i="3"/>
  <c r="DJ228" i="3" s="1"/>
  <c r="DH228" i="3"/>
  <c r="DI228" i="3"/>
  <c r="CW219" i="3"/>
  <c r="V238" i="1" s="1"/>
  <c r="CX219" i="3"/>
  <c r="CW185" i="3"/>
  <c r="CX185" i="3"/>
  <c r="DF108" i="3"/>
  <c r="DJ108" i="3" s="1"/>
  <c r="DG108" i="3"/>
  <c r="DH108" i="3"/>
  <c r="DI108" i="3"/>
  <c r="CW247" i="3"/>
  <c r="CV241" i="3"/>
  <c r="CX241" i="3"/>
  <c r="DH221" i="3"/>
  <c r="DI221" i="3"/>
  <c r="DF208" i="3"/>
  <c r="DG208" i="3"/>
  <c r="DH208" i="3"/>
  <c r="DI208" i="3"/>
  <c r="DJ208" i="3" s="1"/>
  <c r="DF90" i="3"/>
  <c r="DJ90" i="3" s="1"/>
  <c r="DI90" i="3"/>
  <c r="DG90" i="3"/>
  <c r="CX45" i="3"/>
  <c r="CW6" i="3"/>
  <c r="CX243" i="3"/>
  <c r="DH217" i="3"/>
  <c r="DI217" i="3"/>
  <c r="DF204" i="3"/>
  <c r="DG204" i="3"/>
  <c r="DH204" i="3"/>
  <c r="DI204" i="3"/>
  <c r="DJ204" i="3" s="1"/>
  <c r="DF295" i="3"/>
  <c r="P363" i="1" s="1"/>
  <c r="DG295" i="3"/>
  <c r="CX270" i="3"/>
  <c r="CW268" i="3"/>
  <c r="V284" i="1" s="1"/>
  <c r="G950" i="6" s="1"/>
  <c r="CX268" i="3"/>
  <c r="CW261" i="3"/>
  <c r="V283" i="1" s="1"/>
  <c r="G931" i="6" s="1"/>
  <c r="CX261" i="3"/>
  <c r="DG254" i="3"/>
  <c r="DH254" i="3"/>
  <c r="DF215" i="3"/>
  <c r="DJ215" i="3" s="1"/>
  <c r="DG215" i="3"/>
  <c r="DH215" i="3"/>
  <c r="DI215" i="3"/>
  <c r="DJ196" i="3"/>
  <c r="CV182" i="3"/>
  <c r="CX159" i="3"/>
  <c r="CV159" i="3"/>
  <c r="U153" i="1" s="1"/>
  <c r="G535" i="6" s="1"/>
  <c r="DF115" i="3"/>
  <c r="DJ115" i="3" s="1"/>
  <c r="DI115" i="3"/>
  <c r="DG115" i="3"/>
  <c r="DH115" i="3"/>
  <c r="CW316" i="3"/>
  <c r="V405" i="1" s="1"/>
  <c r="G1232" i="6" s="1"/>
  <c r="DF224" i="3"/>
  <c r="DJ224" i="3" s="1"/>
  <c r="DG224" i="3"/>
  <c r="DH224" i="3"/>
  <c r="DI224" i="3"/>
  <c r="CX189" i="3"/>
  <c r="CW184" i="3"/>
  <c r="CV179" i="3"/>
  <c r="CX148" i="3"/>
  <c r="CV148" i="3"/>
  <c r="U151" i="1" s="1"/>
  <c r="G497" i="6" s="1"/>
  <c r="DF304" i="3"/>
  <c r="DG304" i="3"/>
  <c r="DJ304" i="3" s="1"/>
  <c r="DH152" i="3"/>
  <c r="DF152" i="3"/>
  <c r="DJ152" i="3" s="1"/>
  <c r="DG152" i="3"/>
  <c r="DI152" i="3"/>
  <c r="DG129" i="3"/>
  <c r="DH129" i="3"/>
  <c r="DI129" i="3"/>
  <c r="DF129" i="3"/>
  <c r="DJ129" i="3" s="1"/>
  <c r="DF97" i="3"/>
  <c r="DG97" i="3"/>
  <c r="Q133" i="1" s="1"/>
  <c r="DH97" i="3"/>
  <c r="R133" i="1" s="1"/>
  <c r="DI97" i="3"/>
  <c r="DJ97" i="3" s="1"/>
  <c r="CW10" i="3"/>
  <c r="CX10" i="3"/>
  <c r="DH292" i="3"/>
  <c r="DI292" i="3"/>
  <c r="CW278" i="3"/>
  <c r="V323" i="1" s="1"/>
  <c r="G1006" i="6" s="1"/>
  <c r="DF220" i="3"/>
  <c r="DG220" i="3"/>
  <c r="DH220" i="3"/>
  <c r="DI220" i="3"/>
  <c r="DH200" i="3"/>
  <c r="DI200" i="3"/>
  <c r="DJ200" i="3" s="1"/>
  <c r="DF198" i="3"/>
  <c r="DJ198" i="3" s="1"/>
  <c r="DG198" i="3"/>
  <c r="DH198" i="3"/>
  <c r="DI198" i="3"/>
  <c r="CW143" i="3"/>
  <c r="DF85" i="3"/>
  <c r="DJ85" i="3" s="1"/>
  <c r="DG85" i="3"/>
  <c r="DH85" i="3"/>
  <c r="DI85" i="3"/>
  <c r="DF81" i="3"/>
  <c r="DJ81" i="3" s="1"/>
  <c r="DG81" i="3"/>
  <c r="DH81" i="3"/>
  <c r="DI81" i="3"/>
  <c r="CX389" i="3"/>
  <c r="CX381" i="3"/>
  <c r="CX373" i="3"/>
  <c r="CX334" i="3"/>
  <c r="CX325" i="3"/>
  <c r="CX301" i="3"/>
  <c r="DF278" i="3"/>
  <c r="DG278" i="3"/>
  <c r="DH278" i="3"/>
  <c r="DI278" i="3"/>
  <c r="DF255" i="3"/>
  <c r="DG255" i="3"/>
  <c r="DH255" i="3"/>
  <c r="CX246" i="3"/>
  <c r="DF232" i="3"/>
  <c r="DG232" i="3"/>
  <c r="DH232" i="3"/>
  <c r="DI232" i="3"/>
  <c r="DH213" i="3"/>
  <c r="DI213" i="3"/>
  <c r="CX191" i="3"/>
  <c r="DG177" i="3"/>
  <c r="DJ177" i="3" s="1"/>
  <c r="DH177" i="3"/>
  <c r="DI177" i="3"/>
  <c r="DH123" i="3"/>
  <c r="R146" i="1" s="1"/>
  <c r="DG123" i="3"/>
  <c r="Q146" i="1" s="1"/>
  <c r="DG87" i="3"/>
  <c r="DH87" i="3"/>
  <c r="DI87" i="3"/>
  <c r="DF87" i="3"/>
  <c r="DJ87" i="3" s="1"/>
  <c r="DI79" i="3"/>
  <c r="DG79" i="3"/>
  <c r="DF64" i="3"/>
  <c r="DG64" i="3"/>
  <c r="DH64" i="3"/>
  <c r="DI64" i="3"/>
  <c r="CX44" i="3"/>
  <c r="DF37" i="3"/>
  <c r="DG37" i="3"/>
  <c r="DH37" i="3"/>
  <c r="DI37" i="3"/>
  <c r="DJ37" i="3" s="1"/>
  <c r="CX5" i="3"/>
  <c r="CV290" i="3"/>
  <c r="U362" i="1" s="1"/>
  <c r="CX290" i="3"/>
  <c r="CW236" i="3"/>
  <c r="V276" i="1" s="1"/>
  <c r="G859" i="6" s="1"/>
  <c r="DH229" i="3"/>
  <c r="DJ229" i="3" s="1"/>
  <c r="DI229" i="3"/>
  <c r="DF227" i="3"/>
  <c r="DG227" i="3"/>
  <c r="DH227" i="3"/>
  <c r="DI227" i="3"/>
  <c r="CV207" i="3"/>
  <c r="U237" i="1" s="1"/>
  <c r="CX207" i="3"/>
  <c r="CX154" i="3"/>
  <c r="CV154" i="3"/>
  <c r="U152" i="1" s="1"/>
  <c r="G519" i="6" s="1"/>
  <c r="DF296" i="3"/>
  <c r="DG296" i="3"/>
  <c r="DH296" i="3"/>
  <c r="R363" i="1" s="1"/>
  <c r="DI296" i="3"/>
  <c r="DF286" i="3"/>
  <c r="DH286" i="3"/>
  <c r="DI286" i="3"/>
  <c r="DG283" i="3"/>
  <c r="Q325" i="1" s="1"/>
  <c r="DH283" i="3"/>
  <c r="R325" i="1" s="1"/>
  <c r="DI283" i="3"/>
  <c r="CX248" i="3"/>
  <c r="DF236" i="3"/>
  <c r="DG236" i="3"/>
  <c r="DH236" i="3"/>
  <c r="DI236" i="3"/>
  <c r="DH209" i="3"/>
  <c r="DJ209" i="3" s="1"/>
  <c r="DI209" i="3"/>
  <c r="DF203" i="3"/>
  <c r="DG203" i="3"/>
  <c r="DH203" i="3"/>
  <c r="DI203" i="3"/>
  <c r="DF117" i="3"/>
  <c r="DJ117" i="3" s="1"/>
  <c r="DG117" i="3"/>
  <c r="DH117" i="3"/>
  <c r="DI117" i="3"/>
  <c r="DF39" i="3"/>
  <c r="DJ39" i="3" s="1"/>
  <c r="DG39" i="3"/>
  <c r="DH39" i="3"/>
  <c r="DI39" i="3"/>
  <c r="CX12" i="3"/>
  <c r="DF260" i="3"/>
  <c r="DG260" i="3"/>
  <c r="DH260" i="3"/>
  <c r="DI260" i="3"/>
  <c r="DJ260" i="3" s="1"/>
  <c r="DG221" i="3"/>
  <c r="DH196" i="3"/>
  <c r="DI196" i="3"/>
  <c r="CV194" i="3"/>
  <c r="U197" i="1" s="1"/>
  <c r="G668" i="6" s="1"/>
  <c r="CX194" i="3"/>
  <c r="DF171" i="3"/>
  <c r="DG171" i="3"/>
  <c r="DH171" i="3"/>
  <c r="DI171" i="3"/>
  <c r="DG168" i="3"/>
  <c r="DH168" i="3"/>
  <c r="DI168" i="3"/>
  <c r="DJ168" i="3" s="1"/>
  <c r="DH104" i="3"/>
  <c r="DF104" i="3"/>
  <c r="DJ104" i="3" s="1"/>
  <c r="DG104" i="3"/>
  <c r="DI104" i="3"/>
  <c r="CW46" i="3"/>
  <c r="DF14" i="3"/>
  <c r="DI14" i="3"/>
  <c r="DG14" i="3"/>
  <c r="DH14" i="3"/>
  <c r="CW7" i="3"/>
  <c r="DI363" i="3"/>
  <c r="DI354" i="3"/>
  <c r="DI341" i="3"/>
  <c r="DF305" i="3"/>
  <c r="DG305" i="3"/>
  <c r="DH305" i="3"/>
  <c r="DI305" i="3"/>
  <c r="CW288" i="3"/>
  <c r="V326" i="1" s="1"/>
  <c r="G1052" i="6" s="1"/>
  <c r="CX288" i="3"/>
  <c r="DF221" i="3"/>
  <c r="DJ221" i="3" s="1"/>
  <c r="CW162" i="3"/>
  <c r="V153" i="1" s="1"/>
  <c r="G538" i="6" s="1"/>
  <c r="CX162" i="3"/>
  <c r="DH90" i="3"/>
  <c r="DH363" i="3"/>
  <c r="DH354" i="3"/>
  <c r="DH341" i="3"/>
  <c r="DI324" i="3"/>
  <c r="DJ324" i="3" s="1"/>
  <c r="CW281" i="3"/>
  <c r="V324" i="1" s="1"/>
  <c r="G1019" i="6" s="1"/>
  <c r="DF216" i="3"/>
  <c r="DJ216" i="3" s="1"/>
  <c r="DG216" i="3"/>
  <c r="DH216" i="3"/>
  <c r="DI216" i="3"/>
  <c r="DH100" i="3"/>
  <c r="R134" i="1" s="1"/>
  <c r="DG100" i="3"/>
  <c r="Q134" i="1" s="1"/>
  <c r="DG363" i="3"/>
  <c r="DI359" i="3"/>
  <c r="CX357" i="3"/>
  <c r="DG354" i="3"/>
  <c r="DI350" i="3"/>
  <c r="CX348" i="3"/>
  <c r="DG341" i="3"/>
  <c r="DJ341" i="3" s="1"/>
  <c r="DH324" i="3"/>
  <c r="CX318" i="3"/>
  <c r="DI316" i="3"/>
  <c r="DG281" i="3"/>
  <c r="DH281" i="3"/>
  <c r="DI254" i="3"/>
  <c r="DF223" i="3"/>
  <c r="DJ223" i="3" s="1"/>
  <c r="DG223" i="3"/>
  <c r="DH223" i="3"/>
  <c r="DI223" i="3"/>
  <c r="DG217" i="3"/>
  <c r="DF199" i="3"/>
  <c r="DG199" i="3"/>
  <c r="DH199" i="3"/>
  <c r="DI199" i="3"/>
  <c r="CX190" i="3"/>
  <c r="DI295" i="3"/>
  <c r="CV265" i="3"/>
  <c r="DF254" i="3"/>
  <c r="DF217" i="3"/>
  <c r="DF132" i="3"/>
  <c r="DJ132" i="3" s="1"/>
  <c r="DG132" i="3"/>
  <c r="DH132" i="3"/>
  <c r="DI132" i="3"/>
  <c r="CX53" i="3"/>
  <c r="DF19" i="3"/>
  <c r="DJ19" i="3" s="1"/>
  <c r="DG19" i="3"/>
  <c r="DH19" i="3"/>
  <c r="DI19" i="3"/>
  <c r="DF69" i="3"/>
  <c r="DG69" i="3"/>
  <c r="DH69" i="3"/>
  <c r="DI69" i="3"/>
  <c r="DJ69" i="3" s="1"/>
  <c r="CV23" i="3"/>
  <c r="CX23" i="3"/>
  <c r="CW174" i="3"/>
  <c r="V191" i="1" s="1"/>
  <c r="G614" i="6" s="1"/>
  <c r="CX174" i="3"/>
  <c r="DJ70" i="3"/>
  <c r="DF62" i="3"/>
  <c r="DG62" i="3"/>
  <c r="Q84" i="1" s="1"/>
  <c r="DH62" i="3"/>
  <c r="R84" i="1" s="1"/>
  <c r="CW30" i="3"/>
  <c r="CX30" i="3"/>
  <c r="DF161" i="3"/>
  <c r="DF151" i="3"/>
  <c r="DG125" i="3"/>
  <c r="DH125" i="3"/>
  <c r="R147" i="1" s="1"/>
  <c r="DI125" i="3"/>
  <c r="DF60" i="3"/>
  <c r="DJ60" i="3" s="1"/>
  <c r="DG60" i="3"/>
  <c r="DH60" i="3"/>
  <c r="DI60" i="3"/>
  <c r="CW49" i="3"/>
  <c r="CV34" i="3"/>
  <c r="U39" i="1" s="1"/>
  <c r="G115" i="6" s="1"/>
  <c r="CX34" i="3"/>
  <c r="CV3" i="3"/>
  <c r="CX3" i="3"/>
  <c r="CW188" i="3"/>
  <c r="CV163" i="3"/>
  <c r="U154" i="1" s="1"/>
  <c r="G549" i="6" s="1"/>
  <c r="DJ137" i="3"/>
  <c r="DF134" i="3"/>
  <c r="DJ134" i="3" s="1"/>
  <c r="DH134" i="3"/>
  <c r="DF56" i="3"/>
  <c r="DG56" i="3"/>
  <c r="DH56" i="3"/>
  <c r="DI56" i="3"/>
  <c r="DJ56" i="3" s="1"/>
  <c r="CW47" i="3"/>
  <c r="CX234" i="3"/>
  <c r="DF166" i="3"/>
  <c r="DG166" i="3"/>
  <c r="DJ166" i="3" s="1"/>
  <c r="DH163" i="3"/>
  <c r="DI163" i="3"/>
  <c r="DF153" i="3"/>
  <c r="DJ153" i="3" s="1"/>
  <c r="DG153" i="3"/>
  <c r="DH153" i="3"/>
  <c r="DI153" i="3"/>
  <c r="DF88" i="3"/>
  <c r="DJ88" i="3" s="1"/>
  <c r="DG88" i="3"/>
  <c r="DF77" i="3"/>
  <c r="P123" i="1" s="1"/>
  <c r="DG77" i="3"/>
  <c r="CX205" i="3"/>
  <c r="CX192" i="3"/>
  <c r="CX183" i="3"/>
  <c r="DG158" i="3"/>
  <c r="DJ158" i="3" s="1"/>
  <c r="DH158" i="3"/>
  <c r="DI158" i="3"/>
  <c r="DF116" i="3"/>
  <c r="DJ116" i="3" s="1"/>
  <c r="DG116" i="3"/>
  <c r="DH116" i="3"/>
  <c r="DI116" i="3"/>
  <c r="CX22" i="3"/>
  <c r="DF15" i="3"/>
  <c r="DG15" i="3"/>
  <c r="DH15" i="3"/>
  <c r="DI15" i="3"/>
  <c r="DJ15" i="3" s="1"/>
  <c r="CX146" i="3"/>
  <c r="DI138" i="3"/>
  <c r="DF128" i="3"/>
  <c r="DG128" i="3"/>
  <c r="DJ128" i="3" s="1"/>
  <c r="DG107" i="3"/>
  <c r="DH107" i="3"/>
  <c r="DI107" i="3"/>
  <c r="DF105" i="3"/>
  <c r="DJ105" i="3" s="1"/>
  <c r="DG105" i="3"/>
  <c r="DH105" i="3"/>
  <c r="DI105" i="3"/>
  <c r="CV72" i="3"/>
  <c r="U87" i="1" s="1"/>
  <c r="CX72" i="3"/>
  <c r="CX144" i="3"/>
  <c r="DH138" i="3"/>
  <c r="R149" i="1" s="1"/>
  <c r="DI94" i="3"/>
  <c r="DJ94" i="3" s="1"/>
  <c r="DF68" i="3"/>
  <c r="DI68" i="3"/>
  <c r="DI66" i="3"/>
  <c r="DJ66" i="3" s="1"/>
  <c r="DG138" i="3"/>
  <c r="Q149" i="1" s="1"/>
  <c r="DF119" i="3"/>
  <c r="P145" i="1" s="1"/>
  <c r="DI119" i="3"/>
  <c r="DF112" i="3"/>
  <c r="DJ112" i="3" s="1"/>
  <c r="DG112" i="3"/>
  <c r="DH112" i="3"/>
  <c r="DI112" i="3"/>
  <c r="DF96" i="3"/>
  <c r="DI96" i="3"/>
  <c r="DH94" i="3"/>
  <c r="DH66" i="3"/>
  <c r="CX33" i="3"/>
  <c r="CX31" i="3"/>
  <c r="CW29" i="3"/>
  <c r="CV2" i="3"/>
  <c r="U28" i="1" s="1"/>
  <c r="G45" i="6" s="1"/>
  <c r="CX186" i="3"/>
  <c r="CW156" i="3"/>
  <c r="V152" i="1" s="1"/>
  <c r="G522" i="6" s="1"/>
  <c r="CX156" i="3"/>
  <c r="DF149" i="3"/>
  <c r="DG149" i="3"/>
  <c r="DH149" i="3"/>
  <c r="DI149" i="3"/>
  <c r="DJ149" i="3" s="1"/>
  <c r="CX142" i="3"/>
  <c r="DF140" i="3"/>
  <c r="P149" i="1" s="1"/>
  <c r="DG140" i="3"/>
  <c r="DJ140" i="3" s="1"/>
  <c r="CW121" i="3"/>
  <c r="V145" i="1" s="1"/>
  <c r="G397" i="6" s="1"/>
  <c r="CW98" i="3"/>
  <c r="V133" i="1" s="1"/>
  <c r="G353" i="6" s="1"/>
  <c r="DG94" i="3"/>
  <c r="Q132" i="1" s="1"/>
  <c r="DH82" i="3"/>
  <c r="DI82" i="3"/>
  <c r="DG66" i="3"/>
  <c r="Q85" i="1" s="1"/>
  <c r="CW63" i="3"/>
  <c r="V84" i="1" s="1"/>
  <c r="CV54" i="3"/>
  <c r="U46" i="1" s="1"/>
  <c r="G159" i="6" s="1"/>
  <c r="CX54" i="3"/>
  <c r="CW50" i="3"/>
  <c r="CX50" i="3"/>
  <c r="DH20" i="3"/>
  <c r="DI20" i="3"/>
  <c r="DF167" i="3"/>
  <c r="P190" i="1" s="1"/>
  <c r="DG167" i="3"/>
  <c r="DH167" i="3"/>
  <c r="R190" i="1" s="1"/>
  <c r="DI167" i="3"/>
  <c r="DH150" i="3"/>
  <c r="DH137" i="3"/>
  <c r="DI137" i="3"/>
  <c r="DF124" i="3"/>
  <c r="P146" i="1" s="1"/>
  <c r="DG124" i="3"/>
  <c r="DH124" i="3"/>
  <c r="DI124" i="3"/>
  <c r="S146" i="1" s="1"/>
  <c r="DH113" i="3"/>
  <c r="DF101" i="3"/>
  <c r="DG101" i="3"/>
  <c r="DH101" i="3"/>
  <c r="DI101" i="3"/>
  <c r="S134" i="1" s="1"/>
  <c r="CX11" i="3"/>
  <c r="CX258" i="3"/>
  <c r="CX211" i="3"/>
  <c r="CX202" i="3"/>
  <c r="DG150" i="3"/>
  <c r="DJ150" i="3" s="1"/>
  <c r="CV135" i="3"/>
  <c r="U148" i="1" s="1"/>
  <c r="G451" i="6" s="1"/>
  <c r="CX135" i="3"/>
  <c r="DG113" i="3"/>
  <c r="DF59" i="3"/>
  <c r="DJ59" i="3" s="1"/>
  <c r="DI59" i="3"/>
  <c r="DG176" i="3"/>
  <c r="Q192" i="1" s="1"/>
  <c r="DH176" i="3"/>
  <c r="R192" i="1" s="1"/>
  <c r="DI176" i="3"/>
  <c r="DI160" i="3"/>
  <c r="DJ160" i="3" s="1"/>
  <c r="DI155" i="3"/>
  <c r="DJ155" i="3" s="1"/>
  <c r="DF150" i="3"/>
  <c r="DF113" i="3"/>
  <c r="DJ113" i="3" s="1"/>
  <c r="DJ102" i="3"/>
  <c r="CW48" i="3"/>
  <c r="CX184" i="3"/>
  <c r="CX179" i="3"/>
  <c r="DG163" i="3"/>
  <c r="DH160" i="3"/>
  <c r="DH155" i="3"/>
  <c r="CX147" i="3"/>
  <c r="DG131" i="3"/>
  <c r="DI131" i="3"/>
  <c r="DF125" i="3"/>
  <c r="DI62" i="3"/>
  <c r="CX2" i="3"/>
  <c r="CX7" i="3"/>
  <c r="DH139" i="3"/>
  <c r="DH127" i="3"/>
  <c r="DJ127" i="3" s="1"/>
  <c r="DH118" i="3"/>
  <c r="DH95" i="3"/>
  <c r="DJ95" i="3" s="1"/>
  <c r="DH80" i="3"/>
  <c r="CX143" i="3"/>
  <c r="CX71" i="3"/>
  <c r="CX58" i="3"/>
  <c r="DI78" i="3"/>
  <c r="S123" i="1" s="1"/>
  <c r="DI38" i="3"/>
  <c r="DI109" i="3"/>
  <c r="DI93" i="3"/>
  <c r="DI89" i="3"/>
  <c r="DH78" i="3"/>
  <c r="DI65" i="3"/>
  <c r="DH38" i="3"/>
  <c r="DI16" i="3"/>
  <c r="DJ16" i="3" s="1"/>
  <c r="DH109" i="3"/>
  <c r="DI102" i="3"/>
  <c r="DH93" i="3"/>
  <c r="DH89" i="3"/>
  <c r="DG78" i="3"/>
  <c r="DJ78" i="3" s="1"/>
  <c r="DI74" i="3"/>
  <c r="DH65" i="3"/>
  <c r="R85" i="1" s="1"/>
  <c r="DG38" i="3"/>
  <c r="DJ38" i="3" s="1"/>
  <c r="DH16" i="3"/>
  <c r="L976" i="6" l="1"/>
  <c r="L1526" i="6"/>
  <c r="L1873" i="6"/>
  <c r="AO532" i="6"/>
  <c r="L1804" i="6"/>
  <c r="L1829" i="6"/>
  <c r="L177" i="6"/>
  <c r="L865" i="6"/>
  <c r="L1836" i="6"/>
  <c r="L256" i="6"/>
  <c r="L1434" i="6"/>
  <c r="L1485" i="6"/>
  <c r="L281" i="6"/>
  <c r="L684" i="6"/>
  <c r="AH371" i="1"/>
  <c r="G1102" i="6"/>
  <c r="AI240" i="1"/>
  <c r="G775" i="6"/>
  <c r="AH501" i="1"/>
  <c r="G1547" i="6"/>
  <c r="AI371" i="1"/>
  <c r="G1165" i="6"/>
  <c r="BZ82" i="1"/>
  <c r="AU201" i="1"/>
  <c r="AI501" i="1"/>
  <c r="G1550" i="6"/>
  <c r="AH89" i="1"/>
  <c r="G262" i="6"/>
  <c r="CG89" i="1"/>
  <c r="CI89" i="1"/>
  <c r="AH425" i="1"/>
  <c r="G1294" i="6"/>
  <c r="O463" i="1"/>
  <c r="GM463" i="1" s="1"/>
  <c r="GO463" i="1" s="1"/>
  <c r="L1506" i="6"/>
  <c r="AI89" i="1"/>
  <c r="G212" i="6"/>
  <c r="AH240" i="1"/>
  <c r="G748" i="6"/>
  <c r="O461" i="1"/>
  <c r="GM461" i="1" s="1"/>
  <c r="GO461" i="1" s="1"/>
  <c r="L1484" i="6"/>
  <c r="CI497" i="1"/>
  <c r="AO68" i="6"/>
  <c r="L64" i="6"/>
  <c r="AO940" i="6"/>
  <c r="L974" i="6" s="1"/>
  <c r="L972" i="6" s="1"/>
  <c r="L969" i="6" s="1"/>
  <c r="L936" i="6"/>
  <c r="AO1290" i="6"/>
  <c r="L1286" i="6"/>
  <c r="AO1488" i="6"/>
  <c r="L1483" i="6"/>
  <c r="L1816" i="6"/>
  <c r="AO868" i="6"/>
  <c r="L864" i="6"/>
  <c r="AO259" i="6"/>
  <c r="L279" i="6" s="1"/>
  <c r="L277" i="6" s="1"/>
  <c r="L274" i="6" s="1"/>
  <c r="L255" i="6"/>
  <c r="AO156" i="6"/>
  <c r="L152" i="6"/>
  <c r="L1427" i="6"/>
  <c r="AO1332" i="6"/>
  <c r="L1328" i="6"/>
  <c r="L1431" i="6"/>
  <c r="L1429" i="6" s="1"/>
  <c r="L1287" i="6"/>
  <c r="L1200" i="6"/>
  <c r="L1198" i="6" s="1"/>
  <c r="L153" i="6"/>
  <c r="L567" i="6"/>
  <c r="L565" i="6" s="1"/>
  <c r="L562" i="6" s="1"/>
  <c r="L1885" i="6"/>
  <c r="L1195" i="6"/>
  <c r="L1878" i="6"/>
  <c r="L182" i="6"/>
  <c r="L1809" i="6"/>
  <c r="AP50" i="1"/>
  <c r="CC272" i="1"/>
  <c r="BZ188" i="1"/>
  <c r="AQ201" i="1"/>
  <c r="AQ188" i="1" s="1"/>
  <c r="CG371" i="1"/>
  <c r="CG360" i="1" s="1"/>
  <c r="AT371" i="1"/>
  <c r="AQ371" i="1"/>
  <c r="F508" i="1"/>
  <c r="CG497" i="1"/>
  <c r="CG240" i="1"/>
  <c r="CI371" i="1"/>
  <c r="AZ371" i="1" s="1"/>
  <c r="AT328" i="1"/>
  <c r="F346" i="1" s="1"/>
  <c r="AQ240" i="1"/>
  <c r="F250" i="1" s="1"/>
  <c r="AU156" i="1"/>
  <c r="AH465" i="1"/>
  <c r="AH457" i="1" s="1"/>
  <c r="BZ233" i="1"/>
  <c r="CI201" i="1"/>
  <c r="AZ201" i="1" s="1"/>
  <c r="BY188" i="1"/>
  <c r="AT50" i="1"/>
  <c r="AT26" i="1" s="1"/>
  <c r="CD403" i="1"/>
  <c r="CI465" i="1"/>
  <c r="AZ465" i="1" s="1"/>
  <c r="CC188" i="1"/>
  <c r="AP371" i="1"/>
  <c r="AP360" i="1" s="1"/>
  <c r="AP465" i="1"/>
  <c r="AP457" i="1" s="1"/>
  <c r="AH156" i="1"/>
  <c r="AH121" i="1" s="1"/>
  <c r="T156" i="1"/>
  <c r="AG121" i="1"/>
  <c r="AE569" i="1"/>
  <c r="R578" i="1"/>
  <c r="V371" i="1"/>
  <c r="AI360" i="1"/>
  <c r="CM360" i="1"/>
  <c r="BD371" i="1"/>
  <c r="AJ457" i="1"/>
  <c r="W465" i="1"/>
  <c r="AJ26" i="1"/>
  <c r="W50" i="1"/>
  <c r="V240" i="1"/>
  <c r="AI233" i="1"/>
  <c r="AG26" i="1"/>
  <c r="T50" i="1"/>
  <c r="AF569" i="1"/>
  <c r="S578" i="1"/>
  <c r="CY36" i="1"/>
  <c r="X36" i="1" s="1"/>
  <c r="CZ36" i="1"/>
  <c r="Y36" i="1" s="1"/>
  <c r="Y569" i="1"/>
  <c r="F605" i="1"/>
  <c r="DF58" i="3"/>
  <c r="DG58" i="3"/>
  <c r="DH58" i="3"/>
  <c r="DI58" i="3"/>
  <c r="DH179" i="3"/>
  <c r="DF179" i="3"/>
  <c r="DG179" i="3"/>
  <c r="DI179" i="3"/>
  <c r="DF202" i="3"/>
  <c r="DG202" i="3"/>
  <c r="DI202" i="3"/>
  <c r="DH202" i="3"/>
  <c r="Q190" i="1"/>
  <c r="DF192" i="3"/>
  <c r="DG192" i="3"/>
  <c r="DH192" i="3"/>
  <c r="DI192" i="3"/>
  <c r="Q147" i="1"/>
  <c r="DJ305" i="3"/>
  <c r="DJ171" i="3"/>
  <c r="S191" i="1"/>
  <c r="DJ286" i="3"/>
  <c r="DF290" i="3"/>
  <c r="P362" i="1" s="1"/>
  <c r="DG290" i="3"/>
  <c r="Q362" i="1" s="1"/>
  <c r="DH290" i="3"/>
  <c r="R362" i="1" s="1"/>
  <c r="DI290" i="3"/>
  <c r="DJ278" i="3"/>
  <c r="DF268" i="3"/>
  <c r="DG268" i="3"/>
  <c r="DI268" i="3"/>
  <c r="DH268" i="3"/>
  <c r="DJ300" i="3"/>
  <c r="P323" i="1"/>
  <c r="DF13" i="3"/>
  <c r="DJ13" i="3" s="1"/>
  <c r="DG13" i="3"/>
  <c r="DH13" i="3"/>
  <c r="DI13" i="3"/>
  <c r="DF331" i="3"/>
  <c r="DG331" i="3"/>
  <c r="DJ331" i="3" s="1"/>
  <c r="DH331" i="3"/>
  <c r="R408" i="1" s="1"/>
  <c r="DI331" i="3"/>
  <c r="Q365" i="1"/>
  <c r="DF239" i="3"/>
  <c r="DG239" i="3"/>
  <c r="DH239" i="3"/>
  <c r="DI239" i="3"/>
  <c r="DJ239" i="3" s="1"/>
  <c r="BC360" i="1"/>
  <c r="F387" i="1"/>
  <c r="DF145" i="3"/>
  <c r="DJ145" i="3" s="1"/>
  <c r="DG145" i="3"/>
  <c r="DH145" i="3"/>
  <c r="DI145" i="3"/>
  <c r="DG274" i="3"/>
  <c r="DH274" i="3"/>
  <c r="DI274" i="3"/>
  <c r="DF274" i="3"/>
  <c r="DJ274" i="3" s="1"/>
  <c r="T371" i="1"/>
  <c r="AG360" i="1"/>
  <c r="AB578" i="1"/>
  <c r="GM571" i="1"/>
  <c r="CI321" i="1"/>
  <c r="AZ328" i="1"/>
  <c r="DF394" i="3"/>
  <c r="DJ394" i="3" s="1"/>
  <c r="DG394" i="3"/>
  <c r="DH394" i="3"/>
  <c r="DI394" i="3"/>
  <c r="AC533" i="1"/>
  <c r="CE537" i="1"/>
  <c r="CF537" i="1"/>
  <c r="CH537" i="1"/>
  <c r="P537" i="1"/>
  <c r="AU578" i="1"/>
  <c r="CD569" i="1"/>
  <c r="AJ569" i="1"/>
  <c r="W578" i="1"/>
  <c r="W533" i="1"/>
  <c r="F561" i="1"/>
  <c r="DH184" i="3"/>
  <c r="DF184" i="3"/>
  <c r="DG184" i="3"/>
  <c r="DJ184" i="3" s="1"/>
  <c r="DI184" i="3"/>
  <c r="AI425" i="1"/>
  <c r="DJ314" i="3"/>
  <c r="S405" i="1"/>
  <c r="DF244" i="3"/>
  <c r="DG244" i="3"/>
  <c r="DH244" i="3"/>
  <c r="DI244" i="3"/>
  <c r="DG5" i="3"/>
  <c r="DH5" i="3"/>
  <c r="DI5" i="3"/>
  <c r="DJ5" i="3" s="1"/>
  <c r="DF5" i="3"/>
  <c r="DH301" i="3"/>
  <c r="DI301" i="3"/>
  <c r="DG301" i="3"/>
  <c r="DJ301" i="3" s="1"/>
  <c r="DF301" i="3"/>
  <c r="DG270" i="3"/>
  <c r="DJ270" i="3" s="1"/>
  <c r="DH270" i="3"/>
  <c r="DI270" i="3"/>
  <c r="DF270" i="3"/>
  <c r="DI52" i="3"/>
  <c r="DG52" i="3"/>
  <c r="DH52" i="3"/>
  <c r="DF52" i="3"/>
  <c r="DJ52" i="3" s="1"/>
  <c r="DJ362" i="3"/>
  <c r="S415" i="1"/>
  <c r="DF55" i="3"/>
  <c r="DG55" i="3"/>
  <c r="DH55" i="3"/>
  <c r="DI55" i="3"/>
  <c r="DJ55" i="3" s="1"/>
  <c r="DJ345" i="3"/>
  <c r="S411" i="1"/>
  <c r="DJ340" i="3"/>
  <c r="S410" i="1"/>
  <c r="F244" i="1"/>
  <c r="AO233" i="1"/>
  <c r="V460" i="1"/>
  <c r="G1473" i="6" s="1"/>
  <c r="CG272" i="1"/>
  <c r="AX289" i="1"/>
  <c r="P408" i="1"/>
  <c r="DH266" i="3"/>
  <c r="DI266" i="3"/>
  <c r="DJ266" i="3" s="1"/>
  <c r="DF266" i="3"/>
  <c r="DG266" i="3"/>
  <c r="CZ144" i="1"/>
  <c r="Y144" i="1" s="1"/>
  <c r="CD360" i="1"/>
  <c r="AU371" i="1"/>
  <c r="F444" i="1"/>
  <c r="AU403" i="1"/>
  <c r="AU188" i="1"/>
  <c r="F220" i="1"/>
  <c r="V286" i="1"/>
  <c r="AD578" i="1"/>
  <c r="AG457" i="1"/>
  <c r="T465" i="1"/>
  <c r="DJ279" i="3"/>
  <c r="S324" i="1"/>
  <c r="DJ119" i="3"/>
  <c r="S145" i="1"/>
  <c r="CP145" i="1" s="1"/>
  <c r="O145" i="1" s="1"/>
  <c r="F349" i="1"/>
  <c r="T321" i="1"/>
  <c r="DF11" i="3"/>
  <c r="DJ11" i="3" s="1"/>
  <c r="DG11" i="3"/>
  <c r="DH11" i="3"/>
  <c r="DI11" i="3"/>
  <c r="DI30" i="3"/>
  <c r="DF30" i="3"/>
  <c r="DG30" i="3"/>
  <c r="DJ30" i="3" s="1"/>
  <c r="DH30" i="3"/>
  <c r="DF53" i="3"/>
  <c r="DJ53" i="3" s="1"/>
  <c r="DG53" i="3"/>
  <c r="DH53" i="3"/>
  <c r="DI53" i="3"/>
  <c r="DI325" i="3"/>
  <c r="DF325" i="3"/>
  <c r="DG325" i="3"/>
  <c r="DH325" i="3"/>
  <c r="Q363" i="1"/>
  <c r="DI48" i="3"/>
  <c r="DF48" i="3"/>
  <c r="DG48" i="3"/>
  <c r="DH48" i="3"/>
  <c r="R415" i="1"/>
  <c r="DJ310" i="3"/>
  <c r="S367" i="1"/>
  <c r="CP367" i="1" s="1"/>
  <c r="O367" i="1" s="1"/>
  <c r="DF383" i="3"/>
  <c r="DJ383" i="3" s="1"/>
  <c r="DG383" i="3"/>
  <c r="DH383" i="3"/>
  <c r="DI383" i="3"/>
  <c r="DJ297" i="3"/>
  <c r="R411" i="1"/>
  <c r="R410" i="1"/>
  <c r="DF181" i="3"/>
  <c r="DG181" i="3"/>
  <c r="DH181" i="3"/>
  <c r="DI181" i="3"/>
  <c r="DJ181" i="3" s="1"/>
  <c r="DG372" i="3"/>
  <c r="DH372" i="3"/>
  <c r="DI372" i="3"/>
  <c r="DF372" i="3"/>
  <c r="DG337" i="3"/>
  <c r="DH337" i="3"/>
  <c r="DI337" i="3"/>
  <c r="DF337" i="3"/>
  <c r="DJ337" i="3" s="1"/>
  <c r="DF264" i="3"/>
  <c r="DG264" i="3"/>
  <c r="DI264" i="3"/>
  <c r="DJ264" i="3" s="1"/>
  <c r="DH264" i="3"/>
  <c r="AX425" i="1"/>
  <c r="CG403" i="1"/>
  <c r="DF379" i="3"/>
  <c r="DG379" i="3"/>
  <c r="DH379" i="3"/>
  <c r="DI379" i="3"/>
  <c r="DJ379" i="3" s="1"/>
  <c r="AU533" i="1"/>
  <c r="F556" i="1"/>
  <c r="CI457" i="1"/>
  <c r="CD610" i="1"/>
  <c r="AU636" i="1"/>
  <c r="AQ457" i="1"/>
  <c r="F475" i="1"/>
  <c r="DF183" i="3"/>
  <c r="DG183" i="3"/>
  <c r="DH183" i="3"/>
  <c r="DI183" i="3"/>
  <c r="DJ183" i="3" s="1"/>
  <c r="BY121" i="1"/>
  <c r="AP156" i="1"/>
  <c r="CI156" i="1"/>
  <c r="F547" i="1"/>
  <c r="AQ533" i="1"/>
  <c r="DF205" i="3"/>
  <c r="P236" i="1" s="1"/>
  <c r="DG205" i="3"/>
  <c r="DH205" i="3"/>
  <c r="DI205" i="3"/>
  <c r="S236" i="1" s="1"/>
  <c r="P365" i="1"/>
  <c r="DH26" i="3"/>
  <c r="DI26" i="3"/>
  <c r="DF26" i="3"/>
  <c r="DG26" i="3"/>
  <c r="DJ26" i="3" s="1"/>
  <c r="Q408" i="1"/>
  <c r="CJ321" i="1"/>
  <c r="BA328" i="1"/>
  <c r="AP321" i="1"/>
  <c r="F337" i="1"/>
  <c r="DF194" i="3"/>
  <c r="DG194" i="3"/>
  <c r="DI194" i="3"/>
  <c r="DJ194" i="3" s="1"/>
  <c r="DH194" i="3"/>
  <c r="DJ203" i="3"/>
  <c r="DI334" i="3"/>
  <c r="DF334" i="3"/>
  <c r="DG334" i="3"/>
  <c r="DJ334" i="3" s="1"/>
  <c r="DH334" i="3"/>
  <c r="DF46" i="3"/>
  <c r="DI46" i="3"/>
  <c r="DG46" i="3"/>
  <c r="DH46" i="3"/>
  <c r="AO26" i="1"/>
  <c r="F54" i="1"/>
  <c r="AO702" i="1"/>
  <c r="Q411" i="1"/>
  <c r="DF336" i="3"/>
  <c r="DJ336" i="3" s="1"/>
  <c r="DG336" i="3"/>
  <c r="DH336" i="3"/>
  <c r="DI336" i="3"/>
  <c r="Q410" i="1"/>
  <c r="W89" i="1"/>
  <c r="AJ82" i="1"/>
  <c r="DF377" i="3"/>
  <c r="DJ377" i="3" s="1"/>
  <c r="DG377" i="3"/>
  <c r="DH377" i="3"/>
  <c r="DI377" i="3"/>
  <c r="DF29" i="3"/>
  <c r="DG29" i="3"/>
  <c r="DH29" i="3"/>
  <c r="DI29" i="3"/>
  <c r="DG333" i="3"/>
  <c r="DH333" i="3"/>
  <c r="DI333" i="3"/>
  <c r="DJ333" i="3" s="1"/>
  <c r="DF333" i="3"/>
  <c r="DG384" i="3"/>
  <c r="DH384" i="3"/>
  <c r="DI384" i="3"/>
  <c r="DF384" i="3"/>
  <c r="DJ384" i="3" s="1"/>
  <c r="F211" i="1"/>
  <c r="GM632" i="1"/>
  <c r="GN632" i="1" s="1"/>
  <c r="F645" i="1"/>
  <c r="AP610" i="1"/>
  <c r="DJ328" i="3"/>
  <c r="S408" i="1"/>
  <c r="F108" i="1"/>
  <c r="AU82" i="1"/>
  <c r="CF578" i="1"/>
  <c r="CH578" i="1"/>
  <c r="AC569" i="1"/>
  <c r="P578" i="1"/>
  <c r="CE578" i="1"/>
  <c r="R236" i="1"/>
  <c r="DJ296" i="3"/>
  <c r="DF191" i="3"/>
  <c r="DJ191" i="3" s="1"/>
  <c r="DG191" i="3"/>
  <c r="DH191" i="3"/>
  <c r="DI191" i="3"/>
  <c r="DI373" i="3"/>
  <c r="DG373" i="3"/>
  <c r="DF373" i="3"/>
  <c r="DH373" i="3"/>
  <c r="DJ237" i="3"/>
  <c r="DF42" i="3"/>
  <c r="DG42" i="3"/>
  <c r="DH42" i="3"/>
  <c r="DI42" i="3"/>
  <c r="DJ42" i="3" s="1"/>
  <c r="BD82" i="1"/>
  <c r="F114" i="1"/>
  <c r="P366" i="1"/>
  <c r="P411" i="1"/>
  <c r="DH376" i="3"/>
  <c r="DI376" i="3"/>
  <c r="DF376" i="3"/>
  <c r="DJ376" i="3" s="1"/>
  <c r="DG376" i="3"/>
  <c r="AJ156" i="1"/>
  <c r="DF240" i="3"/>
  <c r="DG240" i="3"/>
  <c r="DH240" i="3"/>
  <c r="DI240" i="3"/>
  <c r="DJ240" i="3" s="1"/>
  <c r="DG25" i="3"/>
  <c r="DH25" i="3"/>
  <c r="DI25" i="3"/>
  <c r="DJ25" i="3" s="1"/>
  <c r="DF25" i="3"/>
  <c r="DF335" i="3"/>
  <c r="DG335" i="3"/>
  <c r="DJ335" i="3" s="1"/>
  <c r="DH335" i="3"/>
  <c r="DI335" i="3"/>
  <c r="S285" i="1"/>
  <c r="P285" i="1"/>
  <c r="Q285" i="1"/>
  <c r="F435" i="1"/>
  <c r="AQ403" i="1"/>
  <c r="DG380" i="3"/>
  <c r="DH380" i="3"/>
  <c r="DI380" i="3"/>
  <c r="DF380" i="3"/>
  <c r="AO457" i="1"/>
  <c r="F469" i="1"/>
  <c r="V287" i="1"/>
  <c r="BA578" i="1"/>
  <c r="CJ569" i="1"/>
  <c r="F520" i="1"/>
  <c r="AU497" i="1"/>
  <c r="T533" i="1"/>
  <c r="F558" i="1"/>
  <c r="AC610" i="1"/>
  <c r="P636" i="1"/>
  <c r="CE636" i="1"/>
  <c r="CF636" i="1"/>
  <c r="CH636" i="1"/>
  <c r="F546" i="1"/>
  <c r="AP533" i="1"/>
  <c r="CG533" i="1"/>
  <c r="AX537" i="1"/>
  <c r="DG142" i="3"/>
  <c r="DH142" i="3"/>
  <c r="DI142" i="3"/>
  <c r="DJ142" i="3" s="1"/>
  <c r="DF142" i="3"/>
  <c r="DF9" i="3"/>
  <c r="DG9" i="3"/>
  <c r="DJ9" i="3" s="1"/>
  <c r="DH9" i="3"/>
  <c r="DI9" i="3"/>
  <c r="AP272" i="1"/>
  <c r="F298" i="1"/>
  <c r="DF371" i="3"/>
  <c r="DG371" i="3"/>
  <c r="DH371" i="3"/>
  <c r="DI371" i="3"/>
  <c r="DJ68" i="3"/>
  <c r="DJ101" i="3"/>
  <c r="DH186" i="3"/>
  <c r="DI186" i="3"/>
  <c r="DF186" i="3"/>
  <c r="DG186" i="3"/>
  <c r="DJ186" i="3" s="1"/>
  <c r="R32" i="1"/>
  <c r="DI381" i="3"/>
  <c r="DF381" i="3"/>
  <c r="DG381" i="3"/>
  <c r="DJ381" i="3" s="1"/>
  <c r="DH381" i="3"/>
  <c r="DF241" i="3"/>
  <c r="DG241" i="3"/>
  <c r="DI241" i="3"/>
  <c r="DJ241" i="3" s="1"/>
  <c r="DH241" i="3"/>
  <c r="DJ323" i="3"/>
  <c r="DJ306" i="3"/>
  <c r="DF308" i="3"/>
  <c r="DG308" i="3"/>
  <c r="DJ308" i="3" s="1"/>
  <c r="DH308" i="3"/>
  <c r="R366" i="1" s="1"/>
  <c r="DI308" i="3"/>
  <c r="S366" i="1" s="1"/>
  <c r="DJ157" i="3"/>
  <c r="DF378" i="3"/>
  <c r="DG378" i="3"/>
  <c r="Q462" i="1" s="1"/>
  <c r="DH378" i="3"/>
  <c r="DI378" i="3"/>
  <c r="GM136" i="1"/>
  <c r="GN136" i="1" s="1"/>
  <c r="BZ26" i="1"/>
  <c r="AQ50" i="1"/>
  <c r="CG50" i="1"/>
  <c r="DF385" i="3"/>
  <c r="DJ385" i="3" s="1"/>
  <c r="DG385" i="3"/>
  <c r="DH385" i="3"/>
  <c r="DI385" i="3"/>
  <c r="AU233" i="1"/>
  <c r="F259" i="1"/>
  <c r="DF275" i="3"/>
  <c r="DJ275" i="3" s="1"/>
  <c r="DI275" i="3"/>
  <c r="DH275" i="3"/>
  <c r="DG275" i="3"/>
  <c r="CG233" i="1"/>
  <c r="AX240" i="1"/>
  <c r="AJ403" i="1"/>
  <c r="W425" i="1"/>
  <c r="DF382" i="3"/>
  <c r="DG382" i="3"/>
  <c r="DH382" i="3"/>
  <c r="DI382" i="3"/>
  <c r="T233" i="1"/>
  <c r="F261" i="1"/>
  <c r="BC403" i="1"/>
  <c r="F441" i="1"/>
  <c r="CI188" i="1"/>
  <c r="CM425" i="1"/>
  <c r="AI569" i="1"/>
  <c r="V578" i="1"/>
  <c r="AU457" i="1"/>
  <c r="F484" i="1"/>
  <c r="CI610" i="1"/>
  <c r="AZ636" i="1"/>
  <c r="AE610" i="1"/>
  <c r="R636" i="1"/>
  <c r="R132" i="1"/>
  <c r="DG54" i="3"/>
  <c r="DI54" i="3"/>
  <c r="DF54" i="3"/>
  <c r="DH54" i="3"/>
  <c r="DJ281" i="3"/>
  <c r="Q236" i="1"/>
  <c r="P134" i="1"/>
  <c r="CP134" i="1" s="1"/>
  <c r="O134" i="1" s="1"/>
  <c r="DI3" i="3"/>
  <c r="DJ3" i="3" s="1"/>
  <c r="DF3" i="3"/>
  <c r="DG3" i="3"/>
  <c r="DH3" i="3"/>
  <c r="P84" i="1"/>
  <c r="Q32" i="1"/>
  <c r="DF44" i="3"/>
  <c r="DG44" i="3"/>
  <c r="DH44" i="3"/>
  <c r="DI44" i="3"/>
  <c r="DJ44" i="3" s="1"/>
  <c r="DI389" i="3"/>
  <c r="DF389" i="3"/>
  <c r="DG389" i="3"/>
  <c r="DH389" i="3"/>
  <c r="DJ220" i="3"/>
  <c r="DF159" i="3"/>
  <c r="DG159" i="3"/>
  <c r="DH159" i="3"/>
  <c r="DI159" i="3"/>
  <c r="DF263" i="3"/>
  <c r="DG263" i="3"/>
  <c r="DH263" i="3"/>
  <c r="DI263" i="3"/>
  <c r="DG43" i="3"/>
  <c r="DH43" i="3"/>
  <c r="DI43" i="3"/>
  <c r="DJ43" i="3" s="1"/>
  <c r="DF43" i="3"/>
  <c r="DF1" i="3"/>
  <c r="DG1" i="3"/>
  <c r="DH1" i="3"/>
  <c r="DI1" i="3"/>
  <c r="DF366" i="3"/>
  <c r="P459" i="1" s="1"/>
  <c r="DG366" i="3"/>
  <c r="DH366" i="3"/>
  <c r="R459" i="1" s="1"/>
  <c r="DI366" i="3"/>
  <c r="S459" i="1" s="1"/>
  <c r="DJ356" i="3"/>
  <c r="DF369" i="3"/>
  <c r="DG369" i="3"/>
  <c r="DH369" i="3"/>
  <c r="DI369" i="3"/>
  <c r="DF249" i="3"/>
  <c r="DJ249" i="3" s="1"/>
  <c r="DH249" i="3"/>
  <c r="DI249" i="3"/>
  <c r="DG249" i="3"/>
  <c r="P36" i="1"/>
  <c r="DF370" i="3"/>
  <c r="DG370" i="3"/>
  <c r="DH370" i="3"/>
  <c r="DI370" i="3"/>
  <c r="DJ370" i="3" s="1"/>
  <c r="DF27" i="3"/>
  <c r="DG27" i="3"/>
  <c r="DH27" i="3"/>
  <c r="DI27" i="3"/>
  <c r="CJ121" i="1"/>
  <c r="BA156" i="1"/>
  <c r="AU121" i="1"/>
  <c r="F175" i="1"/>
  <c r="DF273" i="3"/>
  <c r="DJ273" i="3" s="1"/>
  <c r="DG273" i="3"/>
  <c r="DI273" i="3"/>
  <c r="DH273" i="3"/>
  <c r="CI233" i="1"/>
  <c r="AZ240" i="1"/>
  <c r="T82" i="1"/>
  <c r="F110" i="1"/>
  <c r="DF386" i="3"/>
  <c r="DJ386" i="3" s="1"/>
  <c r="DG386" i="3"/>
  <c r="DH386" i="3"/>
  <c r="DI386" i="3"/>
  <c r="F517" i="1"/>
  <c r="BC497" i="1"/>
  <c r="AU272" i="1"/>
  <c r="F308" i="1"/>
  <c r="CG457" i="1"/>
  <c r="AX465" i="1"/>
  <c r="F549" i="1"/>
  <c r="Q533" i="1"/>
  <c r="CI533" i="1"/>
  <c r="AZ537" i="1"/>
  <c r="DF41" i="3"/>
  <c r="DI41" i="3"/>
  <c r="DG41" i="3"/>
  <c r="DH41" i="3"/>
  <c r="R191" i="1"/>
  <c r="DF188" i="3"/>
  <c r="DG188" i="3"/>
  <c r="DJ188" i="3" s="1"/>
  <c r="DH188" i="3"/>
  <c r="DI188" i="3"/>
  <c r="AB537" i="1"/>
  <c r="GM535" i="1"/>
  <c r="DJ176" i="3"/>
  <c r="S192" i="1"/>
  <c r="CP192" i="1" s="1"/>
  <c r="O192" i="1" s="1"/>
  <c r="V89" i="1"/>
  <c r="AI82" i="1"/>
  <c r="DG318" i="3"/>
  <c r="DF318" i="3"/>
  <c r="DH318" i="3"/>
  <c r="DI318" i="3"/>
  <c r="DJ14" i="3"/>
  <c r="S32" i="1"/>
  <c r="DH154" i="3"/>
  <c r="DI154" i="3"/>
  <c r="DF154" i="3"/>
  <c r="DG154" i="3"/>
  <c r="Q152" i="1" s="1"/>
  <c r="U284" i="1"/>
  <c r="G944" i="6" s="1"/>
  <c r="Q407" i="1"/>
  <c r="DG165" i="3"/>
  <c r="DJ165" i="3" s="1"/>
  <c r="DI165" i="3"/>
  <c r="DF165" i="3"/>
  <c r="P154" i="1" s="1"/>
  <c r="DH165" i="3"/>
  <c r="V462" i="1"/>
  <c r="DF387" i="3"/>
  <c r="DG387" i="3"/>
  <c r="DH387" i="3"/>
  <c r="DI387" i="3"/>
  <c r="CZ135" i="1"/>
  <c r="Y135" i="1" s="1"/>
  <c r="CD26" i="1"/>
  <c r="AU50" i="1"/>
  <c r="AI497" i="1"/>
  <c r="V501" i="1"/>
  <c r="DF245" i="3"/>
  <c r="DH245" i="3"/>
  <c r="DI245" i="3"/>
  <c r="DG245" i="3"/>
  <c r="DJ245" i="3" s="1"/>
  <c r="F109" i="1"/>
  <c r="BA82" i="1"/>
  <c r="AP233" i="1"/>
  <c r="F249" i="1"/>
  <c r="AO121" i="1"/>
  <c r="F160" i="1"/>
  <c r="AP188" i="1"/>
  <c r="F210" i="1"/>
  <c r="AQ497" i="1"/>
  <c r="F511" i="1"/>
  <c r="AG610" i="1"/>
  <c r="T636" i="1"/>
  <c r="W188" i="1"/>
  <c r="F225" i="1"/>
  <c r="W636" i="1"/>
  <c r="AJ610" i="1"/>
  <c r="Q286" i="1"/>
  <c r="W286" i="1"/>
  <c r="F514" i="1"/>
  <c r="BB497" i="1"/>
  <c r="AZ497" i="1"/>
  <c r="F512" i="1"/>
  <c r="DF211" i="3"/>
  <c r="DG211" i="3"/>
  <c r="DI211" i="3"/>
  <c r="DH211" i="3"/>
  <c r="AD610" i="1"/>
  <c r="Q636" i="1"/>
  <c r="DF143" i="3"/>
  <c r="DH143" i="3"/>
  <c r="DG143" i="3"/>
  <c r="DJ143" i="3" s="1"/>
  <c r="DI143" i="3"/>
  <c r="DJ138" i="3"/>
  <c r="S149" i="1"/>
  <c r="DF146" i="3"/>
  <c r="DJ146" i="3" s="1"/>
  <c r="DH146" i="3"/>
  <c r="DI146" i="3"/>
  <c r="DG146" i="3"/>
  <c r="CZ146" i="1"/>
  <c r="Y146" i="1" s="1"/>
  <c r="BA417" i="6" s="1"/>
  <c r="L416" i="6" s="1"/>
  <c r="CY146" i="1"/>
  <c r="X146" i="1" s="1"/>
  <c r="AZ417" i="6" s="1"/>
  <c r="L415" i="6" s="1"/>
  <c r="DF31" i="3"/>
  <c r="DJ31" i="3" s="1"/>
  <c r="DG31" i="3"/>
  <c r="DH31" i="3"/>
  <c r="DI31" i="3"/>
  <c r="DH144" i="3"/>
  <c r="DF144" i="3"/>
  <c r="DG144" i="3"/>
  <c r="DJ144" i="3" s="1"/>
  <c r="DI144" i="3"/>
  <c r="DF22" i="3"/>
  <c r="DG22" i="3"/>
  <c r="DH22" i="3"/>
  <c r="DI22" i="3"/>
  <c r="DJ22" i="3" s="1"/>
  <c r="DI34" i="3"/>
  <c r="DF34" i="3"/>
  <c r="P39" i="1" s="1"/>
  <c r="DG34" i="3"/>
  <c r="Q39" i="1" s="1"/>
  <c r="DH34" i="3"/>
  <c r="R39" i="1" s="1"/>
  <c r="DG174" i="3"/>
  <c r="DJ174" i="3" s="1"/>
  <c r="DI174" i="3"/>
  <c r="DF174" i="3"/>
  <c r="P191" i="1" s="1"/>
  <c r="DH174" i="3"/>
  <c r="P32" i="1"/>
  <c r="DF207" i="3"/>
  <c r="P237" i="1" s="1"/>
  <c r="DG207" i="3"/>
  <c r="Q237" i="1" s="1"/>
  <c r="DH207" i="3"/>
  <c r="R237" i="1" s="1"/>
  <c r="DI207" i="3"/>
  <c r="AI328" i="1"/>
  <c r="P407" i="1"/>
  <c r="DJ251" i="3"/>
  <c r="S281" i="1"/>
  <c r="BC26" i="1"/>
  <c r="F66" i="1"/>
  <c r="BC702" i="1"/>
  <c r="CP135" i="1"/>
  <c r="O135" i="1" s="1"/>
  <c r="GM131" i="1"/>
  <c r="GN131" i="1" s="1"/>
  <c r="CI82" i="1"/>
  <c r="AZ89" i="1"/>
  <c r="AQ121" i="1"/>
  <c r="F166" i="1"/>
  <c r="DF21" i="3"/>
  <c r="DG21" i="3"/>
  <c r="DH21" i="3"/>
  <c r="DI21" i="3"/>
  <c r="DF269" i="3"/>
  <c r="DG269" i="3"/>
  <c r="DJ269" i="3" s="1"/>
  <c r="DH269" i="3"/>
  <c r="DI269" i="3"/>
  <c r="S286" i="1"/>
  <c r="AX156" i="1"/>
  <c r="CG121" i="1"/>
  <c r="R287" i="1"/>
  <c r="Y537" i="1"/>
  <c r="AL533" i="1"/>
  <c r="AZ569" i="1"/>
  <c r="F589" i="1"/>
  <c r="AH569" i="1"/>
  <c r="U578" i="1"/>
  <c r="GM630" i="1"/>
  <c r="GN630" i="1" s="1"/>
  <c r="DJ256" i="3"/>
  <c r="DF374" i="3"/>
  <c r="DJ374" i="3" s="1"/>
  <c r="DG374" i="3"/>
  <c r="DH374" i="3"/>
  <c r="DI374" i="3"/>
  <c r="DF390" i="3"/>
  <c r="DG390" i="3"/>
  <c r="DJ390" i="3" s="1"/>
  <c r="DH390" i="3"/>
  <c r="DI390" i="3"/>
  <c r="DJ77" i="3"/>
  <c r="Q123" i="1"/>
  <c r="V42" i="1"/>
  <c r="G139" i="6" s="1"/>
  <c r="U240" i="1"/>
  <c r="AH233" i="1"/>
  <c r="DJ64" i="3"/>
  <c r="DJ232" i="3"/>
  <c r="DJ217" i="3"/>
  <c r="DF332" i="3"/>
  <c r="DG332" i="3"/>
  <c r="DH332" i="3"/>
  <c r="DI332" i="3"/>
  <c r="DF49" i="3"/>
  <c r="DG49" i="3"/>
  <c r="DJ49" i="3" s="1"/>
  <c r="DH49" i="3"/>
  <c r="DI49" i="3"/>
  <c r="DH8" i="3"/>
  <c r="DI8" i="3"/>
  <c r="DF8" i="3"/>
  <c r="DG8" i="3"/>
  <c r="DJ282" i="3"/>
  <c r="R281" i="1"/>
  <c r="AP82" i="1"/>
  <c r="F98" i="1"/>
  <c r="P38" i="1"/>
  <c r="GX38" i="1"/>
  <c r="Q38" i="1"/>
  <c r="R38" i="1"/>
  <c r="CZ38" i="1" s="1"/>
  <c r="Y38" i="1" s="1"/>
  <c r="V38" i="1"/>
  <c r="R285" i="1"/>
  <c r="T285" i="1"/>
  <c r="BD457" i="1"/>
  <c r="F490" i="1"/>
  <c r="AT82" i="1"/>
  <c r="F107" i="1"/>
  <c r="AQ272" i="1"/>
  <c r="F299" i="1"/>
  <c r="AQ569" i="1"/>
  <c r="F588" i="1"/>
  <c r="CB569" i="1"/>
  <c r="AS578" i="1"/>
  <c r="W233" i="1"/>
  <c r="F264" i="1"/>
  <c r="V533" i="1"/>
  <c r="F560" i="1"/>
  <c r="F446" i="1"/>
  <c r="T403" i="1"/>
  <c r="F646" i="1"/>
  <c r="AQ610" i="1"/>
  <c r="R364" i="1"/>
  <c r="DH393" i="3"/>
  <c r="DF393" i="3"/>
  <c r="DJ393" i="3" s="1"/>
  <c r="DG393" i="3"/>
  <c r="DI393" i="3"/>
  <c r="DF71" i="3"/>
  <c r="P86" i="1" s="1"/>
  <c r="DG71" i="3"/>
  <c r="DH71" i="3"/>
  <c r="DI71" i="3"/>
  <c r="S86" i="1" s="1"/>
  <c r="R154" i="1"/>
  <c r="DF162" i="3"/>
  <c r="DG162" i="3"/>
  <c r="DH162" i="3"/>
  <c r="DI162" i="3"/>
  <c r="DJ227" i="3"/>
  <c r="S274" i="1"/>
  <c r="DH148" i="3"/>
  <c r="R151" i="1" s="1"/>
  <c r="DG148" i="3"/>
  <c r="Q151" i="1" s="1"/>
  <c r="DI148" i="3"/>
  <c r="DF148" i="3"/>
  <c r="P151" i="1" s="1"/>
  <c r="R238" i="1"/>
  <c r="DF242" i="3"/>
  <c r="DG242" i="3"/>
  <c r="DH242" i="3"/>
  <c r="DI242" i="3"/>
  <c r="DJ242" i="3" s="1"/>
  <c r="DF6" i="3"/>
  <c r="DG6" i="3"/>
  <c r="DH6" i="3"/>
  <c r="DI6" i="3"/>
  <c r="DF233" i="3"/>
  <c r="P275" i="1" s="1"/>
  <c r="DG233" i="3"/>
  <c r="DJ233" i="3" s="1"/>
  <c r="DH233" i="3"/>
  <c r="R275" i="1" s="1"/>
  <c r="DI233" i="3"/>
  <c r="S275" i="1" s="1"/>
  <c r="CY198" i="1"/>
  <c r="X198" i="1" s="1"/>
  <c r="GM198" i="1" s="1"/>
  <c r="GN198" i="1" s="1"/>
  <c r="CZ198" i="1"/>
  <c r="Y198" i="1" s="1"/>
  <c r="W287" i="1"/>
  <c r="BB457" i="1"/>
  <c r="F478" i="1"/>
  <c r="U533" i="1"/>
  <c r="F559" i="1"/>
  <c r="AK569" i="1"/>
  <c r="X578" i="1"/>
  <c r="T287" i="1"/>
  <c r="U371" i="1"/>
  <c r="AH360" i="1"/>
  <c r="V636" i="1"/>
  <c r="AI610" i="1"/>
  <c r="DF2" i="3"/>
  <c r="DG2" i="3"/>
  <c r="DH2" i="3"/>
  <c r="DI2" i="3"/>
  <c r="DJ2" i="3" s="1"/>
  <c r="DJ62" i="3"/>
  <c r="S84" i="1"/>
  <c r="DF33" i="3"/>
  <c r="DJ33" i="3" s="1"/>
  <c r="DG33" i="3"/>
  <c r="DH33" i="3"/>
  <c r="DI33" i="3"/>
  <c r="DJ163" i="3"/>
  <c r="S154" i="1"/>
  <c r="R123" i="1"/>
  <c r="CY123" i="1" s="1"/>
  <c r="X123" i="1" s="1"/>
  <c r="AZ334" i="6" s="1"/>
  <c r="DH190" i="3"/>
  <c r="DI190" i="3"/>
  <c r="DF190" i="3"/>
  <c r="DJ190" i="3" s="1"/>
  <c r="DG190" i="3"/>
  <c r="DJ236" i="3"/>
  <c r="R274" i="1"/>
  <c r="DF246" i="3"/>
  <c r="DH246" i="3"/>
  <c r="DI246" i="3"/>
  <c r="DG246" i="3"/>
  <c r="DJ246" i="3" s="1"/>
  <c r="DF10" i="3"/>
  <c r="DI10" i="3"/>
  <c r="DG10" i="3"/>
  <c r="DH10" i="3"/>
  <c r="U193" i="1"/>
  <c r="DG243" i="3"/>
  <c r="DH243" i="3"/>
  <c r="DI243" i="3"/>
  <c r="DF243" i="3"/>
  <c r="Q283" i="1"/>
  <c r="AH497" i="1"/>
  <c r="U501" i="1"/>
  <c r="P281" i="1"/>
  <c r="GM44" i="1"/>
  <c r="GN44" i="1" s="1"/>
  <c r="DF391" i="3"/>
  <c r="DG391" i="3"/>
  <c r="DH391" i="3"/>
  <c r="DI391" i="3"/>
  <c r="V277" i="1"/>
  <c r="GX37" i="1"/>
  <c r="CJ50" i="1" s="1"/>
  <c r="R37" i="1"/>
  <c r="S37" i="1"/>
  <c r="V37" i="1"/>
  <c r="BD26" i="1"/>
  <c r="F75" i="1"/>
  <c r="DF265" i="3"/>
  <c r="DG265" i="3"/>
  <c r="DH265" i="3"/>
  <c r="DI265" i="3"/>
  <c r="DJ265" i="3" s="1"/>
  <c r="T201" i="1"/>
  <c r="AG188" i="1"/>
  <c r="AP425" i="1"/>
  <c r="BY403" i="1"/>
  <c r="CI425" i="1"/>
  <c r="AT533" i="1"/>
  <c r="F555" i="1"/>
  <c r="R286" i="1"/>
  <c r="AP497" i="1"/>
  <c r="F510" i="1"/>
  <c r="U287" i="1"/>
  <c r="BA533" i="1"/>
  <c r="F557" i="1"/>
  <c r="AB636" i="1"/>
  <c r="GM612" i="1"/>
  <c r="AG569" i="1"/>
  <c r="T578" i="1"/>
  <c r="CJ403" i="1"/>
  <c r="BA425" i="1"/>
  <c r="U610" i="1"/>
  <c r="F658" i="1"/>
  <c r="F265" i="1"/>
  <c r="BD233" i="1"/>
  <c r="P364" i="1"/>
  <c r="BB26" i="1"/>
  <c r="F63" i="1"/>
  <c r="BB702" i="1"/>
  <c r="GM144" i="1"/>
  <c r="GN144" i="1" s="1"/>
  <c r="AX569" i="1"/>
  <c r="F585" i="1"/>
  <c r="CY134" i="1"/>
  <c r="X134" i="1" s="1"/>
  <c r="AZ391" i="6" s="1"/>
  <c r="L389" i="6" s="1"/>
  <c r="CZ134" i="1"/>
  <c r="Y134" i="1" s="1"/>
  <c r="BA391" i="6" s="1"/>
  <c r="L390" i="6" s="1"/>
  <c r="P147" i="1"/>
  <c r="DF348" i="3"/>
  <c r="P412" i="1" s="1"/>
  <c r="DG348" i="3"/>
  <c r="Q412" i="1" s="1"/>
  <c r="DH348" i="3"/>
  <c r="R412" i="1" s="1"/>
  <c r="DI348" i="3"/>
  <c r="V193" i="1"/>
  <c r="V28" i="1"/>
  <c r="G51" i="6" s="1"/>
  <c r="DH185" i="3"/>
  <c r="DG185" i="3"/>
  <c r="DJ185" i="3" s="1"/>
  <c r="DI185" i="3"/>
  <c r="DF185" i="3"/>
  <c r="DJ259" i="3"/>
  <c r="DF4" i="3"/>
  <c r="DG4" i="3"/>
  <c r="DH4" i="3"/>
  <c r="DI4" i="3"/>
  <c r="DJ4" i="3" s="1"/>
  <c r="Q326" i="1"/>
  <c r="CP124" i="1"/>
  <c r="O124" i="1" s="1"/>
  <c r="GM124" i="1" s="1"/>
  <c r="GN124" i="1" s="1"/>
  <c r="DF180" i="3"/>
  <c r="DG180" i="3"/>
  <c r="DH180" i="3"/>
  <c r="DI180" i="3"/>
  <c r="DJ180" i="3" s="1"/>
  <c r="CY141" i="1"/>
  <c r="X141" i="1" s="1"/>
  <c r="CZ141" i="1"/>
  <c r="Y141" i="1" s="1"/>
  <c r="DF247" i="3"/>
  <c r="DG247" i="3"/>
  <c r="DJ247" i="3" s="1"/>
  <c r="DH247" i="3"/>
  <c r="DI247" i="3"/>
  <c r="CI50" i="1"/>
  <c r="Q36" i="1"/>
  <c r="CY278" i="1"/>
  <c r="X278" i="1" s="1"/>
  <c r="CZ278" i="1"/>
  <c r="Y278" i="1" s="1"/>
  <c r="DF28" i="3"/>
  <c r="DI28" i="3"/>
  <c r="DG28" i="3"/>
  <c r="DJ28" i="3" s="1"/>
  <c r="DH28" i="3"/>
  <c r="P286" i="1"/>
  <c r="CP286" i="1" s="1"/>
  <c r="O286" i="1" s="1"/>
  <c r="AT188" i="1"/>
  <c r="F219" i="1"/>
  <c r="BA201" i="1"/>
  <c r="CJ188" i="1"/>
  <c r="T286" i="1"/>
  <c r="AJ360" i="1"/>
  <c r="W371" i="1"/>
  <c r="W285" i="1"/>
  <c r="AJ289" i="1" s="1"/>
  <c r="AL636" i="1"/>
  <c r="W497" i="1"/>
  <c r="F525" i="1"/>
  <c r="BA457" i="1"/>
  <c r="F485" i="1"/>
  <c r="DF338" i="3"/>
  <c r="DJ338" i="3" s="1"/>
  <c r="DG338" i="3"/>
  <c r="DH338" i="3"/>
  <c r="DI338" i="3"/>
  <c r="CY287" i="1"/>
  <c r="X287" i="1" s="1"/>
  <c r="CZ287" i="1"/>
  <c r="Y287" i="1" s="1"/>
  <c r="DG156" i="3"/>
  <c r="DI156" i="3"/>
  <c r="DH156" i="3"/>
  <c r="DF156" i="3"/>
  <c r="DG72" i="3"/>
  <c r="Q87" i="1" s="1"/>
  <c r="DI72" i="3"/>
  <c r="DH72" i="3"/>
  <c r="R87" i="1" s="1"/>
  <c r="DF72" i="3"/>
  <c r="P87" i="1" s="1"/>
  <c r="DJ65" i="3"/>
  <c r="S85" i="1"/>
  <c r="CP85" i="1" s="1"/>
  <c r="O85" i="1" s="1"/>
  <c r="DJ295" i="3"/>
  <c r="S363" i="1"/>
  <c r="CP146" i="1"/>
  <c r="O146" i="1" s="1"/>
  <c r="DJ199" i="3"/>
  <c r="S235" i="1"/>
  <c r="Q274" i="1"/>
  <c r="P133" i="1"/>
  <c r="R86" i="1"/>
  <c r="R235" i="1"/>
  <c r="DF357" i="3"/>
  <c r="P414" i="1" s="1"/>
  <c r="DG357" i="3"/>
  <c r="Q414" i="1" s="1"/>
  <c r="DH357" i="3"/>
  <c r="R414" i="1" s="1"/>
  <c r="DI357" i="3"/>
  <c r="DF288" i="3"/>
  <c r="P326" i="1" s="1"/>
  <c r="DG288" i="3"/>
  <c r="DH288" i="3"/>
  <c r="R326" i="1" s="1"/>
  <c r="DI288" i="3"/>
  <c r="S326" i="1" s="1"/>
  <c r="DF248" i="3"/>
  <c r="DJ248" i="3" s="1"/>
  <c r="DG248" i="3"/>
  <c r="DH248" i="3"/>
  <c r="DI248" i="3"/>
  <c r="P274" i="1"/>
  <c r="Q282" i="1"/>
  <c r="DF189" i="3"/>
  <c r="DJ189" i="3" s="1"/>
  <c r="DG189" i="3"/>
  <c r="DH189" i="3"/>
  <c r="DI189" i="3"/>
  <c r="DF45" i="3"/>
  <c r="DG45" i="3"/>
  <c r="DH45" i="3"/>
  <c r="DI45" i="3"/>
  <c r="DJ45" i="3" s="1"/>
  <c r="DF51" i="3"/>
  <c r="DJ51" i="3" s="1"/>
  <c r="DG51" i="3"/>
  <c r="DH51" i="3"/>
  <c r="DI51" i="3"/>
  <c r="DJ353" i="3"/>
  <c r="S413" i="1"/>
  <c r="DF375" i="3"/>
  <c r="DJ375" i="3" s="1"/>
  <c r="DG375" i="3"/>
  <c r="DH375" i="3"/>
  <c r="DI375" i="3"/>
  <c r="CG82" i="1"/>
  <c r="AX89" i="1"/>
  <c r="DI182" i="3"/>
  <c r="DJ182" i="3" s="1"/>
  <c r="DF182" i="3"/>
  <c r="DG182" i="3"/>
  <c r="DH182" i="3"/>
  <c r="R324" i="1"/>
  <c r="DF250" i="3"/>
  <c r="DJ250" i="3" s="1"/>
  <c r="DG250" i="3"/>
  <c r="DI250" i="3"/>
  <c r="DH250" i="3"/>
  <c r="AP26" i="1"/>
  <c r="F59" i="1"/>
  <c r="CP278" i="1"/>
  <c r="O278" i="1" s="1"/>
  <c r="GM278" i="1" s="1"/>
  <c r="GN278" i="1" s="1"/>
  <c r="U35" i="1"/>
  <c r="AT233" i="1"/>
  <c r="F258" i="1"/>
  <c r="AO188" i="1"/>
  <c r="F205" i="1"/>
  <c r="AX201" i="1"/>
  <c r="CG188" i="1"/>
  <c r="BA371" i="1"/>
  <c r="CJ360" i="1"/>
  <c r="GX287" i="1"/>
  <c r="BA233" i="1"/>
  <c r="F260" i="1"/>
  <c r="F389" i="1"/>
  <c r="AT360" i="1"/>
  <c r="Q287" i="1"/>
  <c r="CP287" i="1" s="1"/>
  <c r="O287" i="1" s="1"/>
  <c r="GM287" i="1" s="1"/>
  <c r="GN287" i="1" s="1"/>
  <c r="X537" i="1"/>
  <c r="AK533" i="1"/>
  <c r="DF392" i="3"/>
  <c r="DG392" i="3"/>
  <c r="DH392" i="3"/>
  <c r="DI392" i="3"/>
  <c r="BD610" i="1"/>
  <c r="F661" i="1"/>
  <c r="AK636" i="1"/>
  <c r="GM622" i="1"/>
  <c r="GN622" i="1" s="1"/>
  <c r="F551" i="1"/>
  <c r="R533" i="1"/>
  <c r="CJ610" i="1"/>
  <c r="BA636" i="1"/>
  <c r="DF258" i="3"/>
  <c r="DI258" i="3"/>
  <c r="S282" i="1" s="1"/>
  <c r="DG258" i="3"/>
  <c r="DH258" i="3"/>
  <c r="R282" i="1" s="1"/>
  <c r="DG50" i="3"/>
  <c r="DI50" i="3"/>
  <c r="DH50" i="3"/>
  <c r="DF50" i="3"/>
  <c r="DG7" i="3"/>
  <c r="DJ7" i="3" s="1"/>
  <c r="DH7" i="3"/>
  <c r="DI7" i="3"/>
  <c r="DF7" i="3"/>
  <c r="U89" i="1"/>
  <c r="AH82" i="1"/>
  <c r="DG23" i="3"/>
  <c r="DH23" i="3"/>
  <c r="DI23" i="3"/>
  <c r="DJ23" i="3" s="1"/>
  <c r="DF23" i="3"/>
  <c r="DJ96" i="3"/>
  <c r="S133" i="1"/>
  <c r="DJ354" i="3"/>
  <c r="DH12" i="3"/>
  <c r="DI12" i="3"/>
  <c r="DF12" i="3"/>
  <c r="DJ12" i="3" s="1"/>
  <c r="DG12" i="3"/>
  <c r="DJ93" i="3"/>
  <c r="S132" i="1"/>
  <c r="CP132" i="1" s="1"/>
  <c r="O132" i="1" s="1"/>
  <c r="DG147" i="3"/>
  <c r="DI147" i="3"/>
  <c r="DF147" i="3"/>
  <c r="DJ147" i="3" s="1"/>
  <c r="DH147" i="3"/>
  <c r="DI234" i="3"/>
  <c r="DF234" i="3"/>
  <c r="P276" i="1" s="1"/>
  <c r="DG234" i="3"/>
  <c r="Q276" i="1" s="1"/>
  <c r="DH234" i="3"/>
  <c r="R276" i="1" s="1"/>
  <c r="DG135" i="3"/>
  <c r="Q148" i="1" s="1"/>
  <c r="DI135" i="3"/>
  <c r="DF135" i="3"/>
  <c r="P148" i="1" s="1"/>
  <c r="DH135" i="3"/>
  <c r="R148" i="1" s="1"/>
  <c r="Q86" i="1"/>
  <c r="Q235" i="1"/>
  <c r="DJ283" i="3"/>
  <c r="S325" i="1"/>
  <c r="P282" i="1"/>
  <c r="DJ254" i="3"/>
  <c r="DF219" i="3"/>
  <c r="P238" i="1" s="1"/>
  <c r="DG219" i="3"/>
  <c r="DJ219" i="3" s="1"/>
  <c r="DH219" i="3"/>
  <c r="DI219" i="3"/>
  <c r="S238" i="1" s="1"/>
  <c r="R323" i="1"/>
  <c r="R413" i="1"/>
  <c r="AQ82" i="1"/>
  <c r="F99" i="1"/>
  <c r="DF187" i="3"/>
  <c r="DG187" i="3"/>
  <c r="DH187" i="3"/>
  <c r="DI187" i="3"/>
  <c r="Q324" i="1"/>
  <c r="U277" i="1"/>
  <c r="G872" i="6" s="1"/>
  <c r="AO272" i="1"/>
  <c r="F293" i="1"/>
  <c r="DF32" i="3"/>
  <c r="DJ32" i="3" s="1"/>
  <c r="DI32" i="3"/>
  <c r="DG32" i="3"/>
  <c r="DH32" i="3"/>
  <c r="DF271" i="3"/>
  <c r="DG271" i="3"/>
  <c r="DJ271" i="3" s="1"/>
  <c r="DH271" i="3"/>
  <c r="DI271" i="3"/>
  <c r="GX286" i="1"/>
  <c r="W328" i="1"/>
  <c r="AJ321" i="1"/>
  <c r="BB403" i="1"/>
  <c r="F438" i="1"/>
  <c r="CG321" i="1"/>
  <c r="AX328" i="1"/>
  <c r="AP569" i="1"/>
  <c r="F587" i="1"/>
  <c r="AT272" i="1"/>
  <c r="F307" i="1"/>
  <c r="AF610" i="1"/>
  <c r="S636" i="1"/>
  <c r="GM624" i="1"/>
  <c r="GN624" i="1" s="1"/>
  <c r="R365" i="1"/>
  <c r="DI272" i="3"/>
  <c r="DF272" i="3"/>
  <c r="DG272" i="3"/>
  <c r="DH272" i="3"/>
  <c r="AH403" i="1"/>
  <c r="U425" i="1"/>
  <c r="AQ360" i="1"/>
  <c r="F381" i="1"/>
  <c r="DJ124" i="3"/>
  <c r="DJ167" i="3"/>
  <c r="S190" i="1"/>
  <c r="CP190" i="1" s="1"/>
  <c r="O190" i="1" s="1"/>
  <c r="CP149" i="1"/>
  <c r="O149" i="1" s="1"/>
  <c r="DJ125" i="3"/>
  <c r="S147" i="1"/>
  <c r="P235" i="1"/>
  <c r="DJ363" i="3"/>
  <c r="V150" i="1"/>
  <c r="DH261" i="3"/>
  <c r="R283" i="1" s="1"/>
  <c r="DI261" i="3"/>
  <c r="S283" i="1" s="1"/>
  <c r="DF261" i="3"/>
  <c r="P283" i="1" s="1"/>
  <c r="DG261" i="3"/>
  <c r="DJ261" i="3" s="1"/>
  <c r="S364" i="1"/>
  <c r="DF47" i="3"/>
  <c r="DG47" i="3"/>
  <c r="DH47" i="3"/>
  <c r="DI47" i="3"/>
  <c r="DJ277" i="3"/>
  <c r="S323" i="1"/>
  <c r="Q413" i="1"/>
  <c r="DF327" i="3"/>
  <c r="DG327" i="3"/>
  <c r="DJ327" i="3" s="1"/>
  <c r="DH327" i="3"/>
  <c r="R407" i="1" s="1"/>
  <c r="DI327" i="3"/>
  <c r="S407" i="1" s="1"/>
  <c r="R405" i="1"/>
  <c r="GM31" i="1"/>
  <c r="GN31" i="1" s="1"/>
  <c r="DJ303" i="3"/>
  <c r="S365" i="1"/>
  <c r="GM139" i="1"/>
  <c r="GN139" i="1" s="1"/>
  <c r="P324" i="1"/>
  <c r="DG238" i="3"/>
  <c r="DH238" i="3"/>
  <c r="DI238" i="3"/>
  <c r="DF238" i="3"/>
  <c r="P277" i="1" s="1"/>
  <c r="P37" i="1"/>
  <c r="CP37" i="1" s="1"/>
  <c r="O37" i="1" s="1"/>
  <c r="DF322" i="3"/>
  <c r="DG322" i="3"/>
  <c r="DJ322" i="3" s="1"/>
  <c r="DH322" i="3"/>
  <c r="DI322" i="3"/>
  <c r="CP141" i="1"/>
  <c r="O141" i="1" s="1"/>
  <c r="GM141" i="1" s="1"/>
  <c r="GN141" i="1" s="1"/>
  <c r="DF24" i="3"/>
  <c r="DG24" i="3"/>
  <c r="DH24" i="3"/>
  <c r="DI24" i="3"/>
  <c r="DJ24" i="3" s="1"/>
  <c r="DF141" i="3"/>
  <c r="DG141" i="3"/>
  <c r="DH141" i="3"/>
  <c r="R150" i="1" s="1"/>
  <c r="DI141" i="3"/>
  <c r="U285" i="1"/>
  <c r="DF267" i="3"/>
  <c r="DG267" i="3"/>
  <c r="DH267" i="3"/>
  <c r="DI267" i="3"/>
  <c r="DJ267" i="3" s="1"/>
  <c r="BC272" i="1"/>
  <c r="F305" i="1"/>
  <c r="CI272" i="1"/>
  <c r="AZ289" i="1"/>
  <c r="AU321" i="1"/>
  <c r="F347" i="1"/>
  <c r="AQ321" i="1"/>
  <c r="F338" i="1"/>
  <c r="DG388" i="3"/>
  <c r="DH388" i="3"/>
  <c r="DI388" i="3"/>
  <c r="DJ388" i="3" s="1"/>
  <c r="DF388" i="3"/>
  <c r="GX285" i="1"/>
  <c r="CJ289" i="1" s="1"/>
  <c r="GM625" i="1"/>
  <c r="GN625" i="1" s="1"/>
  <c r="BA497" i="1"/>
  <c r="F521" i="1"/>
  <c r="T497" i="1"/>
  <c r="F522" i="1"/>
  <c r="F552" i="1"/>
  <c r="S533" i="1"/>
  <c r="CG610" i="1"/>
  <c r="AX636" i="1"/>
  <c r="AT610" i="1"/>
  <c r="F654" i="1"/>
  <c r="GM629" i="1"/>
  <c r="GN629" i="1" s="1"/>
  <c r="L1425" i="6" l="1"/>
  <c r="L1423" i="6" s="1"/>
  <c r="L1420" i="6" s="1"/>
  <c r="AH201" i="1"/>
  <c r="G642" i="6"/>
  <c r="AI156" i="1"/>
  <c r="G481" i="6"/>
  <c r="AN391" i="6"/>
  <c r="K391" i="6"/>
  <c r="I391" i="6" s="1"/>
  <c r="AW1484" i="6"/>
  <c r="AN1484" i="6"/>
  <c r="AN1506" i="6"/>
  <c r="AW1506" i="6"/>
  <c r="AH50" i="1"/>
  <c r="G89" i="6"/>
  <c r="AE89" i="1"/>
  <c r="AI201" i="1"/>
  <c r="G648" i="6"/>
  <c r="AI289" i="1"/>
  <c r="G878" i="6"/>
  <c r="K417" i="6"/>
  <c r="I417" i="6" s="1"/>
  <c r="AN417" i="6"/>
  <c r="F68" i="1"/>
  <c r="L332" i="6"/>
  <c r="AI465" i="1"/>
  <c r="G1495" i="6"/>
  <c r="L1517" i="6"/>
  <c r="L1515" i="6" s="1"/>
  <c r="L1827" i="6"/>
  <c r="L1825" i="6" s="1"/>
  <c r="L180" i="6"/>
  <c r="L178" i="6" s="1"/>
  <c r="L175" i="6" s="1"/>
  <c r="L1876" i="6"/>
  <c r="L1874" i="6" s="1"/>
  <c r="L1807" i="6"/>
  <c r="L1805" i="6" s="1"/>
  <c r="L1802" i="6" s="1"/>
  <c r="U465" i="1"/>
  <c r="CP415" i="1"/>
  <c r="O415" i="1" s="1"/>
  <c r="AT321" i="1"/>
  <c r="CI360" i="1"/>
  <c r="AD89" i="1"/>
  <c r="AD328" i="1"/>
  <c r="Q328" i="1" s="1"/>
  <c r="F380" i="1"/>
  <c r="AH289" i="1"/>
  <c r="AH272" i="1" s="1"/>
  <c r="AP702" i="1"/>
  <c r="CP363" i="1"/>
  <c r="O363" i="1" s="1"/>
  <c r="AQ233" i="1"/>
  <c r="AX371" i="1"/>
  <c r="F378" i="1" s="1"/>
  <c r="CP283" i="1"/>
  <c r="O283" i="1" s="1"/>
  <c r="CP410" i="1"/>
  <c r="O410" i="1" s="1"/>
  <c r="U156" i="1"/>
  <c r="F178" i="1" s="1"/>
  <c r="G589" i="6" s="1"/>
  <c r="GM146" i="1"/>
  <c r="GN146" i="1" s="1"/>
  <c r="CP413" i="1"/>
  <c r="O413" i="1" s="1"/>
  <c r="CZ123" i="1"/>
  <c r="Y123" i="1" s="1"/>
  <c r="BA334" i="6" s="1"/>
  <c r="L333" i="6" s="1"/>
  <c r="CP365" i="1"/>
  <c r="O365" i="1" s="1"/>
  <c r="F474" i="1"/>
  <c r="CP147" i="1"/>
  <c r="O147" i="1" s="1"/>
  <c r="CP86" i="1"/>
  <c r="O86" i="1" s="1"/>
  <c r="CY366" i="1"/>
  <c r="X366" i="1" s="1"/>
  <c r="AZ1174" i="6" s="1"/>
  <c r="L1172" i="6" s="1"/>
  <c r="CZ366" i="1"/>
  <c r="Y366" i="1" s="1"/>
  <c r="BA1174" i="6" s="1"/>
  <c r="L1173" i="6" s="1"/>
  <c r="AH26" i="1"/>
  <c r="U50" i="1"/>
  <c r="AI272" i="1"/>
  <c r="V289" i="1"/>
  <c r="CY282" i="1"/>
  <c r="X282" i="1" s="1"/>
  <c r="AZ925" i="6" s="1"/>
  <c r="L923" i="6" s="1"/>
  <c r="CZ282" i="1"/>
  <c r="Y282" i="1" s="1"/>
  <c r="BA925" i="6" s="1"/>
  <c r="L924" i="6" s="1"/>
  <c r="CY236" i="1"/>
  <c r="X236" i="1" s="1"/>
  <c r="AZ745" i="6" s="1"/>
  <c r="L743" i="6" s="1"/>
  <c r="CZ236" i="1"/>
  <c r="Y236" i="1" s="1"/>
  <c r="BA745" i="6" s="1"/>
  <c r="L744" i="6" s="1"/>
  <c r="CP326" i="1"/>
  <c r="O326" i="1" s="1"/>
  <c r="CJ26" i="1"/>
  <c r="BA50" i="1"/>
  <c r="W289" i="1"/>
  <c r="AJ272" i="1"/>
  <c r="CZ86" i="1"/>
  <c r="Y86" i="1" s="1"/>
  <c r="BA259" i="6" s="1"/>
  <c r="L258" i="6" s="1"/>
  <c r="CY86" i="1"/>
  <c r="X86" i="1" s="1"/>
  <c r="AZ259" i="6" s="1"/>
  <c r="L257" i="6" s="1"/>
  <c r="CY275" i="1"/>
  <c r="X275" i="1" s="1"/>
  <c r="AZ853" i="6" s="1"/>
  <c r="L851" i="6" s="1"/>
  <c r="CZ275" i="1"/>
  <c r="Y275" i="1" s="1"/>
  <c r="BA853" i="6" s="1"/>
  <c r="L852" i="6" s="1"/>
  <c r="CP236" i="1"/>
  <c r="O236" i="1" s="1"/>
  <c r="CY326" i="1"/>
  <c r="X326" i="1" s="1"/>
  <c r="AZ1066" i="6" s="1"/>
  <c r="L1064" i="6" s="1"/>
  <c r="CZ326" i="1"/>
  <c r="Y326" i="1" s="1"/>
  <c r="BA1066" i="6" s="1"/>
  <c r="L1065" i="6" s="1"/>
  <c r="CY283" i="1"/>
  <c r="X283" i="1" s="1"/>
  <c r="CZ283" i="1"/>
  <c r="Y283" i="1" s="1"/>
  <c r="BA940" i="6" s="1"/>
  <c r="L939" i="6" s="1"/>
  <c r="V201" i="1"/>
  <c r="AI188" i="1"/>
  <c r="CY238" i="1"/>
  <c r="X238" i="1" s="1"/>
  <c r="AZ790" i="6" s="1"/>
  <c r="L788" i="6" s="1"/>
  <c r="CZ238" i="1"/>
  <c r="Y238" i="1" s="1"/>
  <c r="BA790" i="6" s="1"/>
  <c r="L789" i="6" s="1"/>
  <c r="AI121" i="1"/>
  <c r="V156" i="1"/>
  <c r="CY407" i="1"/>
  <c r="X407" i="1" s="1"/>
  <c r="AZ1275" i="6" s="1"/>
  <c r="L1273" i="6" s="1"/>
  <c r="CZ407" i="1"/>
  <c r="Y407" i="1" s="1"/>
  <c r="BA1275" i="6" s="1"/>
  <c r="L1274" i="6" s="1"/>
  <c r="CP282" i="1"/>
  <c r="O282" i="1" s="1"/>
  <c r="CY325" i="1"/>
  <c r="X325" i="1" s="1"/>
  <c r="AZ1046" i="6" s="1"/>
  <c r="L1044" i="6" s="1"/>
  <c r="CZ325" i="1"/>
  <c r="Y325" i="1" s="1"/>
  <c r="BA1046" i="6" s="1"/>
  <c r="L1045" i="6" s="1"/>
  <c r="DJ392" i="3"/>
  <c r="CP274" i="1"/>
  <c r="O274" i="1" s="1"/>
  <c r="Q409" i="1"/>
  <c r="CP407" i="1"/>
  <c r="O407" i="1" s="1"/>
  <c r="GN535" i="1"/>
  <c r="CB537" i="1" s="1"/>
  <c r="CA537" i="1"/>
  <c r="Q460" i="1"/>
  <c r="Q284" i="1"/>
  <c r="P462" i="1"/>
  <c r="AV578" i="1"/>
  <c r="CE569" i="1"/>
  <c r="W82" i="1"/>
  <c r="F113" i="1"/>
  <c r="F339" i="1"/>
  <c r="AZ321" i="1"/>
  <c r="DJ58" i="3"/>
  <c r="R460" i="1"/>
  <c r="P284" i="1"/>
  <c r="AP22" i="1"/>
  <c r="F711" i="1"/>
  <c r="AP739" i="1"/>
  <c r="CY413" i="1"/>
  <c r="X413" i="1" s="1"/>
  <c r="AZ1374" i="6" s="1"/>
  <c r="L1372" i="6" s="1"/>
  <c r="CZ413" i="1"/>
  <c r="Y413" i="1" s="1"/>
  <c r="BA1374" i="6" s="1"/>
  <c r="L1373" i="6" s="1"/>
  <c r="CY363" i="1"/>
  <c r="X363" i="1" s="1"/>
  <c r="AZ1129" i="6" s="1"/>
  <c r="L1127" i="6" s="1"/>
  <c r="CZ363" i="1"/>
  <c r="Y363" i="1" s="1"/>
  <c r="BA1129" i="6" s="1"/>
  <c r="L1128" i="6" s="1"/>
  <c r="AB610" i="1"/>
  <c r="O636" i="1"/>
  <c r="W610" i="1"/>
  <c r="F660" i="1"/>
  <c r="DJ159" i="3"/>
  <c r="S153" i="1"/>
  <c r="F601" i="1"/>
  <c r="V569" i="1"/>
  <c r="CY274" i="1"/>
  <c r="X274" i="1" s="1"/>
  <c r="AZ838" i="6" s="1"/>
  <c r="CZ274" i="1"/>
  <c r="Y274" i="1" s="1"/>
  <c r="BA838" i="6" s="1"/>
  <c r="GN612" i="1"/>
  <c r="CB636" i="1" s="1"/>
  <c r="CA636" i="1"/>
  <c r="DJ50" i="3"/>
  <c r="F563" i="1"/>
  <c r="X533" i="1"/>
  <c r="U360" i="1"/>
  <c r="F393" i="1"/>
  <c r="G1222" i="6" s="1"/>
  <c r="DJ162" i="3"/>
  <c r="CP38" i="1"/>
  <c r="O38" i="1" s="1"/>
  <c r="DJ21" i="3"/>
  <c r="S35" i="1"/>
  <c r="DJ207" i="3"/>
  <c r="S237" i="1"/>
  <c r="V497" i="1"/>
  <c r="F524" i="1"/>
  <c r="G1594" i="6" s="1"/>
  <c r="CY459" i="1"/>
  <c r="X459" i="1" s="1"/>
  <c r="AZ1466" i="6" s="1"/>
  <c r="CZ459" i="1"/>
  <c r="Y459" i="1" s="1"/>
  <c r="BA1466" i="6" s="1"/>
  <c r="R153" i="1"/>
  <c r="AY578" i="1"/>
  <c r="CH569" i="1"/>
  <c r="DJ205" i="3"/>
  <c r="DJ48" i="3"/>
  <c r="CP323" i="1"/>
  <c r="O323" i="1" s="1"/>
  <c r="AC328" i="1"/>
  <c r="DJ192" i="3"/>
  <c r="S197" i="1"/>
  <c r="R409" i="1"/>
  <c r="V610" i="1"/>
  <c r="F659" i="1"/>
  <c r="Q89" i="1"/>
  <c r="AD82" i="1"/>
  <c r="CZ154" i="1"/>
  <c r="Y154" i="1" s="1"/>
  <c r="BA560" i="6" s="1"/>
  <c r="L559" i="6" s="1"/>
  <c r="CY154" i="1"/>
  <c r="X154" i="1" s="1"/>
  <c r="AZ560" i="6" s="1"/>
  <c r="L558" i="6" s="1"/>
  <c r="Q275" i="1"/>
  <c r="CP275" i="1" s="1"/>
  <c r="O275" i="1" s="1"/>
  <c r="R35" i="1"/>
  <c r="Q610" i="1"/>
  <c r="F648" i="1"/>
  <c r="P152" i="1"/>
  <c r="Q153" i="1"/>
  <c r="GM134" i="1"/>
  <c r="GN134" i="1" s="1"/>
  <c r="BD425" i="1"/>
  <c r="CM403" i="1"/>
  <c r="U457" i="1"/>
  <c r="F487" i="1"/>
  <c r="G1539" i="6" s="1"/>
  <c r="AW578" i="1"/>
  <c r="CF569" i="1"/>
  <c r="DJ372" i="3"/>
  <c r="F390" i="1"/>
  <c r="AU360" i="1"/>
  <c r="GO571" i="1"/>
  <c r="CC578" i="1" s="1"/>
  <c r="CA578" i="1"/>
  <c r="Q364" i="1"/>
  <c r="CP364" i="1" s="1"/>
  <c r="O364" i="1" s="1"/>
  <c r="R197" i="1"/>
  <c r="U497" i="1"/>
  <c r="F523" i="1"/>
  <c r="G1593" i="6" s="1"/>
  <c r="CY191" i="1"/>
  <c r="X191" i="1" s="1"/>
  <c r="AZ623" i="6" s="1"/>
  <c r="L621" i="6" s="1"/>
  <c r="CZ191" i="1"/>
  <c r="Y191" i="1" s="1"/>
  <c r="BA623" i="6" s="1"/>
  <c r="L622" i="6" s="1"/>
  <c r="CY411" i="1"/>
  <c r="X411" i="1" s="1"/>
  <c r="AZ1345" i="6" s="1"/>
  <c r="L1343" i="6" s="1"/>
  <c r="CZ411" i="1"/>
  <c r="Y411" i="1" s="1"/>
  <c r="BA1345" i="6" s="1"/>
  <c r="L1344" i="6" s="1"/>
  <c r="DJ258" i="3"/>
  <c r="DJ243" i="3"/>
  <c r="DJ6" i="3"/>
  <c r="AS569" i="1"/>
  <c r="F595" i="1"/>
  <c r="F600" i="1"/>
  <c r="U569" i="1"/>
  <c r="Q35" i="1"/>
  <c r="T610" i="1"/>
  <c r="F657" i="1"/>
  <c r="AU26" i="1"/>
  <c r="F69" i="1"/>
  <c r="AU702" i="1"/>
  <c r="DJ154" i="3"/>
  <c r="S152" i="1"/>
  <c r="DJ27" i="3"/>
  <c r="DJ366" i="3"/>
  <c r="Q459" i="1"/>
  <c r="P153" i="1"/>
  <c r="AX533" i="1"/>
  <c r="F544" i="1"/>
  <c r="F602" i="1"/>
  <c r="W569" i="1"/>
  <c r="AB569" i="1"/>
  <c r="O578" i="1"/>
  <c r="Q197" i="1"/>
  <c r="CY410" i="1"/>
  <c r="X410" i="1" s="1"/>
  <c r="AZ1332" i="6" s="1"/>
  <c r="L1330" i="6" s="1"/>
  <c r="CZ410" i="1"/>
  <c r="Y410" i="1" s="1"/>
  <c r="BA1332" i="6" s="1"/>
  <c r="L1331" i="6" s="1"/>
  <c r="F598" i="1"/>
  <c r="BA569" i="1"/>
  <c r="F581" i="1"/>
  <c r="P569" i="1"/>
  <c r="CJ272" i="1"/>
  <c r="BA289" i="1"/>
  <c r="DJ135" i="3"/>
  <c r="S148" i="1"/>
  <c r="Y636" i="1"/>
  <c r="AL610" i="1"/>
  <c r="CY37" i="1"/>
  <c r="X37" i="1" s="1"/>
  <c r="CZ37" i="1"/>
  <c r="Y37" i="1" s="1"/>
  <c r="U201" i="1"/>
  <c r="AH188" i="1"/>
  <c r="X569" i="1"/>
  <c r="F604" i="1"/>
  <c r="P35" i="1"/>
  <c r="CP237" i="1"/>
  <c r="O237" i="1" s="1"/>
  <c r="R152" i="1"/>
  <c r="F212" i="1"/>
  <c r="AZ188" i="1"/>
  <c r="P197" i="1"/>
  <c r="Q154" i="1"/>
  <c r="CP154" i="1" s="1"/>
  <c r="O154" i="1" s="1"/>
  <c r="GM154" i="1" s="1"/>
  <c r="GN154" i="1" s="1"/>
  <c r="W457" i="1"/>
  <c r="F489" i="1"/>
  <c r="R284" i="1"/>
  <c r="BA121" i="1"/>
  <c r="F176" i="1"/>
  <c r="AZ457" i="1"/>
  <c r="F476" i="1"/>
  <c r="DJ187" i="3"/>
  <c r="DJ288" i="3"/>
  <c r="CI26" i="1"/>
  <c r="AZ50" i="1"/>
  <c r="BB22" i="1"/>
  <c r="BB739" i="1"/>
  <c r="F715" i="1"/>
  <c r="CP32" i="1"/>
  <c r="O32" i="1" s="1"/>
  <c r="CY32" i="1"/>
  <c r="X32" i="1" s="1"/>
  <c r="AZ85" i="6" s="1"/>
  <c r="L83" i="6" s="1"/>
  <c r="CZ32" i="1"/>
  <c r="Y32" i="1" s="1"/>
  <c r="BA85" i="6" s="1"/>
  <c r="L84" i="6" s="1"/>
  <c r="R42" i="1"/>
  <c r="Q366" i="1"/>
  <c r="CP366" i="1" s="1"/>
  <c r="O366" i="1" s="1"/>
  <c r="GM366" i="1" s="1"/>
  <c r="GN366" i="1" s="1"/>
  <c r="AZ156" i="1"/>
  <c r="CI121" i="1"/>
  <c r="T360" i="1"/>
  <c r="F392" i="1"/>
  <c r="V328" i="1"/>
  <c r="AI321" i="1"/>
  <c r="CY364" i="1"/>
  <c r="X364" i="1" s="1"/>
  <c r="AZ1144" i="6" s="1"/>
  <c r="L1142" i="6" s="1"/>
  <c r="CZ364" i="1"/>
  <c r="Y364" i="1" s="1"/>
  <c r="BA1144" i="6" s="1"/>
  <c r="L1143" i="6" s="1"/>
  <c r="W321" i="1"/>
  <c r="F352" i="1"/>
  <c r="DJ272" i="3"/>
  <c r="Q150" i="1"/>
  <c r="CY365" i="1"/>
  <c r="X365" i="1" s="1"/>
  <c r="AZ1159" i="6" s="1"/>
  <c r="L1157" i="6" s="1"/>
  <c r="CZ365" i="1"/>
  <c r="Y365" i="1" s="1"/>
  <c r="BA1159" i="6" s="1"/>
  <c r="L1158" i="6" s="1"/>
  <c r="CP325" i="1"/>
  <c r="O325" i="1" s="1"/>
  <c r="BA610" i="1"/>
  <c r="F656" i="1"/>
  <c r="DJ72" i="3"/>
  <c r="S87" i="1"/>
  <c r="CP87" i="1" s="1"/>
  <c r="O87" i="1" s="1"/>
  <c r="DJ10" i="3"/>
  <c r="DJ71" i="3"/>
  <c r="DJ8" i="3"/>
  <c r="F262" i="1"/>
  <c r="G819" i="6" s="1"/>
  <c r="U233" i="1"/>
  <c r="DJ211" i="3"/>
  <c r="DJ387" i="3"/>
  <c r="S499" i="1"/>
  <c r="Q42" i="1"/>
  <c r="DJ1" i="3"/>
  <c r="S28" i="1"/>
  <c r="DJ389" i="3"/>
  <c r="R46" i="1"/>
  <c r="DJ380" i="3"/>
  <c r="AO22" i="1"/>
  <c r="F706" i="1"/>
  <c r="AO739" i="1"/>
  <c r="AP121" i="1"/>
  <c r="F165" i="1"/>
  <c r="DJ325" i="3"/>
  <c r="CY145" i="1"/>
  <c r="X145" i="1" s="1"/>
  <c r="CZ145" i="1"/>
  <c r="Y145" i="1" s="1"/>
  <c r="BA404" i="6" s="1"/>
  <c r="L403" i="6" s="1"/>
  <c r="CZ415" i="1"/>
  <c r="Y415" i="1" s="1"/>
  <c r="BA1402" i="6" s="1"/>
  <c r="L1401" i="6" s="1"/>
  <c r="CY415" i="1"/>
  <c r="X415" i="1" s="1"/>
  <c r="AZ1402" i="6" s="1"/>
  <c r="L1400" i="6" s="1"/>
  <c r="AU569" i="1"/>
  <c r="F597" i="1"/>
  <c r="CY38" i="1"/>
  <c r="X38" i="1" s="1"/>
  <c r="DJ268" i="3"/>
  <c r="BD360" i="1"/>
  <c r="F396" i="1"/>
  <c r="CY367" i="1"/>
  <c r="X367" i="1" s="1"/>
  <c r="AZ1189" i="6" s="1"/>
  <c r="L1187" i="6" s="1"/>
  <c r="CZ367" i="1"/>
  <c r="Y367" i="1" s="1"/>
  <c r="BA1189" i="6" s="1"/>
  <c r="L1188" i="6" s="1"/>
  <c r="GM37" i="1"/>
  <c r="GN37" i="1" s="1"/>
  <c r="P409" i="1"/>
  <c r="R277" i="1"/>
  <c r="AE289" i="1" s="1"/>
  <c r="CP324" i="1"/>
  <c r="O324" i="1" s="1"/>
  <c r="P150" i="1"/>
  <c r="DJ357" i="3"/>
  <c r="S414" i="1"/>
  <c r="CP414" i="1" s="1"/>
  <c r="O414" i="1" s="1"/>
  <c r="F100" i="1"/>
  <c r="AZ82" i="1"/>
  <c r="R499" i="1"/>
  <c r="AE501" i="1" s="1"/>
  <c r="DJ318" i="3"/>
  <c r="S406" i="1"/>
  <c r="DJ41" i="3"/>
  <c r="S42" i="1"/>
  <c r="R28" i="1"/>
  <c r="P46" i="1"/>
  <c r="CH610" i="1"/>
  <c r="AY636" i="1"/>
  <c r="CY408" i="1"/>
  <c r="X408" i="1" s="1"/>
  <c r="AZ1290" i="6" s="1"/>
  <c r="L1288" i="6" s="1"/>
  <c r="CZ408" i="1"/>
  <c r="Y408" i="1" s="1"/>
  <c r="BA1290" i="6" s="1"/>
  <c r="L1289" i="6" s="1"/>
  <c r="F432" i="1"/>
  <c r="AX403" i="1"/>
  <c r="Q191" i="1"/>
  <c r="P533" i="1"/>
  <c r="F540" i="1"/>
  <c r="CY323" i="1"/>
  <c r="X323" i="1" s="1"/>
  <c r="AZ1013" i="6" s="1"/>
  <c r="CZ323" i="1"/>
  <c r="Y323" i="1" s="1"/>
  <c r="BA1013" i="6" s="1"/>
  <c r="AF328" i="1"/>
  <c r="F599" i="1"/>
  <c r="T569" i="1"/>
  <c r="DJ238" i="3"/>
  <c r="S277" i="1"/>
  <c r="F447" i="1"/>
  <c r="G1447" i="6" s="1"/>
  <c r="U403" i="1"/>
  <c r="AE328" i="1"/>
  <c r="W360" i="1"/>
  <c r="F395" i="1"/>
  <c r="CY84" i="1"/>
  <c r="X84" i="1" s="1"/>
  <c r="AZ226" i="6" s="1"/>
  <c r="CZ84" i="1"/>
  <c r="Y84" i="1" s="1"/>
  <c r="BA226" i="6" s="1"/>
  <c r="AF89" i="1"/>
  <c r="F564" i="1"/>
  <c r="Y533" i="1"/>
  <c r="Q499" i="1"/>
  <c r="AD501" i="1" s="1"/>
  <c r="R406" i="1"/>
  <c r="P42" i="1"/>
  <c r="Q28" i="1"/>
  <c r="DJ54" i="3"/>
  <c r="S46" i="1"/>
  <c r="CF610" i="1"/>
  <c r="AW636" i="1"/>
  <c r="AJ121" i="1"/>
  <c r="W156" i="1"/>
  <c r="DJ373" i="3"/>
  <c r="BA321" i="1"/>
  <c r="F348" i="1"/>
  <c r="CY324" i="1"/>
  <c r="X324" i="1" s="1"/>
  <c r="AZ1033" i="6" s="1"/>
  <c r="L1031" i="6" s="1"/>
  <c r="CZ324" i="1"/>
  <c r="Y324" i="1" s="1"/>
  <c r="BA1033" i="6" s="1"/>
  <c r="L1032" i="6" s="1"/>
  <c r="CH533" i="1"/>
  <c r="AY537" i="1"/>
  <c r="DJ202" i="3"/>
  <c r="U121" i="1"/>
  <c r="R89" i="1"/>
  <c r="AE82" i="1"/>
  <c r="F247" i="1"/>
  <c r="AX233" i="1"/>
  <c r="F335" i="1"/>
  <c r="AX321" i="1"/>
  <c r="F391" i="1"/>
  <c r="BA360" i="1"/>
  <c r="CI403" i="1"/>
  <c r="AZ425" i="1"/>
  <c r="P499" i="1"/>
  <c r="P406" i="1"/>
  <c r="F548" i="1"/>
  <c r="AZ533" i="1"/>
  <c r="F251" i="1"/>
  <c r="AZ233" i="1"/>
  <c r="CP36" i="1"/>
  <c r="O36" i="1" s="1"/>
  <c r="GM36" i="1" s="1"/>
  <c r="GN36" i="1" s="1"/>
  <c r="P28" i="1"/>
  <c r="Q46" i="1"/>
  <c r="CG26" i="1"/>
  <c r="AX50" i="1"/>
  <c r="DJ371" i="3"/>
  <c r="CE610" i="1"/>
  <c r="AV636" i="1"/>
  <c r="DJ29" i="3"/>
  <c r="CP408" i="1"/>
  <c r="O408" i="1" s="1"/>
  <c r="CF533" i="1"/>
  <c r="AW537" i="1"/>
  <c r="DJ290" i="3"/>
  <c r="S362" i="1"/>
  <c r="CP362" i="1" s="1"/>
  <c r="O362" i="1" s="1"/>
  <c r="V360" i="1"/>
  <c r="F394" i="1"/>
  <c r="G1223" i="6" s="1"/>
  <c r="AI457" i="1"/>
  <c r="V465" i="1"/>
  <c r="Q277" i="1"/>
  <c r="CY133" i="1"/>
  <c r="X133" i="1" s="1"/>
  <c r="AZ360" i="6" s="1"/>
  <c r="L358" i="6" s="1"/>
  <c r="CZ133" i="1"/>
  <c r="Y133" i="1" s="1"/>
  <c r="BA360" i="6" s="1"/>
  <c r="L359" i="6" s="1"/>
  <c r="DJ234" i="3"/>
  <c r="S276" i="1"/>
  <c r="CP235" i="1"/>
  <c r="O235" i="1" s="1"/>
  <c r="AC240" i="1"/>
  <c r="U82" i="1"/>
  <c r="F111" i="1"/>
  <c r="G301" i="6" s="1"/>
  <c r="AI50" i="1"/>
  <c r="DJ391" i="3"/>
  <c r="GM135" i="1"/>
  <c r="GN135" i="1" s="1"/>
  <c r="Q406" i="1"/>
  <c r="AQ26" i="1"/>
  <c r="F60" i="1"/>
  <c r="AQ702" i="1"/>
  <c r="P610" i="1"/>
  <c r="F639" i="1"/>
  <c r="CP285" i="1"/>
  <c r="O285" i="1" s="1"/>
  <c r="DJ46" i="3"/>
  <c r="AX272" i="1"/>
  <c r="F296" i="1"/>
  <c r="DJ244" i="3"/>
  <c r="CE533" i="1"/>
  <c r="AV537" i="1"/>
  <c r="AE371" i="1"/>
  <c r="DJ179" i="3"/>
  <c r="S193" i="1"/>
  <c r="F593" i="1"/>
  <c r="S569" i="1"/>
  <c r="F592" i="1"/>
  <c r="R569" i="1"/>
  <c r="CY235" i="1"/>
  <c r="X235" i="1" s="1"/>
  <c r="AZ730" i="6" s="1"/>
  <c r="L728" i="6" s="1"/>
  <c r="CZ235" i="1"/>
  <c r="Y235" i="1" s="1"/>
  <c r="BA730" i="6" s="1"/>
  <c r="AF240" i="1"/>
  <c r="P460" i="1"/>
  <c r="AC465" i="1" s="1"/>
  <c r="CY147" i="1"/>
  <c r="X147" i="1" s="1"/>
  <c r="AZ448" i="6" s="1"/>
  <c r="L446" i="6" s="1"/>
  <c r="CZ147" i="1"/>
  <c r="Y147" i="1" s="1"/>
  <c r="BA448" i="6" s="1"/>
  <c r="L447" i="6" s="1"/>
  <c r="S610" i="1"/>
  <c r="F651" i="1"/>
  <c r="X636" i="1"/>
  <c r="AK610" i="1"/>
  <c r="F208" i="1"/>
  <c r="AX188" i="1"/>
  <c r="AE240" i="1"/>
  <c r="DJ156" i="3"/>
  <c r="F434" i="1"/>
  <c r="AP403" i="1"/>
  <c r="DJ148" i="3"/>
  <c r="S151" i="1"/>
  <c r="CP151" i="1" s="1"/>
  <c r="O151" i="1" s="1"/>
  <c r="AX121" i="1"/>
  <c r="F163" i="1"/>
  <c r="BC22" i="1"/>
  <c r="BC739" i="1"/>
  <c r="F718" i="1"/>
  <c r="DJ382" i="3"/>
  <c r="CY285" i="1"/>
  <c r="X285" i="1" s="1"/>
  <c r="CZ285" i="1"/>
  <c r="Y285" i="1" s="1"/>
  <c r="Q238" i="1"/>
  <c r="CP238" i="1" s="1"/>
  <c r="O238" i="1" s="1"/>
  <c r="Q193" i="1"/>
  <c r="CP84" i="1"/>
  <c r="O84" i="1" s="1"/>
  <c r="AC89" i="1"/>
  <c r="CY85" i="1"/>
  <c r="X85" i="1" s="1"/>
  <c r="AZ239" i="6" s="1"/>
  <c r="L237" i="6" s="1"/>
  <c r="CZ85" i="1"/>
  <c r="Y85" i="1" s="1"/>
  <c r="DJ141" i="3"/>
  <c r="S150" i="1"/>
  <c r="F96" i="1"/>
  <c r="AX82" i="1"/>
  <c r="BA188" i="1"/>
  <c r="F221" i="1"/>
  <c r="CY286" i="1"/>
  <c r="X286" i="1" s="1"/>
  <c r="GM286" i="1" s="1"/>
  <c r="GN286" i="1" s="1"/>
  <c r="CZ286" i="1"/>
  <c r="Y286" i="1" s="1"/>
  <c r="R610" i="1"/>
  <c r="F650" i="1"/>
  <c r="T457" i="1"/>
  <c r="F486" i="1"/>
  <c r="CY405" i="1"/>
  <c r="X405" i="1" s="1"/>
  <c r="AZ1241" i="6" s="1"/>
  <c r="CZ405" i="1"/>
  <c r="Y405" i="1" s="1"/>
  <c r="BA1241" i="6" s="1"/>
  <c r="AC371" i="1"/>
  <c r="P193" i="1"/>
  <c r="T26" i="1"/>
  <c r="F71" i="1"/>
  <c r="AX610" i="1"/>
  <c r="F643" i="1"/>
  <c r="F300" i="1"/>
  <c r="AZ272" i="1"/>
  <c r="CP133" i="1"/>
  <c r="O133" i="1" s="1"/>
  <c r="DJ348" i="3"/>
  <c r="S412" i="1"/>
  <c r="CP412" i="1" s="1"/>
  <c r="O412" i="1" s="1"/>
  <c r="F445" i="1"/>
  <c r="BA403" i="1"/>
  <c r="T188" i="1"/>
  <c r="F222" i="1"/>
  <c r="CP281" i="1"/>
  <c r="O281" i="1" s="1"/>
  <c r="AG289" i="1"/>
  <c r="DJ34" i="3"/>
  <c r="S39" i="1"/>
  <c r="CP39" i="1" s="1"/>
  <c r="O39" i="1" s="1"/>
  <c r="V82" i="1"/>
  <c r="F112" i="1"/>
  <c r="G302" i="6" s="1"/>
  <c r="F472" i="1"/>
  <c r="AX457" i="1"/>
  <c r="F449" i="1"/>
  <c r="W403" i="1"/>
  <c r="DJ378" i="3"/>
  <c r="S462" i="1"/>
  <c r="CP405" i="1"/>
  <c r="O405" i="1" s="1"/>
  <c r="R193" i="1"/>
  <c r="T121" i="1"/>
  <c r="F177" i="1"/>
  <c r="V233" i="1"/>
  <c r="F263" i="1"/>
  <c r="G820" i="6" s="1"/>
  <c r="AB533" i="1"/>
  <c r="O537" i="1"/>
  <c r="W26" i="1"/>
  <c r="F74" i="1"/>
  <c r="DJ47" i="3"/>
  <c r="CY190" i="1"/>
  <c r="X190" i="1" s="1"/>
  <c r="AZ608" i="6" s="1"/>
  <c r="CZ190" i="1"/>
  <c r="Y190" i="1" s="1"/>
  <c r="BA608" i="6" s="1"/>
  <c r="AF201" i="1"/>
  <c r="CY132" i="1"/>
  <c r="X132" i="1" s="1"/>
  <c r="AZ347" i="6" s="1"/>
  <c r="L345" i="6" s="1"/>
  <c r="CZ132" i="1"/>
  <c r="Y132" i="1" s="1"/>
  <c r="BA347" i="6" s="1"/>
  <c r="L346" i="6" s="1"/>
  <c r="CP123" i="1"/>
  <c r="O123" i="1" s="1"/>
  <c r="DJ332" i="3"/>
  <c r="S409" i="1"/>
  <c r="F382" i="1"/>
  <c r="AZ360" i="1"/>
  <c r="CY281" i="1"/>
  <c r="X281" i="1" s="1"/>
  <c r="AZ910" i="6" s="1"/>
  <c r="L908" i="6" s="1"/>
  <c r="CZ281" i="1"/>
  <c r="Y281" i="1" s="1"/>
  <c r="BA910" i="6" s="1"/>
  <c r="L909" i="6" s="1"/>
  <c r="CY149" i="1"/>
  <c r="X149" i="1" s="1"/>
  <c r="AZ474" i="6" s="1"/>
  <c r="L472" i="6" s="1"/>
  <c r="CZ149" i="1"/>
  <c r="Y149" i="1" s="1"/>
  <c r="BA474" i="6" s="1"/>
  <c r="L473" i="6" s="1"/>
  <c r="CY192" i="1"/>
  <c r="X192" i="1" s="1"/>
  <c r="AZ638" i="6" s="1"/>
  <c r="L636" i="6" s="1"/>
  <c r="CZ192" i="1"/>
  <c r="Y192" i="1" s="1"/>
  <c r="BA638" i="6" s="1"/>
  <c r="L637" i="6" s="1"/>
  <c r="DJ369" i="3"/>
  <c r="S460" i="1"/>
  <c r="DJ263" i="3"/>
  <c r="S284" i="1"/>
  <c r="AZ610" i="1"/>
  <c r="F647" i="1"/>
  <c r="R462" i="1"/>
  <c r="AE465" i="1" s="1"/>
  <c r="CP411" i="1"/>
  <c r="O411" i="1" s="1"/>
  <c r="AU610" i="1"/>
  <c r="F655" i="1"/>
  <c r="AD569" i="1"/>
  <c r="Q578" i="1"/>
  <c r="AI403" i="1"/>
  <c r="V425" i="1"/>
  <c r="AN474" i="6" l="1"/>
  <c r="K474" i="6"/>
  <c r="I474" i="6" s="1"/>
  <c r="L606" i="6"/>
  <c r="L1240" i="6"/>
  <c r="L729" i="6"/>
  <c r="K360" i="6"/>
  <c r="I360" i="6" s="1"/>
  <c r="AN360" i="6"/>
  <c r="GM145" i="1"/>
  <c r="GN145" i="1" s="1"/>
  <c r="AZ404" i="6"/>
  <c r="L402" i="6" s="1"/>
  <c r="AN560" i="6"/>
  <c r="K560" i="6"/>
  <c r="I560" i="6" s="1"/>
  <c r="L1465" i="6"/>
  <c r="K1129" i="6"/>
  <c r="I1129" i="6" s="1"/>
  <c r="AN1129" i="6"/>
  <c r="G16" i="2"/>
  <c r="G18" i="2" s="1"/>
  <c r="K1275" i="6"/>
  <c r="I1275" i="6" s="1"/>
  <c r="AN1275" i="6"/>
  <c r="AN790" i="6"/>
  <c r="K790" i="6"/>
  <c r="I790" i="6" s="1"/>
  <c r="GM283" i="1"/>
  <c r="GN283" i="1" s="1"/>
  <c r="AZ940" i="6"/>
  <c r="L938" i="6" s="1"/>
  <c r="GM363" i="1"/>
  <c r="GN363" i="1" s="1"/>
  <c r="AN334" i="6"/>
  <c r="K334" i="6"/>
  <c r="I334" i="6" s="1"/>
  <c r="L1523" i="6"/>
  <c r="L1521" i="6" s="1"/>
  <c r="L1833" i="6"/>
  <c r="L1831" i="6" s="1"/>
  <c r="L1822" i="6" s="1"/>
  <c r="L1882" i="6"/>
  <c r="L1880" i="6" s="1"/>
  <c r="L1871" i="6" s="1"/>
  <c r="K347" i="6"/>
  <c r="I347" i="6" s="1"/>
  <c r="AN347" i="6"/>
  <c r="L1239" i="6"/>
  <c r="K448" i="6"/>
  <c r="I448" i="6" s="1"/>
  <c r="AN448" i="6"/>
  <c r="AN730" i="6"/>
  <c r="K730" i="6"/>
  <c r="I730" i="6" s="1"/>
  <c r="AN1033" i="6"/>
  <c r="K1033" i="6"/>
  <c r="I1033" i="6" s="1"/>
  <c r="AN1402" i="6"/>
  <c r="K1402" i="6"/>
  <c r="I1402" i="6" s="1"/>
  <c r="AN1144" i="6"/>
  <c r="K1144" i="6"/>
  <c r="I1144" i="6" s="1"/>
  <c r="K623" i="6"/>
  <c r="I623" i="6" s="1"/>
  <c r="AN623" i="6"/>
  <c r="L1464" i="6"/>
  <c r="L837" i="6"/>
  <c r="K1046" i="6"/>
  <c r="I1046" i="6" s="1"/>
  <c r="AN1046" i="6"/>
  <c r="GM410" i="1"/>
  <c r="GN410" i="1" s="1"/>
  <c r="AN925" i="6"/>
  <c r="K925" i="6"/>
  <c r="I925" i="6" s="1"/>
  <c r="K910" i="6"/>
  <c r="I910" i="6" s="1"/>
  <c r="AN910" i="6"/>
  <c r="GM85" i="1"/>
  <c r="GN85" i="1" s="1"/>
  <c r="BA239" i="6"/>
  <c r="L238" i="6" s="1"/>
  <c r="L225" i="6"/>
  <c r="L1012" i="6"/>
  <c r="L1084" i="6"/>
  <c r="AD201" i="1"/>
  <c r="AN1290" i="6"/>
  <c r="K1290" i="6"/>
  <c r="I1290" i="6" s="1"/>
  <c r="AN1189" i="6"/>
  <c r="K1189" i="6"/>
  <c r="I1189" i="6" s="1"/>
  <c r="L836" i="6"/>
  <c r="AN1374" i="6"/>
  <c r="K1374" i="6"/>
  <c r="I1374" i="6" s="1"/>
  <c r="AN853" i="6"/>
  <c r="K853" i="6"/>
  <c r="I853" i="6" s="1"/>
  <c r="L1512" i="6"/>
  <c r="AN638" i="6"/>
  <c r="K638" i="6"/>
  <c r="I638" i="6" s="1"/>
  <c r="L607" i="6"/>
  <c r="GM149" i="1"/>
  <c r="GN149" i="1" s="1"/>
  <c r="AN239" i="6"/>
  <c r="K239" i="6"/>
  <c r="I239" i="6" s="1"/>
  <c r="L224" i="6"/>
  <c r="L1011" i="6"/>
  <c r="L1083" i="6"/>
  <c r="L1091" i="6" s="1"/>
  <c r="AN1159" i="6"/>
  <c r="K1159" i="6"/>
  <c r="I1159" i="6" s="1"/>
  <c r="K85" i="6"/>
  <c r="I85" i="6" s="1"/>
  <c r="AN85" i="6"/>
  <c r="AN1332" i="6"/>
  <c r="K1332" i="6"/>
  <c r="I1332" i="6" s="1"/>
  <c r="AN1345" i="6"/>
  <c r="K1345" i="6"/>
  <c r="I1345" i="6" s="1"/>
  <c r="K1066" i="6"/>
  <c r="I1066" i="6" s="1"/>
  <c r="AN1066" i="6"/>
  <c r="K259" i="6"/>
  <c r="I259" i="6" s="1"/>
  <c r="AN259" i="6"/>
  <c r="K745" i="6"/>
  <c r="I745" i="6" s="1"/>
  <c r="AN745" i="6"/>
  <c r="K1174" i="6"/>
  <c r="I1174" i="6" s="1"/>
  <c r="AN1174" i="6"/>
  <c r="AD465" i="1"/>
  <c r="AD321" i="1"/>
  <c r="GM365" i="1"/>
  <c r="GN365" i="1" s="1"/>
  <c r="U289" i="1"/>
  <c r="CP191" i="1"/>
  <c r="O191" i="1" s="1"/>
  <c r="AE156" i="1"/>
  <c r="AE121" i="1" s="1"/>
  <c r="AX360" i="1"/>
  <c r="AF289" i="1"/>
  <c r="AD156" i="1"/>
  <c r="AD121" i="1" s="1"/>
  <c r="AD425" i="1"/>
  <c r="AD403" i="1" s="1"/>
  <c r="GM238" i="1"/>
  <c r="GN238" i="1" s="1"/>
  <c r="AD371" i="1"/>
  <c r="GM364" i="1"/>
  <c r="GN364" i="1" s="1"/>
  <c r="GM275" i="1"/>
  <c r="GN275" i="1" s="1"/>
  <c r="GM133" i="1"/>
  <c r="GN133" i="1" s="1"/>
  <c r="AD50" i="1"/>
  <c r="Q50" i="1" s="1"/>
  <c r="GM415" i="1"/>
  <c r="GN415" i="1" s="1"/>
  <c r="AE201" i="1"/>
  <c r="R201" i="1" s="1"/>
  <c r="AD289" i="1"/>
  <c r="Q289" i="1" s="1"/>
  <c r="AE425" i="1"/>
  <c r="R425" i="1" s="1"/>
  <c r="GM147" i="1"/>
  <c r="GN147" i="1" s="1"/>
  <c r="AF156" i="1"/>
  <c r="AF121" i="1" s="1"/>
  <c r="GM132" i="1"/>
  <c r="GN132" i="1" s="1"/>
  <c r="CP197" i="1"/>
  <c r="O197" i="1" s="1"/>
  <c r="GM413" i="1"/>
  <c r="GN413" i="1" s="1"/>
  <c r="GM367" i="1"/>
  <c r="GN367" i="1" s="1"/>
  <c r="CP193" i="1"/>
  <c r="O193" i="1" s="1"/>
  <c r="GM192" i="1"/>
  <c r="GN192" i="1" s="1"/>
  <c r="R156" i="1"/>
  <c r="AF272" i="1"/>
  <c r="S289" i="1"/>
  <c r="AE457" i="1"/>
  <c r="R465" i="1"/>
  <c r="AC457" i="1"/>
  <c r="P465" i="1"/>
  <c r="CE465" i="1"/>
  <c r="CF465" i="1"/>
  <c r="CH465" i="1"/>
  <c r="CY35" i="1"/>
  <c r="X35" i="1" s="1"/>
  <c r="AZ112" i="6" s="1"/>
  <c r="L110" i="6" s="1"/>
  <c r="CZ35" i="1"/>
  <c r="Y35" i="1" s="1"/>
  <c r="BA112" i="6" s="1"/>
  <c r="L111" i="6" s="1"/>
  <c r="CP153" i="1"/>
  <c r="O153" i="1" s="1"/>
  <c r="CY197" i="1"/>
  <c r="X197" i="1" s="1"/>
  <c r="AZ682" i="6" s="1"/>
  <c r="L680" i="6" s="1"/>
  <c r="CZ197" i="1"/>
  <c r="Y197" i="1" s="1"/>
  <c r="BA682" i="6" s="1"/>
  <c r="L681" i="6" s="1"/>
  <c r="GM38" i="1"/>
  <c r="GN38" i="1" s="1"/>
  <c r="U272" i="1"/>
  <c r="F311" i="1"/>
  <c r="G996" i="6" s="1"/>
  <c r="AF188" i="1"/>
  <c r="S201" i="1"/>
  <c r="CP148" i="1"/>
  <c r="O148" i="1" s="1"/>
  <c r="AE50" i="1"/>
  <c r="CY28" i="1"/>
  <c r="X28" i="1" s="1"/>
  <c r="AZ68" i="6" s="1"/>
  <c r="CZ28" i="1"/>
  <c r="Y28" i="1" s="1"/>
  <c r="BA68" i="6" s="1"/>
  <c r="AF50" i="1"/>
  <c r="BA272" i="1"/>
  <c r="F309" i="1"/>
  <c r="AD457" i="1"/>
  <c r="Q465" i="1"/>
  <c r="BD403" i="1"/>
  <c r="F450" i="1"/>
  <c r="BD702" i="1"/>
  <c r="GM282" i="1"/>
  <c r="GN282" i="1" s="1"/>
  <c r="R328" i="1"/>
  <c r="AE321" i="1"/>
  <c r="CZ42" i="1"/>
  <c r="Y42" i="1" s="1"/>
  <c r="BA156" i="6" s="1"/>
  <c r="L155" i="6" s="1"/>
  <c r="CY42" i="1"/>
  <c r="X42" i="1" s="1"/>
  <c r="AZ156" i="6" s="1"/>
  <c r="L154" i="6" s="1"/>
  <c r="BB18" i="1"/>
  <c r="F752" i="1"/>
  <c r="P328" i="1"/>
  <c r="AC321" i="1"/>
  <c r="CE328" i="1"/>
  <c r="CF328" i="1"/>
  <c r="CH328" i="1"/>
  <c r="AV569" i="1"/>
  <c r="F583" i="1"/>
  <c r="AC201" i="1"/>
  <c r="AD240" i="1"/>
  <c r="GM323" i="1"/>
  <c r="AB328" i="1"/>
  <c r="O610" i="1"/>
  <c r="F638" i="1"/>
  <c r="CP462" i="1"/>
  <c r="O462" i="1" s="1"/>
  <c r="GM191" i="1"/>
  <c r="GN191" i="1" s="1"/>
  <c r="GM236" i="1"/>
  <c r="GN236" i="1" s="1"/>
  <c r="GM190" i="1"/>
  <c r="CY460" i="1"/>
  <c r="X460" i="1" s="1"/>
  <c r="AZ1488" i="6" s="1"/>
  <c r="L1486" i="6" s="1"/>
  <c r="CZ460" i="1"/>
  <c r="Y460" i="1" s="1"/>
  <c r="BA1488" i="6" s="1"/>
  <c r="L1487" i="6" s="1"/>
  <c r="W121" i="1"/>
  <c r="F180" i="1"/>
  <c r="CY406" i="1"/>
  <c r="X406" i="1" s="1"/>
  <c r="AZ1258" i="6" s="1"/>
  <c r="L1256" i="6" s="1"/>
  <c r="CZ406" i="1"/>
  <c r="Y406" i="1" s="1"/>
  <c r="BA1258" i="6" s="1"/>
  <c r="L1257" i="6" s="1"/>
  <c r="AF501" i="1"/>
  <c r="CY499" i="1"/>
  <c r="X499" i="1" s="1"/>
  <c r="CZ499" i="1"/>
  <c r="Y499" i="1" s="1"/>
  <c r="AZ26" i="1"/>
  <c r="F61" i="1"/>
  <c r="AZ702" i="1"/>
  <c r="CP459" i="1"/>
  <c r="O459" i="1" s="1"/>
  <c r="CY152" i="1"/>
  <c r="X152" i="1" s="1"/>
  <c r="AZ532" i="6" s="1"/>
  <c r="L530" i="6" s="1"/>
  <c r="CZ152" i="1"/>
  <c r="Y152" i="1" s="1"/>
  <c r="BA532" i="6" s="1"/>
  <c r="L531" i="6" s="1"/>
  <c r="V272" i="1"/>
  <c r="F312" i="1"/>
  <c r="G997" i="6" s="1"/>
  <c r="CP46" i="1"/>
  <c r="O46" i="1" s="1"/>
  <c r="F448" i="1"/>
  <c r="G1448" i="6" s="1"/>
  <c r="V403" i="1"/>
  <c r="CP460" i="1"/>
  <c r="O460" i="1" s="1"/>
  <c r="R82" i="1"/>
  <c r="F103" i="1"/>
  <c r="CP42" i="1"/>
  <c r="O42" i="1" s="1"/>
  <c r="CP152" i="1"/>
  <c r="O152" i="1" s="1"/>
  <c r="R371" i="1"/>
  <c r="AE360" i="1"/>
  <c r="GM32" i="1"/>
  <c r="GN32" i="1" s="1"/>
  <c r="CY277" i="1"/>
  <c r="X277" i="1" s="1"/>
  <c r="AZ895" i="6" s="1"/>
  <c r="L893" i="6" s="1"/>
  <c r="CZ277" i="1"/>
  <c r="Y277" i="1" s="1"/>
  <c r="BA895" i="6" s="1"/>
  <c r="L894" i="6" s="1"/>
  <c r="CP276" i="1"/>
  <c r="O276" i="1" s="1"/>
  <c r="S240" i="1"/>
  <c r="AF233" i="1"/>
  <c r="AC50" i="1"/>
  <c r="CP28" i="1"/>
  <c r="O28" i="1" s="1"/>
  <c r="S328" i="1"/>
  <c r="AF321" i="1"/>
  <c r="R501" i="1"/>
  <c r="AE497" i="1"/>
  <c r="AU22" i="1"/>
  <c r="F721" i="1"/>
  <c r="AU739" i="1"/>
  <c r="AR537" i="1"/>
  <c r="CA533" i="1"/>
  <c r="V121" i="1"/>
  <c r="F179" i="1"/>
  <c r="G590" i="6" s="1"/>
  <c r="F644" i="1"/>
  <c r="AY610" i="1"/>
  <c r="AV610" i="1"/>
  <c r="F641" i="1"/>
  <c r="AE272" i="1"/>
  <c r="R289" i="1"/>
  <c r="AQ22" i="1"/>
  <c r="F712" i="1"/>
  <c r="AQ739" i="1"/>
  <c r="Q501" i="1"/>
  <c r="AD497" i="1"/>
  <c r="AL328" i="1"/>
  <c r="CP35" i="1"/>
  <c r="O35" i="1" s="1"/>
  <c r="AY569" i="1"/>
  <c r="F586" i="1"/>
  <c r="AS537" i="1"/>
  <c r="CB533" i="1"/>
  <c r="U26" i="1"/>
  <c r="F72" i="1"/>
  <c r="G202" i="6" s="1"/>
  <c r="U702" i="1"/>
  <c r="Q371" i="1"/>
  <c r="AD360" i="1"/>
  <c r="AW569" i="1"/>
  <c r="F584" i="1"/>
  <c r="CY153" i="1"/>
  <c r="X153" i="1" s="1"/>
  <c r="AZ546" i="6" s="1"/>
  <c r="L544" i="6" s="1"/>
  <c r="CZ153" i="1"/>
  <c r="Y153" i="1" s="1"/>
  <c r="BA546" i="6" s="1"/>
  <c r="L545" i="6" s="1"/>
  <c r="V457" i="1"/>
  <c r="F488" i="1"/>
  <c r="G1540" i="6" s="1"/>
  <c r="AK328" i="1"/>
  <c r="V321" i="1"/>
  <c r="F351" i="1"/>
  <c r="G1096" i="6" s="1"/>
  <c r="CP277" i="1"/>
  <c r="O277" i="1" s="1"/>
  <c r="AR636" i="1"/>
  <c r="CA610" i="1"/>
  <c r="CY46" i="1"/>
  <c r="X46" i="1" s="1"/>
  <c r="AZ173" i="6" s="1"/>
  <c r="L171" i="6" s="1"/>
  <c r="CZ46" i="1"/>
  <c r="Y46" i="1" s="1"/>
  <c r="BA173" i="6" s="1"/>
  <c r="L172" i="6" s="1"/>
  <c r="GM285" i="1"/>
  <c r="GN285" i="1" s="1"/>
  <c r="AD188" i="1"/>
  <c r="Q201" i="1"/>
  <c r="CA569" i="1"/>
  <c r="AR578" i="1"/>
  <c r="AF465" i="1"/>
  <c r="AS636" i="1"/>
  <c r="CB610" i="1"/>
  <c r="AP18" i="1"/>
  <c r="F748" i="1"/>
  <c r="GM407" i="1"/>
  <c r="GN407" i="1" s="1"/>
  <c r="F340" i="1"/>
  <c r="Q321" i="1"/>
  <c r="AW610" i="1"/>
  <c r="F642" i="1"/>
  <c r="O533" i="1"/>
  <c r="F539" i="1"/>
  <c r="F590" i="1"/>
  <c r="Q569" i="1"/>
  <c r="CY150" i="1"/>
  <c r="X150" i="1" s="1"/>
  <c r="AZ494" i="6" s="1"/>
  <c r="CZ150" i="1"/>
  <c r="Y150" i="1" s="1"/>
  <c r="BA494" i="6" s="1"/>
  <c r="AB371" i="1"/>
  <c r="AF425" i="1"/>
  <c r="GM411" i="1"/>
  <c r="GO411" i="1" s="1"/>
  <c r="CC569" i="1"/>
  <c r="AT578" i="1"/>
  <c r="W272" i="1"/>
  <c r="F313" i="1"/>
  <c r="F662" i="1"/>
  <c r="X610" i="1"/>
  <c r="AC233" i="1"/>
  <c r="CE240" i="1"/>
  <c r="CF240" i="1"/>
  <c r="CH240" i="1"/>
  <c r="P240" i="1"/>
  <c r="F57" i="1"/>
  <c r="AX26" i="1"/>
  <c r="AX702" i="1"/>
  <c r="BC18" i="1"/>
  <c r="F755" i="1"/>
  <c r="T289" i="1"/>
  <c r="AG272" i="1"/>
  <c r="CY414" i="1"/>
  <c r="X414" i="1" s="1"/>
  <c r="AZ1388" i="6" s="1"/>
  <c r="L1386" i="6" s="1"/>
  <c r="CZ414" i="1"/>
  <c r="Y414" i="1" s="1"/>
  <c r="BA1388" i="6" s="1"/>
  <c r="L1387" i="6" s="1"/>
  <c r="GM123" i="1"/>
  <c r="S89" i="1"/>
  <c r="AF82" i="1"/>
  <c r="CP150" i="1"/>
  <c r="O150" i="1" s="1"/>
  <c r="AC156" i="1"/>
  <c r="F223" i="1"/>
  <c r="G711" i="6" s="1"/>
  <c r="U188" i="1"/>
  <c r="BA26" i="1"/>
  <c r="F70" i="1"/>
  <c r="BA702" i="1"/>
  <c r="GM325" i="1"/>
  <c r="GN325" i="1" s="1"/>
  <c r="CZ409" i="1"/>
  <c r="Y409" i="1" s="1"/>
  <c r="BA1310" i="6" s="1"/>
  <c r="L1309" i="6" s="1"/>
  <c r="CY409" i="1"/>
  <c r="X409" i="1" s="1"/>
  <c r="P89" i="1"/>
  <c r="AC82" i="1"/>
  <c r="CE89" i="1"/>
  <c r="CF89" i="1"/>
  <c r="CH89" i="1"/>
  <c r="CY362" i="1"/>
  <c r="X362" i="1" s="1"/>
  <c r="CZ362" i="1"/>
  <c r="Y362" i="1" s="1"/>
  <c r="AF371" i="1"/>
  <c r="CP406" i="1"/>
  <c r="O406" i="1" s="1"/>
  <c r="AB425" i="1" s="1"/>
  <c r="AC425" i="1"/>
  <c r="GM324" i="1"/>
  <c r="GN324" i="1" s="1"/>
  <c r="CY87" i="1"/>
  <c r="X87" i="1" s="1"/>
  <c r="AZ272" i="6" s="1"/>
  <c r="L270" i="6" s="1"/>
  <c r="CZ87" i="1"/>
  <c r="Y87" i="1" s="1"/>
  <c r="F580" i="1"/>
  <c r="O569" i="1"/>
  <c r="CP284" i="1"/>
  <c r="O284" i="1" s="1"/>
  <c r="GM284" i="1" s="1"/>
  <c r="GN284" i="1" s="1"/>
  <c r="GM274" i="1"/>
  <c r="V188" i="1"/>
  <c r="F224" i="1"/>
  <c r="G712" i="6" s="1"/>
  <c r="GM86" i="1"/>
  <c r="GN86" i="1" s="1"/>
  <c r="F663" i="1"/>
  <c r="Y610" i="1"/>
  <c r="AV533" i="1"/>
  <c r="F542" i="1"/>
  <c r="CY148" i="1"/>
  <c r="X148" i="1" s="1"/>
  <c r="AZ461" i="6" s="1"/>
  <c r="L459" i="6" s="1"/>
  <c r="CZ148" i="1"/>
  <c r="Y148" i="1" s="1"/>
  <c r="BA461" i="6" s="1"/>
  <c r="L460" i="6" s="1"/>
  <c r="GM235" i="1"/>
  <c r="AB240" i="1"/>
  <c r="W702" i="1"/>
  <c r="P371" i="1"/>
  <c r="AC360" i="1"/>
  <c r="CE371" i="1"/>
  <c r="CF371" i="1"/>
  <c r="CH371" i="1"/>
  <c r="CZ151" i="1"/>
  <c r="Y151" i="1" s="1"/>
  <c r="CY151" i="1"/>
  <c r="X151" i="1" s="1"/>
  <c r="AZ516" i="6" s="1"/>
  <c r="L514" i="6" s="1"/>
  <c r="AY533" i="1"/>
  <c r="F545" i="1"/>
  <c r="GM405" i="1"/>
  <c r="CZ412" i="1"/>
  <c r="Y412" i="1" s="1"/>
  <c r="BA1358" i="6" s="1"/>
  <c r="L1357" i="6" s="1"/>
  <c r="CY412" i="1"/>
  <c r="X412" i="1" s="1"/>
  <c r="GM84" i="1"/>
  <c r="AB89" i="1"/>
  <c r="R240" i="1"/>
  <c r="AE233" i="1"/>
  <c r="CY193" i="1"/>
  <c r="X193" i="1" s="1"/>
  <c r="CZ193" i="1"/>
  <c r="Y193" i="1" s="1"/>
  <c r="CP499" i="1"/>
  <c r="O499" i="1" s="1"/>
  <c r="AC501" i="1"/>
  <c r="AO18" i="1"/>
  <c r="F743" i="1"/>
  <c r="AZ121" i="1"/>
  <c r="F167" i="1"/>
  <c r="F101" i="1"/>
  <c r="Q82" i="1"/>
  <c r="AC289" i="1"/>
  <c r="GM326" i="1"/>
  <c r="GN326" i="1" s="1"/>
  <c r="GM408" i="1"/>
  <c r="GN408" i="1" s="1"/>
  <c r="CY276" i="1"/>
  <c r="X276" i="1" s="1"/>
  <c r="AZ868" i="6" s="1"/>
  <c r="L866" i="6" s="1"/>
  <c r="CZ276" i="1"/>
  <c r="Y276" i="1" s="1"/>
  <c r="BA868" i="6" s="1"/>
  <c r="L867" i="6" s="1"/>
  <c r="CZ39" i="1"/>
  <c r="Y39" i="1" s="1"/>
  <c r="BA129" i="6" s="1"/>
  <c r="L128" i="6" s="1"/>
  <c r="CY39" i="1"/>
  <c r="X39" i="1" s="1"/>
  <c r="GM281" i="1"/>
  <c r="GN281" i="1" s="1"/>
  <c r="CY284" i="1"/>
  <c r="X284" i="1" s="1"/>
  <c r="AZ967" i="6" s="1"/>
  <c r="L965" i="6" s="1"/>
  <c r="CZ284" i="1"/>
  <c r="Y284" i="1" s="1"/>
  <c r="BA967" i="6" s="1"/>
  <c r="L966" i="6" s="1"/>
  <c r="CZ462" i="1"/>
  <c r="Y462" i="1" s="1"/>
  <c r="BA1510" i="6" s="1"/>
  <c r="L1509" i="6" s="1"/>
  <c r="CY462" i="1"/>
  <c r="X462" i="1" s="1"/>
  <c r="AI26" i="1"/>
  <c r="V50" i="1"/>
  <c r="AW533" i="1"/>
  <c r="F543" i="1"/>
  <c r="AZ403" i="1"/>
  <c r="F436" i="1"/>
  <c r="CP409" i="1"/>
  <c r="O409" i="1" s="1"/>
  <c r="CY237" i="1"/>
  <c r="X237" i="1" s="1"/>
  <c r="CZ237" i="1"/>
  <c r="Y237" i="1" s="1"/>
  <c r="AK425" i="1" l="1"/>
  <c r="AZ1310" i="6"/>
  <c r="L1308" i="6" s="1"/>
  <c r="AK501" i="1"/>
  <c r="AZ1564" i="6"/>
  <c r="L1817" i="6" s="1"/>
  <c r="L1528" i="6"/>
  <c r="AN404" i="6"/>
  <c r="K404" i="6"/>
  <c r="I404" i="6" s="1"/>
  <c r="AN608" i="6"/>
  <c r="K608" i="6"/>
  <c r="I608" i="6" s="1"/>
  <c r="K868" i="6"/>
  <c r="I868" i="6" s="1"/>
  <c r="AN868" i="6"/>
  <c r="GM39" i="1"/>
  <c r="GN39" i="1" s="1"/>
  <c r="AZ129" i="6"/>
  <c r="L127" i="6" s="1"/>
  <c r="AN1241" i="6"/>
  <c r="K1241" i="6"/>
  <c r="I1241" i="6" s="1"/>
  <c r="AK89" i="1"/>
  <c r="AK201" i="1"/>
  <c r="AZ665" i="6"/>
  <c r="AL371" i="1"/>
  <c r="BA1114" i="6"/>
  <c r="Q425" i="1"/>
  <c r="L1838" i="6"/>
  <c r="L493" i="6"/>
  <c r="K546" i="6"/>
  <c r="I546" i="6" s="1"/>
  <c r="AN546" i="6"/>
  <c r="L190" i="6"/>
  <c r="L66" i="6"/>
  <c r="AN112" i="6"/>
  <c r="K112" i="6"/>
  <c r="I112" i="6" s="1"/>
  <c r="AK465" i="1"/>
  <c r="AZ1510" i="6"/>
  <c r="L1508" i="6" s="1"/>
  <c r="AL201" i="1"/>
  <c r="BA665" i="6"/>
  <c r="AL156" i="1"/>
  <c r="BA516" i="6"/>
  <c r="L515" i="6" s="1"/>
  <c r="K516" i="6" s="1"/>
  <c r="I516" i="6" s="1"/>
  <c r="L67" i="6"/>
  <c r="L191" i="6"/>
  <c r="K226" i="6"/>
  <c r="I226" i="6" s="1"/>
  <c r="AN226" i="6"/>
  <c r="AL240" i="1"/>
  <c r="Y240" i="1" s="1"/>
  <c r="BA769" i="6"/>
  <c r="K967" i="6"/>
  <c r="I967" i="6" s="1"/>
  <c r="AN967" i="6"/>
  <c r="GM412" i="1"/>
  <c r="GN412" i="1" s="1"/>
  <c r="AZ1358" i="6"/>
  <c r="L1356" i="6" s="1"/>
  <c r="AN461" i="6"/>
  <c r="K461" i="6"/>
  <c r="I461" i="6" s="1"/>
  <c r="AB289" i="1"/>
  <c r="AB272" i="1" s="1"/>
  <c r="AK371" i="1"/>
  <c r="AZ1114" i="6"/>
  <c r="K1388" i="6"/>
  <c r="I1388" i="6" s="1"/>
  <c r="AN1388" i="6"/>
  <c r="L492" i="6"/>
  <c r="K532" i="6"/>
  <c r="I532" i="6" s="1"/>
  <c r="AN532" i="6"/>
  <c r="K682" i="6"/>
  <c r="I682" i="6" s="1"/>
  <c r="AN682" i="6"/>
  <c r="AD272" i="1"/>
  <c r="K1013" i="6"/>
  <c r="I1013" i="6" s="1"/>
  <c r="AN1013" i="6"/>
  <c r="L984" i="6"/>
  <c r="AN1466" i="6"/>
  <c r="K1466" i="6"/>
  <c r="I1466" i="6" s="1"/>
  <c r="K940" i="6"/>
  <c r="I940" i="6" s="1"/>
  <c r="AN940" i="6"/>
  <c r="L1436" i="6"/>
  <c r="AK240" i="1"/>
  <c r="AK233" i="1" s="1"/>
  <c r="AZ769" i="6"/>
  <c r="AL89" i="1"/>
  <c r="BA272" i="6"/>
  <c r="AN173" i="6"/>
  <c r="K173" i="6"/>
  <c r="I173" i="6" s="1"/>
  <c r="AN895" i="6"/>
  <c r="K895" i="6"/>
  <c r="I895" i="6" s="1"/>
  <c r="AL501" i="1"/>
  <c r="Y501" i="1" s="1"/>
  <c r="BA1564" i="6"/>
  <c r="AN1258" i="6"/>
  <c r="K1258" i="6"/>
  <c r="I1258" i="6" s="1"/>
  <c r="K1488" i="6"/>
  <c r="I1488" i="6" s="1"/>
  <c r="AN1488" i="6"/>
  <c r="AN156" i="6"/>
  <c r="K156" i="6"/>
  <c r="I156" i="6" s="1"/>
  <c r="AB156" i="1"/>
  <c r="AB121" i="1" s="1"/>
  <c r="L577" i="6"/>
  <c r="L289" i="6"/>
  <c r="K838" i="6"/>
  <c r="I838" i="6" s="1"/>
  <c r="AN838" i="6"/>
  <c r="L985" i="6"/>
  <c r="L1435" i="6"/>
  <c r="L1443" i="6" s="1"/>
  <c r="Q156" i="1"/>
  <c r="AL465" i="1"/>
  <c r="AL457" i="1" s="1"/>
  <c r="AD26" i="1"/>
  <c r="AE188" i="1"/>
  <c r="GM35" i="1"/>
  <c r="GN35" i="1" s="1"/>
  <c r="GM460" i="1"/>
  <c r="GO460" i="1" s="1"/>
  <c r="AK156" i="1"/>
  <c r="AK121" i="1" s="1"/>
  <c r="GM151" i="1"/>
  <c r="GN151" i="1" s="1"/>
  <c r="AB201" i="1"/>
  <c r="GM276" i="1"/>
  <c r="GN276" i="1" s="1"/>
  <c r="GM462" i="1"/>
  <c r="GO462" i="1" s="1"/>
  <c r="S156" i="1"/>
  <c r="S121" i="1" s="1"/>
  <c r="AK289" i="1"/>
  <c r="AE403" i="1"/>
  <c r="GM193" i="1"/>
  <c r="GN193" i="1" s="1"/>
  <c r="GM197" i="1"/>
  <c r="GN197" i="1" s="1"/>
  <c r="GM153" i="1"/>
  <c r="GN153" i="1" s="1"/>
  <c r="GM87" i="1"/>
  <c r="GN87" i="1" s="1"/>
  <c r="AL289" i="1"/>
  <c r="AL272" i="1" s="1"/>
  <c r="GM42" i="1"/>
  <c r="GN42" i="1" s="1"/>
  <c r="AL425" i="1"/>
  <c r="AL403" i="1" s="1"/>
  <c r="GM414" i="1"/>
  <c r="GN414" i="1" s="1"/>
  <c r="O425" i="1"/>
  <c r="AB403" i="1"/>
  <c r="X201" i="1"/>
  <c r="AK188" i="1"/>
  <c r="AL233" i="1"/>
  <c r="AK457" i="1"/>
  <c r="X465" i="1"/>
  <c r="AL82" i="1"/>
  <c r="Y89" i="1"/>
  <c r="AK272" i="1"/>
  <c r="X289" i="1"/>
  <c r="AL121" i="1"/>
  <c r="Y156" i="1"/>
  <c r="Y201" i="1"/>
  <c r="AL188" i="1"/>
  <c r="BD22" i="1"/>
  <c r="F727" i="1"/>
  <c r="BD739" i="1"/>
  <c r="S272" i="1"/>
  <c r="F304" i="1"/>
  <c r="S82" i="1"/>
  <c r="F104" i="1"/>
  <c r="F342" i="1"/>
  <c r="R321" i="1"/>
  <c r="Q240" i="1"/>
  <c r="Q702" i="1" s="1"/>
  <c r="AD233" i="1"/>
  <c r="AK82" i="1"/>
  <c r="X89" i="1"/>
  <c r="R457" i="1"/>
  <c r="F479" i="1"/>
  <c r="CE201" i="1"/>
  <c r="CF201" i="1"/>
  <c r="AC188" i="1"/>
  <c r="CH201" i="1"/>
  <c r="P201" i="1"/>
  <c r="F215" i="1"/>
  <c r="R188" i="1"/>
  <c r="AK403" i="1"/>
  <c r="X425" i="1"/>
  <c r="GN123" i="1"/>
  <c r="CA328" i="1"/>
  <c r="GN323" i="1"/>
  <c r="CB328" i="1" s="1"/>
  <c r="AT569" i="1"/>
  <c r="F596" i="1"/>
  <c r="X328" i="1"/>
  <c r="AK321" i="1"/>
  <c r="BA22" i="1"/>
  <c r="F722" i="1"/>
  <c r="BA739" i="1"/>
  <c r="Q403" i="1"/>
  <c r="F437" i="1"/>
  <c r="CF360" i="1"/>
  <c r="AW371" i="1"/>
  <c r="CF501" i="1"/>
  <c r="CH501" i="1"/>
  <c r="P501" i="1"/>
  <c r="AC497" i="1"/>
  <c r="CE501" i="1"/>
  <c r="F664" i="1"/>
  <c r="AR610" i="1"/>
  <c r="GM277" i="1"/>
  <c r="GN277" i="1" s="1"/>
  <c r="F374" i="1"/>
  <c r="P360" i="1"/>
  <c r="W22" i="1"/>
  <c r="F726" i="1"/>
  <c r="W739" i="1"/>
  <c r="AF497" i="1"/>
  <c r="S501" i="1"/>
  <c r="T272" i="1"/>
  <c r="F310" i="1"/>
  <c r="T702" i="1"/>
  <c r="O89" i="1"/>
  <c r="AB82" i="1"/>
  <c r="F513" i="1"/>
  <c r="Q497" i="1"/>
  <c r="GM237" i="1"/>
  <c r="GN237" i="1" s="1"/>
  <c r="CH321" i="1"/>
  <c r="AY328" i="1"/>
  <c r="R403" i="1"/>
  <c r="F439" i="1"/>
  <c r="AB501" i="1"/>
  <c r="GM499" i="1"/>
  <c r="Q457" i="1"/>
  <c r="F477" i="1"/>
  <c r="AS610" i="1"/>
  <c r="F653" i="1"/>
  <c r="S425" i="1"/>
  <c r="AF403" i="1"/>
  <c r="AF457" i="1"/>
  <c r="S465" i="1"/>
  <c r="F515" i="1"/>
  <c r="R497" i="1"/>
  <c r="CE321" i="1"/>
  <c r="AV328" i="1"/>
  <c r="S50" i="1"/>
  <c r="AF26" i="1"/>
  <c r="AL497" i="1"/>
  <c r="Q26" i="1"/>
  <c r="F62" i="1"/>
  <c r="AR569" i="1"/>
  <c r="F606" i="1"/>
  <c r="AL50" i="1"/>
  <c r="Q272" i="1"/>
  <c r="F301" i="1"/>
  <c r="AZ22" i="1"/>
  <c r="AZ739" i="1"/>
  <c r="F713" i="1"/>
  <c r="AB321" i="1"/>
  <c r="O328" i="1"/>
  <c r="R360" i="1"/>
  <c r="F385" i="1"/>
  <c r="AU18" i="1"/>
  <c r="F758" i="1"/>
  <c r="AB233" i="1"/>
  <c r="O240" i="1"/>
  <c r="GN84" i="1"/>
  <c r="X240" i="1"/>
  <c r="AC272" i="1"/>
  <c r="CE289" i="1"/>
  <c r="CF289" i="1"/>
  <c r="CH289" i="1"/>
  <c r="P289" i="1"/>
  <c r="AL360" i="1"/>
  <c r="Y371" i="1"/>
  <c r="P233" i="1"/>
  <c r="F243" i="1"/>
  <c r="GM362" i="1"/>
  <c r="F343" i="1"/>
  <c r="S321" i="1"/>
  <c r="GM46" i="1"/>
  <c r="GN46" i="1" s="1"/>
  <c r="F331" i="1"/>
  <c r="P321" i="1"/>
  <c r="AK50" i="1"/>
  <c r="GM459" i="1"/>
  <c r="AB465" i="1"/>
  <c r="F92" i="1"/>
  <c r="P82" i="1"/>
  <c r="Y328" i="1"/>
  <c r="AL321" i="1"/>
  <c r="F254" i="1"/>
  <c r="R233" i="1"/>
  <c r="P425" i="1"/>
  <c r="CE425" i="1"/>
  <c r="CF425" i="1"/>
  <c r="CH425" i="1"/>
  <c r="AC403" i="1"/>
  <c r="GM409" i="1"/>
  <c r="GO409" i="1" s="1"/>
  <c r="CC425" i="1" s="1"/>
  <c r="AK360" i="1"/>
  <c r="X371" i="1"/>
  <c r="CH233" i="1"/>
  <c r="AY240" i="1"/>
  <c r="F213" i="1"/>
  <c r="Q188" i="1"/>
  <c r="R272" i="1"/>
  <c r="F303" i="1"/>
  <c r="GM28" i="1"/>
  <c r="AB50" i="1"/>
  <c r="AE26" i="1"/>
  <c r="R50" i="1"/>
  <c r="AY465" i="1"/>
  <c r="CH457" i="1"/>
  <c r="R121" i="1"/>
  <c r="F170" i="1"/>
  <c r="GN274" i="1"/>
  <c r="CE360" i="1"/>
  <c r="AV371" i="1"/>
  <c r="AS533" i="1"/>
  <c r="F554" i="1"/>
  <c r="F565" i="1"/>
  <c r="AR533" i="1"/>
  <c r="H16" i="2"/>
  <c r="H18" i="2" s="1"/>
  <c r="AX22" i="1"/>
  <c r="AX739" i="1"/>
  <c r="F709" i="1"/>
  <c r="AQ18" i="1"/>
  <c r="F749" i="1"/>
  <c r="CF321" i="1"/>
  <c r="AW328" i="1"/>
  <c r="GM406" i="1"/>
  <c r="GN406" i="1" s="1"/>
  <c r="O371" i="1"/>
  <c r="AB360" i="1"/>
  <c r="GN405" i="1"/>
  <c r="CH82" i="1"/>
  <c r="AY89" i="1"/>
  <c r="AC121" i="1"/>
  <c r="CE156" i="1"/>
  <c r="CF156" i="1"/>
  <c r="CH156" i="1"/>
  <c r="P156" i="1"/>
  <c r="CF233" i="1"/>
  <c r="AW240" i="1"/>
  <c r="CE50" i="1"/>
  <c r="CF50" i="1"/>
  <c r="CH50" i="1"/>
  <c r="AC26" i="1"/>
  <c r="P50" i="1"/>
  <c r="CA201" i="1"/>
  <c r="GN190" i="1"/>
  <c r="CB201" i="1" s="1"/>
  <c r="GM148" i="1"/>
  <c r="GN148" i="1" s="1"/>
  <c r="CF457" i="1"/>
  <c r="AW465" i="1"/>
  <c r="CH360" i="1"/>
  <c r="AY371" i="1"/>
  <c r="AK497" i="1"/>
  <c r="X501" i="1"/>
  <c r="GM152" i="1"/>
  <c r="GN152" i="1" s="1"/>
  <c r="GN235" i="1"/>
  <c r="S371" i="1"/>
  <c r="AF360" i="1"/>
  <c r="CF82" i="1"/>
  <c r="AW89" i="1"/>
  <c r="GM150" i="1"/>
  <c r="GO150" i="1" s="1"/>
  <c r="CC156" i="1" s="1"/>
  <c r="CE233" i="1"/>
  <c r="AV240" i="1"/>
  <c r="F383" i="1"/>
  <c r="Q360" i="1"/>
  <c r="CE457" i="1"/>
  <c r="AV465" i="1"/>
  <c r="Q121" i="1"/>
  <c r="F168" i="1"/>
  <c r="V26" i="1"/>
  <c r="F73" i="1"/>
  <c r="G203" i="6" s="1"/>
  <c r="V702" i="1"/>
  <c r="CE82" i="1"/>
  <c r="AV89" i="1"/>
  <c r="U22" i="1"/>
  <c r="F724" i="1"/>
  <c r="U739" i="1"/>
  <c r="F255" i="1"/>
  <c r="S233" i="1"/>
  <c r="F216" i="1"/>
  <c r="S188" i="1"/>
  <c r="P457" i="1"/>
  <c r="F468" i="1"/>
  <c r="L1887" i="6" l="1"/>
  <c r="L1886" i="6"/>
  <c r="K1510" i="6"/>
  <c r="I1510" i="6" s="1"/>
  <c r="AN1510" i="6"/>
  <c r="X156" i="1"/>
  <c r="O289" i="1"/>
  <c r="Y289" i="1"/>
  <c r="L271" i="6"/>
  <c r="L290" i="6"/>
  <c r="AN68" i="6"/>
  <c r="K68" i="6"/>
  <c r="I68" i="6" s="1"/>
  <c r="L578" i="6"/>
  <c r="L585" i="6" s="1"/>
  <c r="L663" i="6"/>
  <c r="L699" i="6"/>
  <c r="AN1310" i="6"/>
  <c r="K1310" i="6"/>
  <c r="I1310" i="6" s="1"/>
  <c r="AN516" i="6"/>
  <c r="G1896" i="6"/>
  <c r="O156" i="1"/>
  <c r="CB156" i="1"/>
  <c r="Y465" i="1"/>
  <c r="L297" i="6"/>
  <c r="L992" i="6"/>
  <c r="K494" i="6"/>
  <c r="I494" i="6" s="1"/>
  <c r="AN494" i="6"/>
  <c r="L1112" i="6"/>
  <c r="L1210" i="6"/>
  <c r="L1818" i="6"/>
  <c r="L1800" i="6" s="1"/>
  <c r="L664" i="6"/>
  <c r="L700" i="6"/>
  <c r="L1527" i="6"/>
  <c r="L1535" i="6" s="1"/>
  <c r="K129" i="6"/>
  <c r="I129" i="6" s="1"/>
  <c r="AN129" i="6"/>
  <c r="CC465" i="1"/>
  <c r="L1582" i="6"/>
  <c r="L1563" i="6"/>
  <c r="L807" i="6"/>
  <c r="L767" i="6"/>
  <c r="L1837" i="6"/>
  <c r="L1820" i="6" s="1"/>
  <c r="K1358" i="6"/>
  <c r="I1358" i="6" s="1"/>
  <c r="AN1358" i="6"/>
  <c r="L768" i="6"/>
  <c r="L808" i="6"/>
  <c r="L198" i="6"/>
  <c r="L1113" i="6"/>
  <c r="L1211" i="6"/>
  <c r="L1562" i="6"/>
  <c r="L1581" i="6"/>
  <c r="F171" i="1"/>
  <c r="CB89" i="1"/>
  <c r="CA156" i="1"/>
  <c r="CA121" i="1" s="1"/>
  <c r="Y425" i="1"/>
  <c r="F452" i="1" s="1"/>
  <c r="CA89" i="1"/>
  <c r="CB425" i="1"/>
  <c r="AS425" i="1" s="1"/>
  <c r="CA425" i="1"/>
  <c r="CA403" i="1" s="1"/>
  <c r="CA289" i="1"/>
  <c r="AR289" i="1" s="1"/>
  <c r="CB289" i="1"/>
  <c r="AB188" i="1"/>
  <c r="O201" i="1"/>
  <c r="Q22" i="1"/>
  <c r="Q739" i="1"/>
  <c r="F714" i="1"/>
  <c r="CB321" i="1"/>
  <c r="AS328" i="1"/>
  <c r="P497" i="1"/>
  <c r="F504" i="1"/>
  <c r="X457" i="1"/>
  <c r="F491" i="1"/>
  <c r="CB240" i="1"/>
  <c r="CH497" i="1"/>
  <c r="AY501" i="1"/>
  <c r="O50" i="1"/>
  <c r="AB26" i="1"/>
  <c r="X272" i="1"/>
  <c r="F315" i="1"/>
  <c r="S457" i="1"/>
  <c r="F480" i="1"/>
  <c r="X497" i="1"/>
  <c r="F527" i="1"/>
  <c r="GN459" i="1"/>
  <c r="CB465" i="1" s="1"/>
  <c r="CA465" i="1"/>
  <c r="CA82" i="1"/>
  <c r="AR89" i="1"/>
  <c r="F516" i="1"/>
  <c r="S497" i="1"/>
  <c r="CC457" i="1"/>
  <c r="AT465" i="1"/>
  <c r="CE272" i="1"/>
  <c r="AV289" i="1"/>
  <c r="AL26" i="1"/>
  <c r="Y50" i="1"/>
  <c r="F471" i="1"/>
  <c r="AW457" i="1"/>
  <c r="X360" i="1"/>
  <c r="F397" i="1"/>
  <c r="O233" i="1"/>
  <c r="F242" i="1"/>
  <c r="BD18" i="1"/>
  <c r="F764" i="1"/>
  <c r="F333" i="1"/>
  <c r="AV321" i="1"/>
  <c r="CH272" i="1"/>
  <c r="AY289" i="1"/>
  <c r="T22" i="1"/>
  <c r="F723" i="1"/>
  <c r="T739" i="1"/>
  <c r="AV156" i="1"/>
  <c r="CE121" i="1"/>
  <c r="W18" i="1"/>
  <c r="F763" i="1"/>
  <c r="P188" i="1"/>
  <c r="F204" i="1"/>
  <c r="CB121" i="1"/>
  <c r="AS156" i="1"/>
  <c r="CF121" i="1"/>
  <c r="AW156" i="1"/>
  <c r="AT425" i="1"/>
  <c r="CC403" i="1"/>
  <c r="BA18" i="1"/>
  <c r="F759" i="1"/>
  <c r="AY201" i="1"/>
  <c r="CH188" i="1"/>
  <c r="Y233" i="1"/>
  <c r="F267" i="1"/>
  <c r="CF272" i="1"/>
  <c r="AW289" i="1"/>
  <c r="CH121" i="1"/>
  <c r="AY156" i="1"/>
  <c r="F451" i="1"/>
  <c r="X403" i="1"/>
  <c r="S403" i="1"/>
  <c r="F440" i="1"/>
  <c r="F94" i="1"/>
  <c r="AV82" i="1"/>
  <c r="Y321" i="1"/>
  <c r="F355" i="1"/>
  <c r="V22" i="1"/>
  <c r="F725" i="1"/>
  <c r="V739" i="1"/>
  <c r="Y82" i="1"/>
  <c r="F116" i="1"/>
  <c r="AK26" i="1"/>
  <c r="X50" i="1"/>
  <c r="F97" i="1"/>
  <c r="AY82" i="1"/>
  <c r="F376" i="1"/>
  <c r="AV360" i="1"/>
  <c r="CB272" i="1"/>
  <c r="AS289" i="1"/>
  <c r="F373" i="1"/>
  <c r="O360" i="1"/>
  <c r="CH403" i="1"/>
  <c r="AY425" i="1"/>
  <c r="CA371" i="1"/>
  <c r="GN362" i="1"/>
  <c r="CB371" i="1" s="1"/>
  <c r="Y497" i="1"/>
  <c r="F528" i="1"/>
  <c r="O501" i="1"/>
  <c r="AB497" i="1"/>
  <c r="AW201" i="1"/>
  <c r="CF188" i="1"/>
  <c r="F228" i="1"/>
  <c r="Y188" i="1"/>
  <c r="F227" i="1"/>
  <c r="X188" i="1"/>
  <c r="AV501" i="1"/>
  <c r="CE497" i="1"/>
  <c r="F246" i="1"/>
  <c r="AW233" i="1"/>
  <c r="CA50" i="1"/>
  <c r="GN28" i="1"/>
  <c r="CB50" i="1" s="1"/>
  <c r="P121" i="1"/>
  <c r="F159" i="1"/>
  <c r="AW501" i="1"/>
  <c r="CF497" i="1"/>
  <c r="F377" i="1"/>
  <c r="AW360" i="1"/>
  <c r="X233" i="1"/>
  <c r="F266" i="1"/>
  <c r="F245" i="1"/>
  <c r="AV233" i="1"/>
  <c r="P26" i="1"/>
  <c r="F53" i="1"/>
  <c r="P702" i="1"/>
  <c r="AW425" i="1"/>
  <c r="CF403" i="1"/>
  <c r="AV201" i="1"/>
  <c r="CE188" i="1"/>
  <c r="O272" i="1"/>
  <c r="F291" i="1"/>
  <c r="S360" i="1"/>
  <c r="F386" i="1"/>
  <c r="AZ18" i="1"/>
  <c r="F750" i="1"/>
  <c r="F252" i="1"/>
  <c r="Q233" i="1"/>
  <c r="AB457" i="1"/>
  <c r="O465" i="1"/>
  <c r="F248" i="1"/>
  <c r="AY233" i="1"/>
  <c r="AV457" i="1"/>
  <c r="F470" i="1"/>
  <c r="AR425" i="1"/>
  <c r="AR201" i="1"/>
  <c r="CA188" i="1"/>
  <c r="X321" i="1"/>
  <c r="F354" i="1"/>
  <c r="O403" i="1"/>
  <c r="F427" i="1"/>
  <c r="CE26" i="1"/>
  <c r="AV50" i="1"/>
  <c r="P272" i="1"/>
  <c r="F292" i="1"/>
  <c r="Y272" i="1"/>
  <c r="F316" i="1"/>
  <c r="F91" i="1"/>
  <c r="O82" i="1"/>
  <c r="F379" i="1"/>
  <c r="AY360" i="1"/>
  <c r="X121" i="1"/>
  <c r="F182" i="1"/>
  <c r="AS201" i="1"/>
  <c r="CB188" i="1"/>
  <c r="CC121" i="1"/>
  <c r="AT156" i="1"/>
  <c r="F158" i="1"/>
  <c r="O121" i="1"/>
  <c r="F95" i="1"/>
  <c r="AW82" i="1"/>
  <c r="F334" i="1"/>
  <c r="AW321" i="1"/>
  <c r="AV425" i="1"/>
  <c r="CE403" i="1"/>
  <c r="O321" i="1"/>
  <c r="F330" i="1"/>
  <c r="U18" i="1"/>
  <c r="F761" i="1"/>
  <c r="CH26" i="1"/>
  <c r="AY50" i="1"/>
  <c r="F473" i="1"/>
  <c r="AY457" i="1"/>
  <c r="P403" i="1"/>
  <c r="F428" i="1"/>
  <c r="Y360" i="1"/>
  <c r="F398" i="1"/>
  <c r="F336" i="1"/>
  <c r="AY321" i="1"/>
  <c r="Y121" i="1"/>
  <c r="F183" i="1"/>
  <c r="Y457" i="1"/>
  <c r="F492" i="1"/>
  <c r="CA321" i="1"/>
  <c r="AR328" i="1"/>
  <c r="AX18" i="1"/>
  <c r="F746" i="1"/>
  <c r="CA240" i="1"/>
  <c r="CB82" i="1"/>
  <c r="AS89" i="1"/>
  <c r="CA501" i="1"/>
  <c r="GN499" i="1"/>
  <c r="CB501" i="1" s="1"/>
  <c r="CF26" i="1"/>
  <c r="AW50" i="1"/>
  <c r="R26" i="1"/>
  <c r="F64" i="1"/>
  <c r="R702" i="1"/>
  <c r="S26" i="1"/>
  <c r="F65" i="1"/>
  <c r="S702" i="1"/>
  <c r="X82" i="1"/>
  <c r="F115" i="1"/>
  <c r="L1869" i="6" l="1"/>
  <c r="AN665" i="6"/>
  <c r="K665" i="6"/>
  <c r="I665" i="6" s="1"/>
  <c r="G1897" i="6"/>
  <c r="K769" i="6"/>
  <c r="I769" i="6" s="1"/>
  <c r="AN769" i="6"/>
  <c r="L1218" i="6"/>
  <c r="K272" i="6"/>
  <c r="I272" i="6" s="1"/>
  <c r="AN272" i="6"/>
  <c r="K1564" i="6"/>
  <c r="I1564" i="6" s="1"/>
  <c r="AN1564" i="6"/>
  <c r="AR156" i="1"/>
  <c r="L815" i="6"/>
  <c r="AN1114" i="6"/>
  <c r="K1114" i="6"/>
  <c r="I1114" i="6" s="1"/>
  <c r="L1589" i="6"/>
  <c r="L707" i="6"/>
  <c r="CA272" i="1"/>
  <c r="Y403" i="1"/>
  <c r="CB403" i="1"/>
  <c r="O188" i="1"/>
  <c r="F203" i="1"/>
  <c r="O26" i="1"/>
  <c r="F52" i="1"/>
  <c r="O702" i="1"/>
  <c r="CB233" i="1"/>
  <c r="AS240" i="1"/>
  <c r="F164" i="1"/>
  <c r="AY121" i="1"/>
  <c r="F507" i="1"/>
  <c r="AW497" i="1"/>
  <c r="CB497" i="1"/>
  <c r="AS501" i="1"/>
  <c r="CB360" i="1"/>
  <c r="AS371" i="1"/>
  <c r="O457" i="1"/>
  <c r="F467" i="1"/>
  <c r="X26" i="1"/>
  <c r="F76" i="1"/>
  <c r="X702" i="1"/>
  <c r="CA497" i="1"/>
  <c r="AR501" i="1"/>
  <c r="AR272" i="1"/>
  <c r="F317" i="1"/>
  <c r="F55" i="1"/>
  <c r="AV26" i="1"/>
  <c r="AV702" i="1"/>
  <c r="T18" i="1"/>
  <c r="F760" i="1"/>
  <c r="AS82" i="1"/>
  <c r="F106" i="1"/>
  <c r="F229" i="1"/>
  <c r="AR188" i="1"/>
  <c r="AY403" i="1"/>
  <c r="F433" i="1"/>
  <c r="AT403" i="1"/>
  <c r="F443" i="1"/>
  <c r="AR82" i="1"/>
  <c r="F117" i="1"/>
  <c r="F295" i="1"/>
  <c r="AW272" i="1"/>
  <c r="AV272" i="1"/>
  <c r="F294" i="1"/>
  <c r="O497" i="1"/>
  <c r="F503" i="1"/>
  <c r="F297" i="1"/>
  <c r="AY272" i="1"/>
  <c r="AS403" i="1"/>
  <c r="F442" i="1"/>
  <c r="CA26" i="1"/>
  <c r="AR50" i="1"/>
  <c r="AW121" i="1"/>
  <c r="F162" i="1"/>
  <c r="AS321" i="1"/>
  <c r="F345" i="1"/>
  <c r="R22" i="1"/>
  <c r="R739" i="1"/>
  <c r="F716" i="1"/>
  <c r="AT121" i="1"/>
  <c r="F174" i="1"/>
  <c r="AT702" i="1"/>
  <c r="AY497" i="1"/>
  <c r="F509" i="1"/>
  <c r="F209" i="1"/>
  <c r="AY188" i="1"/>
  <c r="CA233" i="1"/>
  <c r="AR240" i="1"/>
  <c r="F453" i="1"/>
  <c r="AR403" i="1"/>
  <c r="F431" i="1"/>
  <c r="AW403" i="1"/>
  <c r="CA457" i="1"/>
  <c r="AR465" i="1"/>
  <c r="AT457" i="1"/>
  <c r="F483" i="1"/>
  <c r="V18" i="1"/>
  <c r="F762" i="1"/>
  <c r="AY26" i="1"/>
  <c r="F58" i="1"/>
  <c r="AY702" i="1"/>
  <c r="AR321" i="1"/>
  <c r="F356" i="1"/>
  <c r="AS121" i="1"/>
  <c r="F173" i="1"/>
  <c r="CB457" i="1"/>
  <c r="AS465" i="1"/>
  <c r="AW26" i="1"/>
  <c r="F56" i="1"/>
  <c r="AW702" i="1"/>
  <c r="AV121" i="1"/>
  <c r="F161" i="1"/>
  <c r="AW188" i="1"/>
  <c r="F207" i="1"/>
  <c r="AS188" i="1"/>
  <c r="F218" i="1"/>
  <c r="CB26" i="1"/>
  <c r="AS50" i="1"/>
  <c r="S22" i="1"/>
  <c r="S739" i="1"/>
  <c r="F717" i="1"/>
  <c r="F430" i="1"/>
  <c r="AV403" i="1"/>
  <c r="AS272" i="1"/>
  <c r="F306" i="1"/>
  <c r="Q18" i="1"/>
  <c r="F751" i="1"/>
  <c r="Y26" i="1"/>
  <c r="F77" i="1"/>
  <c r="Y702" i="1"/>
  <c r="CA360" i="1"/>
  <c r="AR371" i="1"/>
  <c r="AV188" i="1"/>
  <c r="F206" i="1"/>
  <c r="P22" i="1"/>
  <c r="F705" i="1"/>
  <c r="P739" i="1"/>
  <c r="AR121" i="1"/>
  <c r="F184" i="1"/>
  <c r="F506" i="1"/>
  <c r="AV497" i="1"/>
  <c r="Y22" i="1" l="1"/>
  <c r="F729" i="1"/>
  <c r="Y739" i="1"/>
  <c r="AS360" i="1"/>
  <c r="F388" i="1"/>
  <c r="AR26" i="1"/>
  <c r="F78" i="1"/>
  <c r="AR702" i="1"/>
  <c r="AS457" i="1"/>
  <c r="F482" i="1"/>
  <c r="AR233" i="1"/>
  <c r="F268" i="1"/>
  <c r="AS233" i="1"/>
  <c r="F257" i="1"/>
  <c r="AW22" i="1"/>
  <c r="AW739" i="1"/>
  <c r="F708" i="1"/>
  <c r="F731" i="1" s="1"/>
  <c r="F733" i="1" s="1"/>
  <c r="F735" i="1" s="1"/>
  <c r="AV22" i="1"/>
  <c r="AV739" i="1"/>
  <c r="F707" i="1"/>
  <c r="P18" i="1"/>
  <c r="F742" i="1"/>
  <c r="X22" i="1"/>
  <c r="F728" i="1"/>
  <c r="X739" i="1"/>
  <c r="AR457" i="1"/>
  <c r="F493" i="1"/>
  <c r="J16" i="2"/>
  <c r="J18" i="2" s="1"/>
  <c r="F734" i="1"/>
  <c r="AY22" i="1"/>
  <c r="AY739" i="1"/>
  <c r="F710" i="1"/>
  <c r="AT22" i="1"/>
  <c r="F720" i="1"/>
  <c r="AT739" i="1"/>
  <c r="O22" i="1"/>
  <c r="F704" i="1"/>
  <c r="O739" i="1"/>
  <c r="AR497" i="1"/>
  <c r="F529" i="1"/>
  <c r="F518" i="1"/>
  <c r="AS497" i="1"/>
  <c r="S18" i="1"/>
  <c r="F754" i="1"/>
  <c r="AS26" i="1"/>
  <c r="F67" i="1"/>
  <c r="AS702" i="1"/>
  <c r="AR360" i="1"/>
  <c r="F399" i="1"/>
  <c r="R18" i="1"/>
  <c r="F753" i="1"/>
  <c r="F16" i="2" l="1"/>
  <c r="F18" i="2" s="1"/>
  <c r="AW18" i="1"/>
  <c r="F745" i="1"/>
  <c r="AY18" i="1"/>
  <c r="F747" i="1"/>
  <c r="AT18" i="1"/>
  <c r="F757" i="1"/>
  <c r="F737" i="1"/>
  <c r="X18" i="1"/>
  <c r="F765" i="1"/>
  <c r="O18" i="1"/>
  <c r="F741" i="1"/>
  <c r="AS22" i="1"/>
  <c r="AS739" i="1"/>
  <c r="F719" i="1"/>
  <c r="AR22" i="1"/>
  <c r="AR739" i="1"/>
  <c r="F730" i="1"/>
  <c r="Y18" i="1"/>
  <c r="F766" i="1"/>
  <c r="AV18" i="1"/>
  <c r="F744" i="1"/>
  <c r="E16" i="2" l="1"/>
  <c r="E18" i="2" s="1"/>
  <c r="AR18" i="1"/>
  <c r="F767" i="1"/>
  <c r="AS18" i="1"/>
  <c r="F756" i="1"/>
  <c r="I16" i="2" l="1"/>
  <c r="I18" i="2" s="1"/>
</calcChain>
</file>

<file path=xl/sharedStrings.xml><?xml version="1.0" encoding="utf-8"?>
<sst xmlns="http://schemas.openxmlformats.org/spreadsheetml/2006/main" count="19295" uniqueCount="1003">
  <si>
    <t>Smeta.RU (Terminal)  (495) 974-1589</t>
  </si>
  <si>
    <t>_PS_</t>
  </si>
  <si>
    <t>Smeta.RU (Terminal)</t>
  </si>
  <si>
    <t/>
  </si>
  <si>
    <t>Новый объект_(Копия)</t>
  </si>
  <si>
    <t>3. ВЛ 0,4кВ от ТП № 79 д. Поддубки ДРЭС</t>
  </si>
  <si>
    <t>Сметные нормы списания</t>
  </si>
  <si>
    <t>Коды ценников</t>
  </si>
  <si>
    <t>МО (Россети) 1-й квартал 2024 ФСНБ-2022_И9 капитальный ремонт</t>
  </si>
  <si>
    <t>Версия 1.8.0 для ФСНБ-2022 И9</t>
  </si>
  <si>
    <t>ФСНБ-2022 - Изменения И9 (Россети)</t>
  </si>
  <si>
    <t>Поправки для ФСНБ-2022 от 18.04.2024 г И9 (55/пр) Капитальный ремонт производственных зданий</t>
  </si>
  <si>
    <t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</si>
  <si>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</si>
  <si>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</si>
  <si>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Новый раздел</t>
  </si>
  <si>
    <t>Подвеска магистрального провода схемы временного эл/снабжения потребителей</t>
  </si>
  <si>
    <t>1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</si>
  <si>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</si>
  <si>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</si>
  <si>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</si>
  <si>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</si>
  <si>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)*0</t>
  </si>
  <si>
    <t>)*1,20</t>
  </si>
  <si>
    <t>1000 М</t>
  </si>
  <si>
    <t>Общестроительные работы</t>
  </si>
  <si>
    <t>Линии электропередачи</t>
  </si>
  <si>
    <t>ФЕР-33</t>
  </si>
  <si>
    <t>Поправка: 421/пр_2020_прил.10_т.5_п.4_гр.3</t>
  </si>
  <si>
    <t>Пр/812-027.0-1</t>
  </si>
  <si>
    <t>Пр/774-027.0</t>
  </si>
  <si>
    <t>1,1</t>
  </si>
  <si>
    <t>20.1.01.01</t>
  </si>
  <si>
    <t>Комплект линейной арматуры для крепления СИП-2 на опоре ВЛИ</t>
  </si>
  <si>
    <t>ШТ</t>
  </si>
  <si>
    <t>Поправка: 421/пр_2020_прил.10_т.5_п.4_гр.3  Поправка: 421/пр_2020_прил.10_т.5_п.9.1_гр.3</t>
  </si>
  <si>
    <t>1,2</t>
  </si>
  <si>
    <t>20.1.01.11</t>
  </si>
  <si>
    <t>Комплект линейной арматуры для устройства заземлений на опорах ВЛИ</t>
  </si>
  <si>
    <t>1,3</t>
  </si>
  <si>
    <t>21.2.01.01</t>
  </si>
  <si>
    <t>Провода самонесущие изолированные для ВЛИ</t>
  </si>
  <si>
    <t>2</t>
  </si>
  <si>
    <t>33-04-017-03</t>
  </si>
  <si>
    <t>При изменении количества опор на 1 км ВЛИ добавлять или исключать: к норме 33-04-017-01 (ф.1 на 23оп.-0,832км, ф.2 на 10оп.-0,317км;; 0,832*32=27оп.учтена(-4), 0,317*32=10оп.учтено)</t>
  </si>
  <si>
    <t>ГЭСН-2022 доп.9, 33-04-017-03, приказ Минстроя России от 16.02.2024 г. № 102/пр</t>
  </si>
  <si>
    <t>2,1</t>
  </si>
  <si>
    <t>2,2</t>
  </si>
  <si>
    <t>3</t>
  </si>
  <si>
    <t>)*1,20)*1,25</t>
  </si>
  <si>
    <t>)*1,20)*1,15</t>
  </si>
  <si>
    <t>)*0,85</t>
  </si>
  <si>
    <t>Поправка: 421/пр_2020_прил.10_т.5_п.4_гр.3    Поправка: 421/пр_2020_п.58_пп.б</t>
  </si>
  <si>
    <t>3,1</t>
  </si>
  <si>
    <t>3,2</t>
  </si>
  <si>
    <t>3,3</t>
  </si>
  <si>
    <t>4</t>
  </si>
  <si>
    <t>При изменении количества опор на 1 км ВЛИ добавлять или исключать: к норме 33-04-017-01 (0,046км*32=1оп.учтена, 3-1=2оп)</t>
  </si>
  <si>
    <t>4,1</t>
  </si>
  <si>
    <t>4,2</t>
  </si>
  <si>
    <t>5</t>
  </si>
  <si>
    <t>5,1</t>
  </si>
  <si>
    <t>5,2</t>
  </si>
  <si>
    <t>5,3</t>
  </si>
  <si>
    <t>6</t>
  </si>
  <si>
    <t>При изменении количества опор на 1 км ВЛИ добавлять или исключать: к норме 33-04-017-01 (ф.1 на 4 оп. 0,055, ф.2. на 5 оп.10,0,107м; 0,55*32=2 оп.учтено (2оп), 0,107*32=3 оп.учт (2оп)</t>
  </si>
  <si>
    <t>6,1</t>
  </si>
  <si>
    <t>6,2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</si>
  <si>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</si>
  <si>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</si>
  <si>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</si>
  <si>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</si>
  <si>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</si>
  <si>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</si>
  <si>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</si>
  <si>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</si>
  <si>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</si>
  <si>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</si>
  <si>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</si>
  <si>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</si>
  <si>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</si>
  <si>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</si>
  <si>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</si>
  <si>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</si>
  <si>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</si>
  <si>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</si>
  <si>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</si>
  <si>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</si>
  <si>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</si>
  <si>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</si>
  <si>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</si>
  <si>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</si>
  <si>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</si>
  <si>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</si>
  <si>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</si>
  <si>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</si>
  <si>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</si>
  <si>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</si>
  <si>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</si>
  <si>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</si>
  <si>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</si>
  <si>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</si>
  <si>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</si>
  <si>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</si>
  <si>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</si>
  <si>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</si>
  <si>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</si>
  <si>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</si>
  <si>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</si>
  <si>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</si>
  <si>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</si>
  <si>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</si>
  <si>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</si>
  <si>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</si>
  <si>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</si>
  <si>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</si>
  <si>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</si>
  <si>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</si>
  <si>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</si>
  <si>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</si>
  <si>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</si>
  <si>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</si>
  <si>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Смена провода ответвлений</t>
  </si>
  <si>
    <t>7</t>
  </si>
  <si>
    <t>33-04-013-01</t>
  </si>
  <si>
    <t>Устройство ответвлений от ВЛ 0,38 кВ к зданиям: с помощью механизмов при количестве проводов в ответвлении 1</t>
  </si>
  <si>
    <t>ответвление</t>
  </si>
  <si>
    <t>ГЭСН-2022, 33-04-013-01, приказ Минстроя России от 18.05.2022 г. № 378/пр</t>
  </si>
  <si>
    <t>8</t>
  </si>
  <si>
    <t>33-04-041-02</t>
  </si>
  <si>
    <t>Снятие ответвлений ВЛ 0,38 кВ к зданиям при количестве проводов в ответвлении: 2</t>
  </si>
  <si>
    <t>ГЭСН-2022, 33-04-041-02, приказ Минстроя России от 18.05.2022 г. № 378/пр</t>
  </si>
  <si>
    <t>9</t>
  </si>
  <si>
    <t>10</t>
  </si>
  <si>
    <t>33-04-041-03</t>
  </si>
  <si>
    <t>Снятие ответвлений ВЛ 0,38 кВ к зданиям при количестве проводов в ответвлении: 4</t>
  </si>
  <si>
    <t>ГЭСН-2022, 33-04-041-03, приказ Минстроя России от 18.05.2022 г. № 378/пр</t>
  </si>
  <si>
    <t>*0</t>
  </si>
  <si>
    <t>Установка опор (замена дефектных опор)</t>
  </si>
  <si>
    <t>11</t>
  </si>
  <si>
    <t>33-04-003-01</t>
  </si>
  <si>
    <t>Установка железобетонных опор ВЛ 0,38; 6-10 кВ с траверсами без приставок: одностоечных</t>
  </si>
  <si>
    <t>ГЭСН-2022, 33-04-003-01, приказ Минстроя России от 18.05.2022 г. № 378/пр</t>
  </si>
  <si>
    <t>11,1</t>
  </si>
  <si>
    <t>01.7.15.03-0042</t>
  </si>
  <si>
    <t>Болты с гайками и шайбами строительные</t>
  </si>
  <si>
    <t>кг</t>
  </si>
  <si>
    <t>ФСБЦ-2022, 01.7.15.03-0042, приказ Минстроя России от 18.05.2022 г. № 378/пр</t>
  </si>
  <si>
    <t>11,2</t>
  </si>
  <si>
    <t>05.1.02.07</t>
  </si>
  <si>
    <t>Стойка железобетонная вибрированная для опор</t>
  </si>
  <si>
    <t>11,3</t>
  </si>
  <si>
    <t>07.2.02.05</t>
  </si>
  <si>
    <t>Траверсы стальные</t>
  </si>
  <si>
    <t>т</t>
  </si>
  <si>
    <t>11,4</t>
  </si>
  <si>
    <t>07.2.07.13</t>
  </si>
  <si>
    <t>Хомуты стальные</t>
  </si>
  <si>
    <t>11,5</t>
  </si>
  <si>
    <t>08.3.04.02</t>
  </si>
  <si>
    <t>Сталь стержневая диаметром до 10 мм</t>
  </si>
  <si>
    <t>11,6</t>
  </si>
  <si>
    <t>22.2.01.04</t>
  </si>
  <si>
    <t>Изоляторы штыревые</t>
  </si>
  <si>
    <t>11,7</t>
  </si>
  <si>
    <t>22.2.02.21</t>
  </si>
  <si>
    <t>Штыри</t>
  </si>
  <si>
    <t>11,8</t>
  </si>
  <si>
    <t>22.2.02.23</t>
  </si>
  <si>
    <t>Металлические плакаты</t>
  </si>
  <si>
    <t>12</t>
  </si>
  <si>
    <t>33-04-019-01</t>
  </si>
  <si>
    <t>Затраты на бурение котлованов, учтенные нормами: 33-04-001-01, 33-04-003-01</t>
  </si>
  <si>
    <t>ГЭСН-2022 доп.7, 33-04-019-01, приказ Минстроя России от 02.08.2023 г. № 551/пр</t>
  </si>
  <si>
    <t>13</t>
  </si>
  <si>
    <t>)*1,25)*1,20</t>
  </si>
  <si>
    <t>Поправка: Прил.33.4, п.3. 6.  Поправка: 421/пр_2020_прил.10_т.5_п.4_гр.3</t>
  </si>
  <si>
    <t>14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</si>
  <si>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</si>
  <si>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</si>
  <si>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ГЭСН-2022, 33-04-003-03, приказ Минстроя России от 18.05.2022 г. № 378/пр</t>
  </si>
  <si>
    <t>14,1</t>
  </si>
  <si>
    <t>14,2</t>
  </si>
  <si>
    <t>14,3</t>
  </si>
  <si>
    <t>14,4</t>
  </si>
  <si>
    <t>14,5</t>
  </si>
  <si>
    <t>14,6</t>
  </si>
  <si>
    <t>14,7</t>
  </si>
  <si>
    <t>22.2.02.07</t>
  </si>
  <si>
    <t>Детали крепления стальные</t>
  </si>
  <si>
    <t>14,8</t>
  </si>
  <si>
    <t>22.2.02.09</t>
  </si>
  <si>
    <t>14,9</t>
  </si>
  <si>
    <t>14,10</t>
  </si>
  <si>
    <t>15</t>
  </si>
  <si>
    <t>33-04-019-20</t>
  </si>
  <si>
    <t>Затраты на бурение котлованов, учтенные нормой: 33-04-003-03</t>
  </si>
  <si>
    <t>ГЭСН-2022 доп.7, 33-04-019-20, приказ Минстроя России от 02.08.2023 г. № 551/пр</t>
  </si>
  <si>
    <t>16</t>
  </si>
  <si>
    <t>17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</si>
  <si>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</si>
  <si>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</si>
  <si>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ГЭСН-2022, 33-04-003-02, приказ Минстроя России от 18.05.2022 г. № 378/пр</t>
  </si>
  <si>
    <t>18</t>
  </si>
  <si>
    <t>33-04-019-19</t>
  </si>
  <si>
    <t>Затраты на бурение котлованов, учтенные нормой: 33-04-003-02</t>
  </si>
  <si>
    <t>ГЭСН-2022 доп.7, 33-04-019-19, приказ Минстроя России от 02.08.2023 г. № 551/пр</t>
  </si>
  <si>
    <t>19</t>
  </si>
  <si>
    <t>Поправка: 421/пр_2020_прил.10_т.5_п.4_гр.3    Поправка: Прил.33.4, п.3. 6.</t>
  </si>
  <si>
    <t>20</t>
  </si>
  <si>
    <t>м08-02-370-01</t>
  </si>
  <si>
    <t>Щиток до трех групп, устанавливаемый в: обхват колонн (Применительно к установке шкафа учета со счетчиком, автоматами  т.п.)</t>
  </si>
  <si>
    <t>ГЭСНм-2022, м08-02-370-01,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</si>
  <si>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</si>
  <si>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</si>
  <si>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</si>
  <si>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Поправка: 421/пр_2020_прил.10_т.5_п.4_гр.4  Поправка: 421/пр_2020_прил.10_т.5_п.9.1_гр.4</t>
  </si>
  <si>
    <t>Пр/812-049.3-1</t>
  </si>
  <si>
    <t>Пр/774-049.3</t>
  </si>
  <si>
    <t>21</t>
  </si>
  <si>
    <t>33-04-014-02</t>
  </si>
  <si>
    <t>Установка светильников: с лампами люминесцентными</t>
  </si>
  <si>
    <t>ГЭСН-2022, 33-04-014-02, приказ Минстроя России от 18.05.2022 г. № 378/пр</t>
  </si>
  <si>
    <t>22</t>
  </si>
  <si>
    <t>33-04-016-02</t>
  </si>
  <si>
    <t>Развозка конструкций и материалов опор ВЛ 0,38-10 кВ по трассе: одностоечных железобетонных опор (Применительно к развозке новых стоек опор)</t>
  </si>
  <si>
    <t>ГЭСН-2022, 33-04-016-02, приказ Минстроя России от 18.05.2022 г. № 378/пр</t>
  </si>
  <si>
    <t>23</t>
  </si>
  <si>
    <t>33-04-016-05</t>
  </si>
  <si>
    <t>Развозка конструкций и материалов опор ВЛ 0,38-10 кВ по трассе: материалов оснастки одностоечных опор (Применительно к развозке новой оснастки)</t>
  </si>
  <si>
    <t>ГЭСН-2022, 33-04-016-05, приказ Минстроя России от 18.05.2022 г. № 378/пр</t>
  </si>
  <si>
    <t>24</t>
  </si>
  <si>
    <t>33-04-016-06</t>
  </si>
  <si>
    <t>Развозка конструкций и материалов опор ВЛ 0,38-10 кВ по трассе: материалов оснастки сложных опор (Применительно к развозке новой оснастки)</t>
  </si>
  <si>
    <t>ГЭСН-2022, 33-04-016-06, приказ Минстроя России от 18.05.2022 г. № 378/пр</t>
  </si>
  <si>
    <t>Демонтаж и монтаж провода схем временного и постоянного электроснабжения потребителя</t>
  </si>
  <si>
    <t>25</t>
  </si>
  <si>
    <t>33-04-040-01</t>
  </si>
  <si>
    <t>Демонтаж: 3-х проводов ВЛ 0,38 кВ с одной опоры</t>
  </si>
  <si>
    <t>ГЭСН-2022, 33-04-040-01, приказ Минстроя России от 18.05.2022 г. № 378/пр</t>
  </si>
  <si>
    <t>26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</si>
  <si>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</si>
  <si>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</si>
  <si>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</si>
  <si>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27</t>
  </si>
  <si>
    <t>28</t>
  </si>
  <si>
    <t>28,1</t>
  </si>
  <si>
    <t>28,2</t>
  </si>
  <si>
    <t>28,3</t>
  </si>
  <si>
    <t>29</t>
  </si>
  <si>
    <t>29,1</t>
  </si>
  <si>
    <t>29,2</t>
  </si>
  <si>
    <t>Подвеска существующего провода освещения (снятие и устройство при замене опор)</t>
  </si>
  <si>
    <t>30</t>
  </si>
  <si>
    <t>31</t>
  </si>
  <si>
    <t>32</t>
  </si>
  <si>
    <t>33-04-008-01</t>
  </si>
  <si>
    <t>Подвеска неизолированных проводов ВЛ 0,38 кВ: с помощью механизмов при 20 опорах на км (1,385км*2пр=2,77км)</t>
  </si>
  <si>
    <t>км</t>
  </si>
  <si>
    <t>ГЭСН-2022 доп.6, 33-04-008-01, приказ Минстроя России от 11.05.2023 г. № 335/пр</t>
  </si>
  <si>
    <t>33</t>
  </si>
  <si>
    <t>33-04-008-04</t>
  </si>
  <si>
    <t>При увеличении количества опор на 1 км ВЛ добавлять: к норме 33-04-008-01 (1,385км*2=2,77км (35*2-(2,77*20)=15оп)</t>
  </si>
  <si>
    <t>ГЭСН-2022 доп.6, 33-04-008-04, приказ Минстроя России от 11.05.2023 г. № 335/пр</t>
  </si>
  <si>
    <t>Подвеска существующего провода (снятие и устройство при замене опор)</t>
  </si>
  <si>
    <t>34</t>
  </si>
  <si>
    <t>35</t>
  </si>
  <si>
    <t>36</t>
  </si>
  <si>
    <t>37</t>
  </si>
  <si>
    <t>)*1,15)*1,20</t>
  </si>
  <si>
    <t>Поправка: 421/пр_2020_п.58_пп.б  Поправка: 421/пр_2020_прил.10_т.5_п.4_гр.3</t>
  </si>
  <si>
    <t>37,1</t>
  </si>
  <si>
    <t>37,2</t>
  </si>
  <si>
    <t>37,3</t>
  </si>
  <si>
    <t>38</t>
  </si>
  <si>
    <t>39</t>
  </si>
  <si>
    <t>40</t>
  </si>
  <si>
    <t>41</t>
  </si>
  <si>
    <t>41,1</t>
  </si>
  <si>
    <t>41,2</t>
  </si>
  <si>
    <t>41,3</t>
  </si>
  <si>
    <t>Подвеска ответвлений к ж/домам</t>
  </si>
  <si>
    <t>42</t>
  </si>
  <si>
    <t>33-04-041-01</t>
  </si>
  <si>
    <t>Снятие ответвлений ВЛ 0,38 кВ к зданиям при количестве проводов в ответвлении: 1</t>
  </si>
  <si>
    <t>ГЭСН-2022, 33-04-041-01, приказ Минстроя России от 18.05.2022 г. № 378/пр</t>
  </si>
  <si>
    <t>43</t>
  </si>
  <si>
    <t>44</t>
  </si>
  <si>
    <t>45</t>
  </si>
  <si>
    <t>Демонтаж магистрального провода</t>
  </si>
  <si>
    <t>46</t>
  </si>
  <si>
    <t>47</t>
  </si>
  <si>
    <t>48</t>
  </si>
  <si>
    <t>49</t>
  </si>
  <si>
    <t>50</t>
  </si>
  <si>
    <t>51</t>
  </si>
  <si>
    <t>52</t>
  </si>
  <si>
    <t>51-1-РСС</t>
  </si>
  <si>
    <t>Погрузка в автотранспортное средство: прочие материалы, детали (с использованием погрузчика) (провода,)</t>
  </si>
  <si>
    <t>1т груза</t>
  </si>
  <si>
    <t>51-1-РСТ</t>
  </si>
  <si>
    <t>Погрузочно-разгрузочные работы</t>
  </si>
  <si>
    <t>812/пр и 774/пр п.106</t>
  </si>
  <si>
    <t>Пр/812-106.0-1</t>
  </si>
  <si>
    <t>Пр/774-106.0</t>
  </si>
  <si>
    <t>53</t>
  </si>
  <si>
    <t>51-2-РСС</t>
  </si>
  <si>
    <t>Разгрузка с автотранспортного средства: прочие материалы, детали (с использованием погрузчика) (провода)</t>
  </si>
  <si>
    <t>51-2-РСТ</t>
  </si>
  <si>
    <t>Демонтаж опор</t>
  </si>
  <si>
    <t>54</t>
  </si>
  <si>
    <t>33-04-042-01</t>
  </si>
  <si>
    <t>Демонтаж опор ВЛ 0,38-10 кВ: без приставок одностоечных</t>
  </si>
  <si>
    <t>ГЭСН-2022, 33-04-042-01, приказ Минстроя России от 18.05.2022 г. № 378/пр</t>
  </si>
  <si>
    <t>55</t>
  </si>
  <si>
    <t>33-04-042-02</t>
  </si>
  <si>
    <t>Демонтаж опор ВЛ 0,38-10 кВ: без приставок одностоечных с подкосом</t>
  </si>
  <si>
    <t>ГЭСН-2022, 33-04-042-02, приказ Минстроя России от 18.05.2022 г. № 378/пр</t>
  </si>
  <si>
    <t>56</t>
  </si>
  <si>
    <t>33-04-042-03</t>
  </si>
  <si>
    <t>Демонтаж опор ВЛ 0,38-10 кВ: без приставок одностоечных с двумя подкосами</t>
  </si>
  <si>
    <t>ГЭСН-2022, 33-04-042-03, приказ Минстроя России от 18.05.2022 г. № 378/пр</t>
  </si>
  <si>
    <t>57</t>
  </si>
  <si>
    <t>33-04-042-04</t>
  </si>
  <si>
    <t>Демонтаж опор ВЛ 0,38-10 кВ: с приставками одностоечных</t>
  </si>
  <si>
    <t>ГЭСН-2022, 33-04-042-04, приказ Минстроя России от 18.05.2022 г. № 378/пр</t>
  </si>
  <si>
    <t>58</t>
  </si>
  <si>
    <t>Щиток до трех групп, устанавливаемый в: обхват колонн (Применительно к демонтажу шкафа учета со счетчиком, автоматами и т.п., при условии что шкаф подлежит дальнейшему использованию)</t>
  </si>
  <si>
    <t>)*0,6)*1,20</t>
  </si>
  <si>
    <t>59</t>
  </si>
  <si>
    <t>Установка светильников: с лампами люминесцентными (Применительно к демонтажу)</t>
  </si>
  <si>
    <t>60</t>
  </si>
  <si>
    <t>м08-02-305-04</t>
  </si>
  <si>
    <t>Траверса на опоре (применительно к демонтажу)</t>
  </si>
  <si>
    <t>ГЭСНм-2022, м08-02-305-04, приказ Минстроя России от 18.05.2022 г. № 378/пр</t>
  </si>
  <si>
    <t>)*0,3)*1,20</t>
  </si>
  <si>
    <t>61</t>
  </si>
  <si>
    <t>33-04-016-01</t>
  </si>
  <si>
    <t>Развозка конструкций и материалов опор ВЛ 0,38-10 кВ по трассе: одностоечных деревянных опор (Применительно к развозке демонтированных стоек опор)</t>
  </si>
  <si>
    <t>ГЭСН-2022, 33-04-016-01, приказ Минстроя России от 18.05.2022 г. № 378/пр</t>
  </si>
  <si>
    <t>62</t>
  </si>
  <si>
    <t>Развозка конструкций и материалов опор ВЛ 0,38-10 кВ по трассе: одностоечных железобетонных опор (Применительно к развозке демонтированных стоек опор)</t>
  </si>
  <si>
    <t>63</t>
  </si>
  <si>
    <t>Развозка конструкций и материалов опор ВЛ 0,38-10 кВ по трассе: материалов оснастки одностоечных опор (Применительно к развозке демонтированной оснастки)</t>
  </si>
  <si>
    <t>64</t>
  </si>
  <si>
    <t>Развозка конструкций и материалов опор ВЛ 0,38-10 кВ по трассе: материалов оснастки сложных опор (Применительно к развозке демонтированной оснастки)</t>
  </si>
  <si>
    <t>65</t>
  </si>
  <si>
    <t>03-1-РСС</t>
  </si>
  <si>
    <t>Погрузка в автотранспортное средство: изделия из сборного железобетона, бетона, керамзитобетона массой до 3 т (стоек)</t>
  </si>
  <si>
    <t>03-1-РСТ</t>
  </si>
  <si>
    <t>66</t>
  </si>
  <si>
    <t>03-2-РСС</t>
  </si>
  <si>
    <t>Разгрузка с автотранспортного средства: изделия из сборного железобетона, бетона, керамзитобетона массой до 3 т (стоек)</t>
  </si>
  <si>
    <t>03-2-РСТ</t>
  </si>
  <si>
    <t>67</t>
  </si>
  <si>
    <t>07-1-РСС</t>
  </si>
  <si>
    <t>Погрузка в автотранспортное средство: лес круглый (деревянных стоек)</t>
  </si>
  <si>
    <t>07-1-РСТ</t>
  </si>
  <si>
    <t>68</t>
  </si>
  <si>
    <t>07-2-РСС</t>
  </si>
  <si>
    <t>Разгрузка с автотранспортного средства: лес круглый (деревянных стоек)</t>
  </si>
  <si>
    <t>07-2-РСТ</t>
  </si>
  <si>
    <t>69</t>
  </si>
  <si>
    <t>Погрузка в автотранспортное средство: изделия из сборного железобетона, бетона, керамзитобетона массой до 3 т (приставки)</t>
  </si>
  <si>
    <t>70</t>
  </si>
  <si>
    <t>Разгрузка с автотранспортного средства: изделия из сборного железобетона, бетона, керамзитобетона массой до 3 т (приставки)</t>
  </si>
  <si>
    <t>71</t>
  </si>
  <si>
    <t>Погрузка в автотранспортное средство: прочие материалы, детали (с использованием погрузчика) (травес)</t>
  </si>
  <si>
    <t>72</t>
  </si>
  <si>
    <t>Разгрузка с автотранспортного средства: прочие материалы, детали (с использованием погрузчика) (травес)</t>
  </si>
  <si>
    <t>Ремонт контуров заземления опор ВЛ-0,4 кВ</t>
  </si>
  <si>
    <t>73</t>
  </si>
  <si>
    <t>33-03-004-02</t>
  </si>
  <si>
    <t>Забивка вертикальных заземлителей вручную на глубину до 3 м</t>
  </si>
  <si>
    <t>ГЭСН-2022, 33-03-004-02, приказ Минстроя России от 18.05.2022 г. № 378/пр</t>
  </si>
  <si>
    <t>74</t>
  </si>
  <si>
    <t>м08-02-472-09</t>
  </si>
  <si>
    <t>Проводник заземляющий открыто по строительным основаниям: из круглой стали диаметром 12 мм (прим-но 10мм)</t>
  </si>
  <si>
    <t>100 м</t>
  </si>
  <si>
    <t>ГЭСНм-2022 доп.8, м08-02-472-09, приказ Минстроя России от 14.11.2023 г. № 817/пр</t>
  </si>
  <si>
    <t>74,1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</si>
  <si>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</si>
  <si>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</si>
  <si>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</si>
  <si>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75</t>
  </si>
  <si>
    <t>м08-01-082-01</t>
  </si>
  <si>
    <t>Зажим наборный без кожуха (прим-но установка зажима РС 481)</t>
  </si>
  <si>
    <t>100 ШТ</t>
  </si>
  <si>
    <t>ГЭСНм-2022, м08-01-082-01, приказ Минстроя России от 18.05.2022 г. № 378/пр</t>
  </si>
  <si>
    <t>)*1,05)*1,20</t>
  </si>
  <si>
    <t>Поправка: Сб.№м 8, п.1.8. 3.1  Поправка: 421/пр_2020_прил.10_т.5_п.4_гр.4  Поправка: 421/пр_2020_прил.10_т.5_п.9.1_гр.4</t>
  </si>
  <si>
    <t>75,1</t>
  </si>
  <si>
    <t>Прочие работы по ремонту ВЛ  0,4 кВ</t>
  </si>
  <si>
    <t>76</t>
  </si>
  <si>
    <t>13-03-003-21</t>
  </si>
  <si>
    <t>Окраска огрунтованных бетонных и оштукатуренных поверхностей: эмалью ПФ-133</t>
  </si>
  <si>
    <t>100 м2</t>
  </si>
  <si>
    <t>ГЭСН-2022 доп.9, 13-03-003-21, приказ Минстроя России от 16.02.2024 г. № 102/пр</t>
  </si>
  <si>
    <t>*2</t>
  </si>
  <si>
    <t>)*1,25)*1,20)*2</t>
  </si>
  <si>
    <t>)*1,15)*1,20)*2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</si>
  <si>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</si>
  <si>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</si>
  <si>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</si>
  <si>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</si>
  <si>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</si>
  <si>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Доставка персонала</t>
  </si>
  <si>
    <t>77</t>
  </si>
  <si>
    <t>91.13.03-508</t>
  </si>
  <si>
    <t>Автомобили полупассажирские, грузоподъемность до 2 т (1202,78 чел-ч:8:5=30дн., 6,2км:45км/ч*2*30=8,27 маш-ч)</t>
  </si>
  <si>
    <t>маш.-ч</t>
  </si>
  <si>
    <t>ФСЭМ-2022, 91.13.03-508, приказ Минстроя России от 18.05.2022 г. № 378/пр</t>
  </si>
  <si>
    <t>Машины и механизмы</t>
  </si>
  <si>
    <t>Эксплуатация машин и механизмов ( ценники на ЭММ )</t>
  </si>
  <si>
    <t>Материалы по НБ ФСНБ-2022</t>
  </si>
  <si>
    <t>78</t>
  </si>
  <si>
    <t>21.2.01.01-0034</t>
  </si>
  <si>
    <t>Провод самонесущий изолированный СИП-2 3х70+1х70-0,6/1</t>
  </si>
  <si>
    <t>ФСБЦ-2022 доп.4, 21.2.01.01-0034, приказ Минстроя России от 27.12.2022 г. № 1133/пр</t>
  </si>
  <si>
    <t>Материалы монтажные</t>
  </si>
  <si>
    <t>Материалы и конструкции ( монтажные )  по ценникам и каталогам</t>
  </si>
  <si>
    <t>ФССЦм</t>
  </si>
  <si>
    <t>79</t>
  </si>
  <si>
    <t>21.2.01.01-0065</t>
  </si>
  <si>
    <t>Провод самонесущий изолированный СИП-4 4х16-0,6/1</t>
  </si>
  <si>
    <t>ФСБЦ-2022 доп.4, 21.2.01.01-0065, приказ Минстроя России от 27.12.2022 г. № 1133/пр</t>
  </si>
  <si>
    <t>80</t>
  </si>
  <si>
    <t>21.2.01.01-0062</t>
  </si>
  <si>
    <t>Провод самонесущий изолированный СИП-4 2х16-0,6/1</t>
  </si>
  <si>
    <t>ФСБЦ-2022 доп.4, 21.2.01.01-0062, приказ Минстроя России от 27.12.2022 г. № 1133/пр</t>
  </si>
  <si>
    <t>81</t>
  </si>
  <si>
    <t>20.1.01.01-0003</t>
  </si>
  <si>
    <t>Зажимы анкерные РА 1500, без кронштейна</t>
  </si>
  <si>
    <t>ФСБЦ-2022, 20.1.01.01-0003, приказ Минстроя России от 18.05.2022 г. № 378/пр</t>
  </si>
  <si>
    <t>82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</si>
  <si>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</si>
  <si>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</si>
  <si>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ФСБЦ-2022, 25.2.02.11-0021,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</si>
  <si>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</si>
  <si>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</si>
  <si>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</si>
  <si>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83</t>
  </si>
  <si>
    <t>22.2.01.04-0017</t>
  </si>
  <si>
    <t>Изоляторы линейные штыревые ТФ-20</t>
  </si>
  <si>
    <t>ФСБЦ-2022 доп.3, 22.2.01.04-0017, приказ Минстроя России от 26.10.2022 г. № 905/пр</t>
  </si>
  <si>
    <t>Материалы отсутствующие в НБ</t>
  </si>
  <si>
    <t>84</t>
  </si>
  <si>
    <t>анализ рынка</t>
  </si>
  <si>
    <t>Стойка СВ 95-3</t>
  </si>
  <si>
    <t>Материалы, изделия и конструкции</t>
  </si>
  <si>
    <t>материалы (03)</t>
  </si>
  <si>
    <t>10 897,05 +  2% Заг.скл</t>
  </si>
  <si>
    <t>0</t>
  </si>
  <si>
    <t>85</t>
  </si>
  <si>
    <t>Кронштейн анкерный CS 10.3</t>
  </si>
  <si>
    <t>341 +  2% Заг.скл</t>
  </si>
  <si>
    <t>86</t>
  </si>
  <si>
    <t>Комплект промежуточного крепления ЕS 1500Е</t>
  </si>
  <si>
    <t>560 +  2% Заг.скл</t>
  </si>
  <si>
    <t>87</t>
  </si>
  <si>
    <t>Влагозащищённый ответвительный зажим с раздельной затяжкой болтов  P 71</t>
  </si>
  <si>
    <t>217 +  2% Заг.скл</t>
  </si>
  <si>
    <t>88</t>
  </si>
  <si>
    <t>Герметичный ответвительный зажим с одновременной затяжкой болта Р 70</t>
  </si>
  <si>
    <t>295 +  2% Заг.скл</t>
  </si>
  <si>
    <t>89</t>
  </si>
  <si>
    <t>Соединительный зажим MJRP 70</t>
  </si>
  <si>
    <t>627 +  2% Заг.скл</t>
  </si>
  <si>
    <t>90</t>
  </si>
  <si>
    <t>Соединительный зажим для нейтрали MJRP 70 N</t>
  </si>
  <si>
    <t>936,67 +  2% Заг.скл</t>
  </si>
  <si>
    <t>91</t>
  </si>
  <si>
    <t>Бугель для ленты NB 20</t>
  </si>
  <si>
    <t>29 +  2% Заг.скл</t>
  </si>
  <si>
    <t>92</t>
  </si>
  <si>
    <t>Колпачок изолирующий СЕ 25-150</t>
  </si>
  <si>
    <t>22,7 +  2% Заг.скл</t>
  </si>
  <si>
    <t>93</t>
  </si>
  <si>
    <t>Хомут стяжной Е778</t>
  </si>
  <si>
    <t>7 +  2% Заг.скл</t>
  </si>
  <si>
    <t>94</t>
  </si>
  <si>
    <t>Кронштейн анкерный CА 25</t>
  </si>
  <si>
    <t>26,33 +  2% Заг.скл</t>
  </si>
  <si>
    <t>95</t>
  </si>
  <si>
    <t>Зажим анкерный DN 123</t>
  </si>
  <si>
    <t>105,5 +  2% Заг.скл</t>
  </si>
  <si>
    <t>96</t>
  </si>
  <si>
    <t>Герметичный ответвительный зажим P 645</t>
  </si>
  <si>
    <t>257 +  2% Заг.скл</t>
  </si>
  <si>
    <t>97</t>
  </si>
  <si>
    <t>Колпачок изолирующий СЕ 6-35</t>
  </si>
  <si>
    <t>18,5 +  2% Заг.скл</t>
  </si>
  <si>
    <t>98</t>
  </si>
  <si>
    <t>Герметичный ответвительный зажим с одновременной затяжкой болта P 4</t>
  </si>
  <si>
    <t>192 +  2% Заг.скл</t>
  </si>
  <si>
    <t>99</t>
  </si>
  <si>
    <t>Хомут Х-89</t>
  </si>
  <si>
    <t>1 474,4 +  2% Заг.скл</t>
  </si>
  <si>
    <t>100</t>
  </si>
  <si>
    <t>Хомут Х-10</t>
  </si>
  <si>
    <t>192,5 +  2% Заг.скл</t>
  </si>
  <si>
    <t>101</t>
  </si>
  <si>
    <t>Колпачок К-5</t>
  </si>
  <si>
    <t>10 +  2% Заг.скл</t>
  </si>
  <si>
    <t>102</t>
  </si>
  <si>
    <t>Траверса ТН-2</t>
  </si>
  <si>
    <t>558,91 +  2% Заг.скл</t>
  </si>
  <si>
    <t>103</t>
  </si>
  <si>
    <t>Зажим для временного заземления и  контроля напряжения PC 481 в комплекте с адаптером</t>
  </si>
  <si>
    <t>707 +  2% Заг.скл</t>
  </si>
  <si>
    <t>104</t>
  </si>
  <si>
    <t>Узел крепления подкоса У-3</t>
  </si>
  <si>
    <t>1 271,83 +  2% Заг.скл</t>
  </si>
  <si>
    <t>105</t>
  </si>
  <si>
    <t>Зажимы ПС-2-1</t>
  </si>
  <si>
    <t>65,42 +  2% Заг.скл</t>
  </si>
  <si>
    <t>106</t>
  </si>
  <si>
    <t>Заземляющий проводник ЗП1 L=1м</t>
  </si>
  <si>
    <t>169,37 +  2% Заг.скл</t>
  </si>
  <si>
    <t>Возврат материалов справочно</t>
  </si>
  <si>
    <t>Стойки опор ж/б 42шт; Траверсы (лом) 67шт; Провод А-25 (лом) 0,234т; Провод А-16 (лом) 0,044т</t>
  </si>
  <si>
    <t>Стоимость материалов всего</t>
  </si>
  <si>
    <t>в т.ч. стоимость материалов отсутствующих в ФГИС ЦС</t>
  </si>
  <si>
    <t>в т.ч. стоимость материлов учтенных ФГИС ЦС</t>
  </si>
  <si>
    <t>Итого по статьям затрат ОЗП, ЗПМ, НР и СП с учетом  ИПЦ на 2,3,4 кв. 2024г. и ИПЦ на 2025г. - 1,0785</t>
  </si>
  <si>
    <t>Итого стоимость материалов, учтенных  расценками и взятых из ФГИС ЦС, ЭМиМ с учетом  ИЦП на 2,3,4 кв. 2024г.и  ИЦП на 2025г. - 1,0927</t>
  </si>
  <si>
    <t>Итого стоимость материалов, отсутствующих во ФГИС ЦС с учетом ИЦП на ,4 кв. 2024г. и ИЦП на 2025г. - 1,0634</t>
  </si>
  <si>
    <t>Итого стоимость работ и материалов по расчету с учетои ИПЦ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</si>
  <si>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</si>
  <si>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</si>
  <si>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</si>
  <si>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</si>
  <si>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</si>
  <si>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</si>
  <si>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</si>
  <si>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</si>
  <si>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</si>
  <si>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</si>
  <si>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</si>
  <si>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</si>
  <si>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</si>
  <si>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</si>
  <si>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</si>
  <si>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</si>
  <si>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</si>
  <si>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</si>
  <si>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</si>
  <si>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</si>
  <si>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</si>
  <si>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</si>
  <si>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</si>
  <si>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</si>
  <si>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</si>
  <si>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</si>
  <si>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</si>
  <si>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</si>
  <si>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</si>
  <si>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</si>
  <si>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</si>
  <si>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</si>
  <si>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</si>
  <si>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</si>
  <si>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</si>
  <si>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</si>
  <si>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</si>
  <si>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</si>
  <si>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</si>
  <si>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</si>
  <si>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</si>
  <si>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</si>
  <si>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</si>
  <si>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</si>
  <si>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</si>
  <si>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</si>
  <si>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</si>
  <si>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</si>
  <si>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</si>
  <si>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</si>
  <si>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</si>
  <si>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</si>
  <si>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</si>
  <si>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</si>
  <si>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</si>
  <si>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</si>
  <si>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</si>
  <si>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</si>
  <si>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</si>
  <si>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</si>
  <si>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</si>
  <si>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</si>
  <si>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</si>
  <si>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</si>
  <si>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</si>
  <si>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</si>
  <si>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</si>
  <si>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</si>
  <si>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</si>
  <si>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</si>
  <si>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</si>
  <si>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</si>
  <si>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</si>
  <si>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</si>
  <si>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</si>
  <si>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</si>
  <si>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</si>
  <si>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</si>
  <si>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</si>
  <si>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</si>
  <si>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</si>
  <si>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</si>
  <si>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</si>
  <si>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</si>
  <si>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</si>
  <si>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2024 г</t>
  </si>
  <si>
    <t>Сборник индексов</t>
  </si>
  <si>
    <t>Московская область к ФСНБ-2022 ФГИС ЦС (ПАО  Россети )</t>
  </si>
  <si>
    <t>Письмо Минстроя России   «О расчете индексов изменения сметной стоимости строительства по группам однородных строительных ресурсов  на I квартал 2024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</si>
  <si>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</si>
  <si>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22.02.2024 г. № 10096-ИФ/09</t>
  </si>
  <si>
    <t>Приказ ПАО 'РОССЕТИ'</t>
  </si>
  <si>
    <t>Приказ ПАО 'РОССЕТИ' от 03.10.2022 № 473</t>
  </si>
  <si>
    <t>_OBSM_</t>
  </si>
  <si>
    <t>2-100-02</t>
  </si>
  <si>
    <t>Рабочий 2 разряда</t>
  </si>
  <si>
    <t>чел.-ч</t>
  </si>
  <si>
    <t>)*1,20)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</si>
  <si>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</si>
  <si>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</si>
  <si>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</si>
  <si>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</si>
  <si>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</si>
  <si>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</si>
  <si>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4-100-00</t>
  </si>
  <si>
    <t>Затраты труда машинистов</t>
  </si>
  <si>
    <t>чел.-ч.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</si>
  <si>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</si>
  <si>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</si>
  <si>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</si>
  <si>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</si>
  <si>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</si>
  <si>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</si>
  <si>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</si>
  <si>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</si>
  <si>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</si>
  <si>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</si>
  <si>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</si>
  <si>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</si>
  <si>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</si>
  <si>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</si>
  <si>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</si>
  <si>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</si>
  <si>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</si>
  <si>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)*1,20))*1,15</t>
  </si>
  <si>
    <t>)*1,20))*1,25</t>
  </si>
  <si>
    <t>1-100-35</t>
  </si>
  <si>
    <t>Затраты труда рабочих (Средний разряд - 3,5)</t>
  </si>
  <si>
    <t>1-100-25</t>
  </si>
  <si>
    <t>Затраты труда рабочих (Средний разряд - 2,5)</t>
  </si>
  <si>
    <t>1-100-33</t>
  </si>
  <si>
    <t>Затраты труда рабочих (Средний разряд - 3,3)</t>
  </si>
  <si>
    <t>91.04.01-031</t>
  </si>
  <si>
    <t>ФСЭМ-2022, 91.04.01-031, приказ Минстроя России от 18.05.2022 г. № 378/пр</t>
  </si>
  <si>
    <t>Машины бурильно-крановые на автомобильном ходу, диаметр бурения до 800 мм, глубина бурения до 5 м</t>
  </si>
  <si>
    <t>4-100-050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</si>
  <si>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</si>
  <si>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</si>
  <si>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</si>
  <si>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01.3.01.06-0051</t>
  </si>
  <si>
    <t>ФСБЦ-2022, 01.3.01.06-0051, приказ Минстроя России от 18.05.2022 г. № 378/пр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</si>
  <si>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</si>
  <si>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</si>
  <si>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</si>
  <si>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</si>
  <si>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14.4.02.04-0182</t>
  </si>
  <si>
    <t>ФСБЦ-2022, 14.4.02.04-0182, приказ Минстроя России от 18.05.2022 г. № 378/пр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</si>
  <si>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</si>
  <si>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</si>
  <si>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</si>
  <si>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</si>
  <si>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</si>
  <si>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</si>
  <si>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</si>
  <si>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)*1,25)*1,20)</t>
  </si>
  <si>
    <t>91.04.01-033</t>
  </si>
  <si>
    <t>ФСЭМ-2022, 91.04.01-033, приказ Минстроя России от 18.05.2022 г. № 378/пр</t>
  </si>
  <si>
    <t>Машины бурильно-крановые на базе трактора на гусеничном ходу мощностью 93 кВт (126 л.с.), глубина бурения до 5 м, диаметр скважин до 800 мм</t>
  </si>
  <si>
    <t>1-100-46</t>
  </si>
  <si>
    <t>Затраты труда рабочих (Средний разряд - 4,6)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</si>
  <si>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</si>
  <si>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</si>
  <si>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</si>
  <si>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</si>
  <si>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</si>
  <si>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</si>
  <si>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</si>
  <si>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91.06.06-013</t>
  </si>
  <si>
    <t>ФСЭМ-2022, 91.06.06-013, приказ Минстроя России от 18.05.2022 г. № 378/пр</t>
  </si>
  <si>
    <t>Автогидроподъемники, высота подъема 22 м</t>
  </si>
  <si>
    <t>01.3.01.01-0010</t>
  </si>
  <si>
    <t>ФСБЦ-2022 доп.6, 01.3.01.01-0010, приказ Минстроя России от 11.05.2023 г. № 335/пр</t>
  </si>
  <si>
    <t>Бензин-растворитель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</si>
  <si>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</si>
  <si>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</si>
  <si>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</si>
  <si>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</si>
  <si>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доп.2, 91.15.03-014, приказ Минстроя России от 26.08.2022 г. № 703/пр</t>
  </si>
  <si>
    <t>Тракторы на пневмоколесном ходу, мощность 59 кВт (80 л.с.)</t>
  </si>
  <si>
    <t>1-100-28</t>
  </si>
  <si>
    <t>Затраты труда рабочих (Средний разряд - 2,8)</t>
  </si>
  <si>
    <t>1-100-26</t>
  </si>
  <si>
    <t>Затраты труда рабочих (Средний разряд - 2,6)</t>
  </si>
  <si>
    <t>1-100-36</t>
  </si>
  <si>
    <t>Затраты труда рабочих (Средний разряд - 3,6)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</si>
  <si>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</si>
  <si>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</si>
  <si>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</si>
  <si>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</si>
  <si>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</si>
  <si>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</si>
  <si>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1-100-34</t>
  </si>
  <si>
    <t>Затраты труда рабочих (Средний разряд - 3,4)</t>
  </si>
  <si>
    <t>)*0,6)*1,20)</t>
  </si>
  <si>
    <t>)*0,3)*1,20)</t>
  </si>
  <si>
    <t>1-100-29</t>
  </si>
  <si>
    <t>Затраты труда рабочих (Средний разряд - 2,9)</t>
  </si>
  <si>
    <t>91.17.04-034</t>
  </si>
  <si>
    <t>ФСЭМ-2022, 91.17.04-034, приказ Минстроя России от 18.05.2022 г. № 378/пр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</si>
  <si>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</si>
  <si>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</si>
  <si>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</si>
  <si>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</si>
  <si>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08.4.03.02-0002</t>
  </si>
  <si>
    <t>ФСБЦ-2022, 08.4.03.02-0002, приказ Минстроя России от 18.05.2022 г. № 378/пр</t>
  </si>
  <si>
    <t>Сталь арматурная горячекатаная гладкая, класс A-I, диаметр 6-22 мм</t>
  </si>
  <si>
    <t>1-100-38</t>
  </si>
  <si>
    <t>Затраты труда рабочих (Средний разряд - 3,8)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</si>
  <si>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</si>
  <si>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</si>
  <si>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</si>
  <si>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</si>
  <si>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</si>
  <si>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</si>
  <si>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</si>
  <si>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</si>
  <si>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</si>
  <si>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1-100-40</t>
  </si>
  <si>
    <t>Затраты труда рабочих (Средний разряд - 4)</t>
  </si>
  <si>
    <t>)*1,05)*1,20)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</si>
  <si>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</si>
  <si>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</si>
  <si>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</si>
  <si>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</si>
  <si>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</si>
  <si>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</si>
  <si>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</si>
  <si>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</si>
  <si>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</si>
  <si>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</si>
  <si>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</si>
  <si>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</si>
  <si>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</si>
  <si>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ФСЭМ-2022, 91.21.01-012, приказ Минстроя России от 18.05.2022 г. № 378/пр</t>
  </si>
  <si>
    <t>Агрегаты окрасочные высокого давления для окраски поверхностей конструкций, мощность 1 кВт</t>
  </si>
  <si>
    <t>14.4.04.08-0006</t>
  </si>
  <si>
    <t>ФСБЦ-2022, 14.4.04.08-0006, приказ Минстроя России от 18.05.2022 г. № 378/пр</t>
  </si>
  <si>
    <t>Эмаль ПФ-133, цветная, белый</t>
  </si>
  <si>
    <t>14.5.09.02-0002</t>
  </si>
  <si>
    <t>ФСБЦ-2022, 14.5.09.02-0002, приказ Минстроя России от 18.05.2022 г. № 378/пр</t>
  </si>
  <si>
    <t>Ксилол нефтяной, марка А</t>
  </si>
  <si>
    <t>Машинист 4 разряда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</si>
  <si>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</si>
  <si>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</si>
  <si>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</si>
  <si>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Крюки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</si>
  <si>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</si>
  <si>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</si>
  <si>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</si>
  <si>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</si>
  <si>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</si>
  <si>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</si>
  <si>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</si>
  <si>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</si>
  <si>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</si>
  <si>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</si>
  <si>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</si>
  <si>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</t>
  </si>
  <si>
    <t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</si>
  <si>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</si>
  <si>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Сб.№м 8, п.1.8. 3.1  Наименование: При производстве работ на высоте св. 2 до 8 м  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</si>
  <si>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</si>
  <si>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</si>
  <si>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</si>
  <si>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</si>
  <si>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</si>
  <si>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</si>
  <si>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</si>
  <si>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</si>
  <si>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объекта капитального строительства)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</si>
  <si>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</si>
  <si>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</si>
  <si>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</si>
  <si>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</si>
  <si>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</si>
  <si>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</si>
  <si>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</si>
  <si>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</si>
  <si>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</si>
  <si>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</si>
  <si>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</si>
  <si>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</si>
  <si>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</si>
  <si>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</si>
  <si>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</si>
  <si>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</si>
  <si>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</si>
  <si>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</si>
  <si>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</si>
  <si>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</si>
  <si>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Составлен(а) в текущем уровне цен на март 2024 года</t>
  </si>
  <si>
    <t>Раздел: Подвеска магистрального провода схемы временного эл/снабжения потребителей</t>
  </si>
  <si>
    <t>ГЭСН 33-04-017-01</t>
  </si>
  <si>
    <r>
      <t>Подвеска провода СИП-2 напряжением от 0,4 кВ до 1 кВ на опорах, при 32 опорах на км линии: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</si>
  <si>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</si>
  <si>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</si>
  <si>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</si>
  <si>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</si>
  <si>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</si>
  <si>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</si>
  <si>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</si>
  <si>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</si>
  <si>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</si>
  <si>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</si>
  <si>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</si>
  <si>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33-04-017-03</t>
  </si>
  <si>
    <r>
      <t>При изменении количества опор на 1 км ВЛИ добавлять или исключать: к норме 33-04-017-01 (ф.1 на 23оп.-0,832км, ф.2 на 10оп.-0,317км;; 0,832*32=27оп.учтена(-4), 0,317*32=10оп.учтено)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</si>
  <si>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r>
      <t>Подвеска провода СИП-2 напряжением от 0,4 кВ до 1 кВ на опорах, при 32 опорах на км линии: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М )*0;   
ЭМ )*1,20)*1,25;   
ЗТ )*1,20)*1,15;   
ЗТм )*1,20)*1,25;   
СП )*0,85</t>
    </r>
  </si>
  <si>
    <t>Пр/774-027.0;_x000D_
п.16</t>
  </si>
  <si>
    <r>
      <t>При изменении количества опор на 1 км ВЛИ добавлять или исключать: к норме 33-04-017-01 (0,046км*32=1оп.учтена, 3-1=2оп)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</si>
  <si>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r>
      <t>При изменении количества опор на 1 км ВЛИ добавлять или исключать: к норме 33-04-017-01 (ф.1 на 4 оп. 0,055, ф.2. на 5 оп.10,0,107м; 0,55*32=2 оп.учтено (2оп), 0,107*32=3 оп.учт (2оп)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</si>
  <si>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</si>
  <si>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</si>
  <si>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</si>
  <si>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</si>
  <si>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</si>
  <si>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</si>
  <si>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</si>
  <si>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</si>
  <si>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</si>
  <si>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</si>
  <si>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</si>
  <si>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</si>
  <si>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</si>
  <si>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</si>
  <si>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</si>
  <si>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</si>
  <si>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</si>
  <si>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</si>
  <si>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</si>
  <si>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</si>
  <si>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</si>
  <si>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</si>
  <si>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</si>
  <si>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</si>
  <si>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</si>
  <si>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</si>
  <si>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Смена провода ответвлений</t>
  </si>
  <si>
    <t>ГЭСН 33-04-013-01</t>
  </si>
  <si>
    <r>
      <t>Устройство ответвлений от ВЛ 0,38 кВ к зданиям: с помощью механизмов при количестве проводов в ответвлении 1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</si>
  <si>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33-04-041-02</t>
  </si>
  <si>
    <r>
      <t>Снятие ответвлений ВЛ 0,38 кВ к зданиям при количестве проводов в ответвлении: 2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</si>
  <si>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33-04-041-03</t>
  </si>
  <si>
    <r>
      <t>Снятие ответвлений ВЛ 0,38 кВ к зданиям при количестве проводов в ответвлении: 4</t>
    </r>
    <r>
      <rPr>
        <i/>
        <sz val="10"/>
        <rFont val="Arial"/>
        <family val="2"/>
        <charset val="204"/>
      </rPr>
      <t xml:space="preserve">
Поправки к: 
М *0;   
ЭМ )*1,20;   
ЗТ )*1,20;   
ЗТм )*1,20</t>
    </r>
  </si>
  <si>
    <t>Раздел: Установка опор (замена дефектных опор)</t>
  </si>
  <si>
    <t>ГЭСН 33-04-003-01</t>
  </si>
  <si>
    <r>
      <t>Установка железобетонных опор ВЛ 0,38; 6-10 кВ с траверсами без приставок: одностоечных</t>
    </r>
    <r>
      <rPr>
        <i/>
        <sz val="10"/>
        <rFont val="Arial"/>
        <family val="2"/>
        <charset val="204"/>
      </rPr>
      <t xml:space="preserve">
Поправки к: 
М *0;   
ЭМ )*1,20;   
ЗТ )*1,20;   
ЗТм )*1,20</t>
    </r>
  </si>
  <si>
    <t>ОТм(ЗТм) Средний разряд машинистов 5</t>
  </si>
  <si>
    <t>М</t>
  </si>
  <si>
    <t>ГЭСН 33-04-019-01</t>
  </si>
  <si>
    <r>
      <t>Затраты на бурение котлованов, учтенные нормами: 33-04-001-01, 33-04-003-01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</si>
  <si>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Затраты на бурение котлованов, учтенные нормами: 33-04-001-01, 33-04-003-01</t>
    </r>
    <r>
      <rPr>
        <i/>
        <sz val="10"/>
        <rFont val="Arial"/>
        <family val="2"/>
        <charset val="204"/>
      </rPr>
      <t xml:space="preserve">
Поправки к: 
ЭМ )*1,25)*1,20;   
ЗТ )*1,25)*1,20;   
ЗТм )*1,25)*1,20</t>
    </r>
  </si>
  <si>
    <t>ГЭСН 33-04-003-03</t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</si>
  <si>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10"/>
        <rFont val="Arial"/>
        <family val="2"/>
        <charset val="204"/>
      </rPr>
      <t xml:space="preserve">
Поправки к: 
М *0;   
ЭМ )*1,20;   
ЗТ )*1,20;   
ЗТм )*1,20</t>
    </r>
  </si>
  <si>
    <t>ГЭСН 33-04-019-20</t>
  </si>
  <si>
    <r>
      <t>Затраты на бурение котлованов, учтенные нормой: 33-04-003-03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</si>
  <si>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Затраты на бурение котлованов, учтенные нормой: 33-04-003-03</t>
    </r>
    <r>
      <rPr>
        <i/>
        <sz val="10"/>
        <rFont val="Arial"/>
        <family val="2"/>
        <charset val="204"/>
      </rPr>
      <t xml:space="preserve">
Поправки к: 
ЭМ )*1,25)*1,20;   
ЗТ )*1,25)*1,20;   
ЗТм )*1,25)*1,20</t>
    </r>
  </si>
  <si>
    <t>ГЭСН 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</si>
  <si>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</si>
  <si>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33-04-019-19</t>
  </si>
  <si>
    <r>
      <t>Затраты на бурение котлованов, учтенные нормой: 33-04-003-02</t>
    </r>
    <r>
      <rPr>
        <i/>
        <sz val="10"/>
        <rFont val="Arial"/>
        <family val="2"/>
        <charset val="204"/>
      </rPr>
      <t xml:space="preserve">
Поправки к: 
М *0;   
ЭМ )*1,20;   
ЗТ )*1,20;   
ЗТм )*1,20</t>
    </r>
  </si>
  <si>
    <r>
      <t>Затраты на бурение котлованов, учтенные нормой: 33-04-003-02</t>
    </r>
    <r>
      <rPr>
        <i/>
        <sz val="10"/>
        <rFont val="Arial"/>
        <family val="2"/>
        <charset val="204"/>
      </rPr>
      <t xml:space="preserve">
Поправки к: 
М )*0;   
ЭМ )*1,20)*1,25;   
ЗТ )*1,20)*1,25;   
ЗТм )*1,20)*1,25</t>
    </r>
  </si>
  <si>
    <t>ГЭСНм 08-02-370-01</t>
  </si>
  <si>
    <r>
      <t>Щиток до трех групп, устанавливаемый в: обхват колонн (Применительно к установке шкафа учета со счетчиком, автоматами  т.п.)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</si>
  <si>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НР Электротехнические установки: на других объектах</t>
  </si>
  <si>
    <t>СП Электротехнические установки: на других объектах</t>
  </si>
  <si>
    <t>ГЭСН 33-04-014-02</t>
  </si>
  <si>
    <r>
      <t>Установка светильников: с лампами люминесцентными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</si>
  <si>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33-04-016-02</t>
  </si>
  <si>
    <r>
      <t>Развозка конструкций и материалов опор ВЛ 0,38-10 кВ по трассе: одностоечных железобетонных опор (Применительно к развозке новых стоек опор)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</si>
  <si>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33-04-016-05</t>
  </si>
  <si>
    <r>
      <t>Развозка конструкций и материалов опор ВЛ 0,38-10 кВ по трассе: материалов оснастки одностоечных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</si>
  <si>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33-04-016-06</t>
  </si>
  <si>
    <r>
      <t>Развозка конструкций и материалов опор ВЛ 0,38-10 кВ по трассе: материалов оснастки сложных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</si>
  <si>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Раздел: Демонтаж и монтаж провода схем временного и постоянного электроснабжения потребителя</t>
  </si>
  <si>
    <t>ГЭСН 33-04-040-01</t>
  </si>
  <si>
    <r>
      <t>Демонтаж: 3-х проводов ВЛ 0,38 кВ с одной опоры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</si>
  <si>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33-04-040-02</t>
  </si>
  <si>
    <r>
      <t>Демонтаж: одного дополнительного провода с одной опоры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</si>
  <si>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Раздел: Подвеска существующего провода освещения (снятие и устройство при замене опор)</t>
  </si>
  <si>
    <t>ГЭСН 33-04-008-01</t>
  </si>
  <si>
    <r>
      <t>Подвеска неизолированных проводов ВЛ 0,38 кВ: с помощью механизмов при 20 опорах на км (1,385км*2пр=2,77км)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</si>
  <si>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33-04-008-04</t>
  </si>
  <si>
    <r>
      <t>При увеличении количества опор на 1 км ВЛ добавлять: к норме 33-04-008-01 (1,385км*2=2,77км (35*2-(2,77*20)=15оп)</t>
    </r>
    <r>
      <rPr>
        <i/>
        <sz val="10"/>
        <rFont val="Arial"/>
        <family val="2"/>
        <charset val="204"/>
      </rPr>
      <t xml:space="preserve">
Поправки к: 
М *0;   
ЭМ )*1,20;   
ЗТ )*1,20;   
ЗТм )*1,20</t>
    </r>
  </si>
  <si>
    <t>Раздел: Подвеска существующего провода (снятие и устройство при замене опор)</t>
  </si>
  <si>
    <r>
      <t>Подвеска провода СИП-2 напряжением от 0,4 кВ до 1 кВ на опорах, при 32 опорах на км линии: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М *0;   
ЭМ )*1,25)*1,20;   
ЗТ )*1,15)*1,20;   
ЗТм )*1,25)*1,20;   
СП )*0,85</t>
    </r>
  </si>
  <si>
    <t>Раздел: Подвеска ответвлений к ж/домам</t>
  </si>
  <si>
    <t>ГЭСН 33-04-041-01</t>
  </si>
  <si>
    <r>
      <t>Снятие ответвлений ВЛ 0,38 кВ к зданиям при количестве проводов в ответвлении: 1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</si>
  <si>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Раздел: Демонтаж магистрального провода</t>
  </si>
  <si>
    <t>Раздел: Демонтаж опор</t>
  </si>
  <si>
    <t>ГЭСН 33-04-042-01</t>
  </si>
  <si>
    <r>
      <t>Демонтаж опор ВЛ 0,38-10 кВ: без приставок одностоечных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</si>
  <si>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33-04-042-02</t>
  </si>
  <si>
    <r>
      <t>Демонтаж опор ВЛ 0,38-10 кВ: без приставок одностоечных с подкосом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</si>
  <si>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33-04-042-03</t>
  </si>
  <si>
    <r>
      <t>Демонтаж опор ВЛ 0,38-10 кВ: без приставок одностоечных с двумя подкосами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</si>
  <si>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33-04-042-04</t>
  </si>
  <si>
    <r>
      <t>Демонтаж опор ВЛ 0,38-10 кВ: с приставками одностоечных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</si>
  <si>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r>
      <t>Щиток до трех групп, устанавливаемый в: обхват колонн (Применительно к демонтажу шкафа учета со счетчиком, автоматами и т.п., при условии что шкаф подлежит дальнейшему использованию)</t>
    </r>
    <r>
      <rPr>
        <i/>
        <sz val="10"/>
        <rFont val="Arial"/>
        <family val="2"/>
        <charset val="204"/>
      </rPr>
      <t xml:space="preserve">
Поправки к: 
М )*0;   
ЭМ )*0,6)*1,20;   
ЗТ )*0,6)*1,20;   
ЗТм )*0,6)*1,20</t>
    </r>
  </si>
  <si>
    <r>
      <t>Установка светильников: с лампами люминесцентными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)*0,6)*1,20;   
ЗТ )*0,6)*1,20;   
ЗТм )*0,6)*1,20</t>
    </r>
  </si>
  <si>
    <t>ГЭСНм 08-02-305-04</t>
  </si>
  <si>
    <r>
      <t>Траверса на опоре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)*0,3)*1,20;   
ЗТ )*0,3)*1,20;   
ЗТм )*0,3)*1,20</t>
    </r>
  </si>
  <si>
    <t>ГЭСН 33-04-016-01</t>
  </si>
  <si>
    <r>
      <t>Развозка конструкций и материалов опор ВЛ 0,38-10 кВ по трассе: одностоечных деревянных опор (Применительно к развозке демонтированных стоек опор)</t>
    </r>
    <r>
      <rPr>
        <i/>
        <sz val="10"/>
        <rFont val="Arial"/>
        <family val="2"/>
        <charset val="204"/>
      </rPr>
      <t xml:space="preserve">
Поправки к: 
М )*0</t>
    </r>
  </si>
  <si>
    <r>
      <t>Развозка конструкций и материалов опор ВЛ 0,38-10 кВ по трассе: одностоечных железобетонных опор (Применительно к развозке демонтированных стоек опор)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</si>
  <si>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r>
      <t>Развозка конструкций и материалов опор ВЛ 0,38-10 кВ по трассе: материалов оснастки одностоечных опор (Применительно к развозке демонтированной оснастки)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</si>
  <si>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r>
      <t>Развозка конструкций и материалов опор ВЛ 0,38-10 кВ по трассе: материалов оснастки сложных опор (Применительно к развозке демонтированной оснастки)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</si>
  <si>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Раздел: Ремонт контуров заземления опор ВЛ-0,4 кВ</t>
  </si>
  <si>
    <t>ГЭСН 33-03-004-02</t>
  </si>
  <si>
    <r>
      <t>Забивка вертикальных заземлителей вручную на глубину до 3 м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</si>
  <si>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ГЭСНм 08-02-472-09</t>
  </si>
  <si>
    <r>
      <t>Проводник заземляющий открыто по строительным основаниям: из круглой стали диаметром 12 мм (прим-но 10мм)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</si>
  <si>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74.1</t>
  </si>
  <si>
    <t>ГЭСНм 08-01-082-01</t>
  </si>
  <si>
    <r>
      <t>Зажим наборный без кожуха (прим-но установка зажима РС 481)</t>
    </r>
    <r>
      <rPr>
        <i/>
        <sz val="10"/>
        <rFont val="Arial"/>
        <family val="2"/>
        <charset val="204"/>
      </rPr>
      <t xml:space="preserve">
Поправки к: 
М *0;   
ЭМ )*1,20;   
ЗТ )*1,05)*1,20;   
ЗТм )*1,20</t>
    </r>
  </si>
  <si>
    <t>75.1</t>
  </si>
  <si>
    <t>Раздел: Прочие работы по ремонту ВЛ  0,4 кВ</t>
  </si>
  <si>
    <t>ГЭСН 13-03-003-21</t>
  </si>
  <si>
    <r>
      <t>Окраска огрунтованных бетонных и оштукатуренных поверхностей: эмалью ПФ-133</t>
    </r>
    <r>
      <rPr>
        <i/>
        <sz val="10"/>
        <rFont val="Arial"/>
        <family val="2"/>
        <charset val="204"/>
      </rPr>
      <t xml:space="preserve">
Поправки к: 
М *2;   
ЭМ )*1,25)*1,20)*2;   
ЗТ )*1,15)*1,20)*2;   
ЗТм )*1,25)*1,20)*2;   
СП )*0,85</t>
    </r>
  </si>
  <si>
    <t>НР Защита строительных конструкций и оборудования от коррозии</t>
  </si>
  <si>
    <t>Пр/774-013.0;_x000D_
п.16</t>
  </si>
  <si>
    <t>СП Защита строительных конструкций и оборудования от коррозии</t>
  </si>
  <si>
    <t>Раздел: Доставка персонала</t>
  </si>
  <si>
    <r>
      <t>Автомобили полупассажирские, грузоподъемность до 2 т (1202,78 чел-ч:8:5=30дн., 6,2км:45км/ч*2*30=8,27 маш-ч)</t>
    </r>
    <r>
      <rPr>
        <i/>
        <sz val="10"/>
        <rFont val="Arial"/>
        <family val="2"/>
        <charset val="204"/>
      </rPr>
      <t xml:space="preserve">
Поправки к: 
М *0</t>
    </r>
  </si>
  <si>
    <t>Раздел: Материалы по НБ ФСНБ-2022</t>
  </si>
  <si>
    <t>Раздел: Материалы отсутствующие в НБ</t>
  </si>
  <si>
    <r>
      <t>Стойка СВ 95-3</t>
    </r>
    <r>
      <rPr>
        <i/>
        <sz val="11"/>
        <rFont val="Arial"/>
        <family val="2"/>
        <charset val="204"/>
      </rPr>
      <t xml:space="preserve">
11 114,99 = 10 897,05 +  2% Заг.скл</t>
    </r>
  </si>
  <si>
    <r>
      <t>Кронштейн анкерный CS 10.3</t>
    </r>
    <r>
      <rPr>
        <i/>
        <sz val="11"/>
        <rFont val="Arial"/>
        <family val="2"/>
        <charset val="204"/>
      </rPr>
      <t xml:space="preserve">
347,82 = 341 +  2% Заг.скл</t>
    </r>
  </si>
  <si>
    <r>
      <t>Комплект промежуточного крепления ЕS 1500Е</t>
    </r>
    <r>
      <rPr>
        <i/>
        <sz val="11"/>
        <rFont val="Arial"/>
        <family val="2"/>
        <charset val="204"/>
      </rPr>
      <t xml:space="preserve">
571,20 = 560 +  2% Заг.скл</t>
    </r>
  </si>
  <si>
    <r>
      <t>Влагозащищённый ответвительный зажим с раздельной затяжкой болтов  P 71</t>
    </r>
    <r>
      <rPr>
        <i/>
        <sz val="11"/>
        <rFont val="Arial"/>
        <family val="2"/>
        <charset val="204"/>
      </rPr>
      <t xml:space="preserve">
221,34 = 217 +  2% Заг.скл</t>
    </r>
  </si>
  <si>
    <r>
      <t>Герметичный ответвительный зажим с одновременной затяжкой болта Р 70</t>
    </r>
    <r>
      <rPr>
        <i/>
        <sz val="11"/>
        <rFont val="Arial"/>
        <family val="2"/>
        <charset val="204"/>
      </rPr>
      <t xml:space="preserve">
300,90 = 295 +  2% Заг.скл</t>
    </r>
  </si>
  <si>
    <r>
      <t>Соединительный зажим MJRP 70</t>
    </r>
    <r>
      <rPr>
        <i/>
        <sz val="11"/>
        <rFont val="Arial"/>
        <family val="2"/>
        <charset val="204"/>
      </rPr>
      <t xml:space="preserve">
639,54 = 627 +  2% Заг.скл</t>
    </r>
  </si>
  <si>
    <r>
      <t>Соединительный зажим для нейтрали MJRP 70 N</t>
    </r>
    <r>
      <rPr>
        <i/>
        <sz val="11"/>
        <rFont val="Arial"/>
        <family val="2"/>
        <charset val="204"/>
      </rPr>
      <t xml:space="preserve">
955,40 = 936,67 +  2% Заг.скл</t>
    </r>
  </si>
  <si>
    <r>
      <t>Бугель для ленты NB 20</t>
    </r>
    <r>
      <rPr>
        <i/>
        <sz val="11"/>
        <rFont val="Arial"/>
        <family val="2"/>
        <charset val="204"/>
      </rPr>
      <t xml:space="preserve">
29,58 = 29 +  2% Заг.скл</t>
    </r>
  </si>
  <si>
    <r>
      <t>Колпачок изолирующий СЕ 25-150</t>
    </r>
    <r>
      <rPr>
        <i/>
        <sz val="11"/>
        <rFont val="Arial"/>
        <family val="2"/>
        <charset val="204"/>
      </rPr>
      <t xml:space="preserve">
23,15 = 22,7 +  2% Заг.скл</t>
    </r>
  </si>
  <si>
    <r>
      <t>Хомут стяжной Е778</t>
    </r>
    <r>
      <rPr>
        <i/>
        <sz val="11"/>
        <rFont val="Arial"/>
        <family val="2"/>
        <charset val="204"/>
      </rPr>
      <t xml:space="preserve">
7,14 = 7 +  2% Заг.скл</t>
    </r>
  </si>
  <si>
    <r>
      <t>Кронштейн анкерный CА 25</t>
    </r>
    <r>
      <rPr>
        <i/>
        <sz val="11"/>
        <rFont val="Arial"/>
        <family val="2"/>
        <charset val="204"/>
      </rPr>
      <t xml:space="preserve">
26,86 = 26,33 +  2% Заг.скл</t>
    </r>
  </si>
  <si>
    <r>
      <t>Зажим анкерный DN 123</t>
    </r>
    <r>
      <rPr>
        <i/>
        <sz val="11"/>
        <rFont val="Arial"/>
        <family val="2"/>
        <charset val="204"/>
      </rPr>
      <t xml:space="preserve">
107,61 = 105,5 +  2% Заг.скл</t>
    </r>
  </si>
  <si>
    <r>
      <t>Герметичный ответвительный зажим P 645</t>
    </r>
    <r>
      <rPr>
        <i/>
        <sz val="11"/>
        <rFont val="Arial"/>
        <family val="2"/>
        <charset val="204"/>
      </rPr>
      <t xml:space="preserve">
262,14 = 257 +  2% Заг.скл</t>
    </r>
  </si>
  <si>
    <r>
      <t>Колпачок изолирующий СЕ 6-35</t>
    </r>
    <r>
      <rPr>
        <i/>
        <sz val="11"/>
        <rFont val="Arial"/>
        <family val="2"/>
        <charset val="204"/>
      </rPr>
      <t xml:space="preserve">
18,87 = 18,5 +  2% Заг.скл</t>
    </r>
  </si>
  <si>
    <r>
      <t>Герметичный ответвительный зажим с одновременной затяжкой болта P 4</t>
    </r>
    <r>
      <rPr>
        <i/>
        <sz val="11"/>
        <rFont val="Arial"/>
        <family val="2"/>
        <charset val="204"/>
      </rPr>
      <t xml:space="preserve">
195,84 = 192 +  2% Заг.скл</t>
    </r>
  </si>
  <si>
    <r>
      <t>Хомут Х-89</t>
    </r>
    <r>
      <rPr>
        <i/>
        <sz val="11"/>
        <rFont val="Arial"/>
        <family val="2"/>
        <charset val="204"/>
      </rPr>
      <t xml:space="preserve">
1 503,89 = 1 474,4 +  2% Заг.скл</t>
    </r>
  </si>
  <si>
    <r>
      <t>Хомут Х-10</t>
    </r>
    <r>
      <rPr>
        <i/>
        <sz val="11"/>
        <rFont val="Arial"/>
        <family val="2"/>
        <charset val="204"/>
      </rPr>
      <t xml:space="preserve">
196,35 = 192,5 +  2% Заг.скл</t>
    </r>
  </si>
  <si>
    <r>
      <t>Колпачок К-5</t>
    </r>
    <r>
      <rPr>
        <i/>
        <sz val="11"/>
        <rFont val="Arial"/>
        <family val="2"/>
        <charset val="204"/>
      </rPr>
      <t xml:space="preserve">
10,20 = 10 +  2% Заг.скл</t>
    </r>
  </si>
  <si>
    <r>
      <t>Траверса ТН-2</t>
    </r>
    <r>
      <rPr>
        <i/>
        <sz val="11"/>
        <rFont val="Arial"/>
        <family val="2"/>
        <charset val="204"/>
      </rPr>
      <t xml:space="preserve">
570,09 = 558,91 +  2% Заг.скл</t>
    </r>
  </si>
  <si>
    <r>
      <t>Зажим для временного заземления и  контроля напряжения PC 481 в комплекте с адаптером</t>
    </r>
    <r>
      <rPr>
        <i/>
        <sz val="11"/>
        <rFont val="Arial"/>
        <family val="2"/>
        <charset val="204"/>
      </rPr>
      <t xml:space="preserve">
721,14 = 707 +  2% Заг.скл</t>
    </r>
  </si>
  <si>
    <r>
      <t>Узел крепления подкоса У-3</t>
    </r>
    <r>
      <rPr>
        <i/>
        <sz val="11"/>
        <rFont val="Arial"/>
        <family val="2"/>
        <charset val="204"/>
      </rPr>
      <t xml:space="preserve">
1 297,27 = 1 271,83 +  2% Заг.скл</t>
    </r>
  </si>
  <si>
    <r>
      <t>Зажимы ПС-2-1</t>
    </r>
    <r>
      <rPr>
        <i/>
        <sz val="11"/>
        <rFont val="Arial"/>
        <family val="2"/>
        <charset val="204"/>
      </rPr>
      <t xml:space="preserve">
66,73 = 65,42 +  2% Заг.скл</t>
    </r>
  </si>
  <si>
    <r>
      <t>Заземляющий проводник ЗП1 L=1м</t>
    </r>
    <r>
      <rPr>
        <i/>
        <sz val="11"/>
        <rFont val="Arial"/>
        <family val="2"/>
        <charset val="204"/>
      </rPr>
      <t xml:space="preserve">
172,76 = 169,37 +  2% Заг.скл</t>
    </r>
  </si>
  <si>
    <t>Раздел: Возврат материалов справочно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</si>
  <si>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</si>
  <si>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</si>
  <si>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</si>
  <si>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</si>
  <si>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</si>
  <si>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</si>
  <si>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</si>
  <si>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</si>
  <si>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</si>
  <si>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</si>
  <si>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</si>
  <si>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</si>
  <si>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</si>
  <si>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</si>
  <si>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</si>
  <si>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</si>
  <si>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</si>
  <si>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</si>
  <si>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</si>
  <si>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ВД №3</t>
  </si>
  <si>
    <t>Главный специалист ОЦ</t>
  </si>
  <si>
    <t>Начальник ОЦ</t>
  </si>
  <si>
    <t>В.А.Кислякова</t>
  </si>
  <si>
    <t>А.Н.Кабанова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</si>
</sst>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0;[Red]\-\ #,##0.00"/>
    <numFmt numFmtId="166" formatCode="#,##0.00#####;[Red]\-\ #,##0.00#####"/>
  </numFmts>
  <fonts count="25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4" fillId="0" borderId="0" xfId="0" applyNumberFormat="1" applyFont="1" applyAlignment="1"/>
    <xf numFmtId="14" fontId="17" fillId="0" borderId="0" xfId="0" applyNumberFormat="1" applyFont="1" applyAlignment="1"/>
    <xf numFmtId="0" fontId="17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5" fontId="20" fillId="0" borderId="0" xfId="0" applyNumberFormat="1" applyFont="1" applyAlignment="1">
      <alignment horizontal="right" vertical="top"/>
    </xf>
    <xf numFmtId="0" fontId="22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166" fontId="20" fillId="0" borderId="0" xfId="0" applyNumberFormat="1" applyFont="1" applyAlignment="1">
      <alignment horizontal="right" vertical="top"/>
    </xf>
    <xf numFmtId="165" fontId="23" fillId="0" borderId="0" xfId="0" applyNumberFormat="1" applyFont="1" applyAlignment="1">
      <alignment horizontal="right"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5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165" fontId="0" fillId="0" borderId="0" xfId="0" applyNumberFormat="1"/>
    <xf numFmtId="165" fontId="20" fillId="0" borderId="0" xfId="0" applyNumberFormat="1" applyFont="1" applyAlignment="1">
      <alignment horizontal="right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vertical="top"/>
    </xf>
    <xf numFmtId="0" fontId="9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0" fillId="0" borderId="1" xfId="0" quotePrefix="1" applyFont="1" applyBorder="1" applyAlignment="1">
      <alignment horizontal="left" vertical="top" wrapText="1"/>
    </xf>
    <xf numFmtId="0" fontId="0" fillId="0" borderId="1" xfId="0" applyBorder="1"/>
    <xf numFmtId="0" fontId="9" fillId="0" borderId="1" xfId="0" applyFont="1" applyBorder="1" applyAlignment="1">
      <alignment vertical="top" wrapText="1"/>
    </xf>
    <xf numFmtId="0" fontId="21" fillId="0" borderId="0" xfId="0" applyFont="1" applyAlignment="1">
      <alignment vertical="top" wrapText="1"/>
    </xf>
    <xf numFmtId="0" fontId="23" fillId="0" borderId="2" xfId="0" applyFont="1" applyBorder="1" applyAlignment="1">
      <alignment vertical="top"/>
    </xf>
    <xf numFmtId="0" fontId="13" fillId="0" borderId="2" xfId="0" applyFont="1" applyBorder="1" applyAlignment="1">
      <alignment horizontal="left" vertical="top" wrapText="1"/>
    </xf>
    <xf numFmtId="165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0" fontId="20" fillId="0" borderId="0" xfId="0" quotePrefix="1" applyFont="1" applyAlignment="1">
      <alignment horizontal="left" wrapText="1"/>
    </xf>
    <xf numFmtId="0" fontId="17" fillId="0" borderId="1" xfId="0" applyNumberFormat="1" applyFont="1" applyBorder="1" applyAlignment="1">
      <alignment horizontal="left"/>
    </xf>
    <xf numFmtId="0" fontId="24" fillId="0" borderId="2" xfId="0" applyNumberFormat="1" applyFont="1" applyBorder="1" applyAlignment="1">
      <alignment horizontal="center"/>
    </xf>
    <xf numFmtId="0" fontId="11" fillId="0" borderId="0" xfId="0" applyNumberFormat="1" applyFont="1" applyAlignment="1">
      <alignment horizontal="right" vertical="center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1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165" fontId="23" fillId="0" borderId="0" xfId="0" applyNumberFormat="1" applyFont="1" applyAlignment="1">
      <alignment horizontal="left" vertical="top"/>
    </xf>
    <xf numFmtId="165" fontId="23" fillId="0" borderId="2" xfId="0" applyNumberFormat="1" applyFont="1" applyBorder="1" applyAlignment="1">
      <alignment horizontal="right" vertical="top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5" fillId="0" borderId="1" xfId="0" applyNumberFormat="1" applyFont="1" applyBorder="1" applyAlignment="1">
      <alignment horizontal="center" wrapText="1"/>
    </xf>
    <xf numFmtId="0" fontId="15" fillId="0" borderId="0" xfId="0" applyNumberFormat="1" applyFont="1" applyAlignment="1">
      <alignment horizontal="center" wrapText="1"/>
    </xf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20" fillId="2" borderId="0" xfId="0" applyFont="1" applyFill="1" applyAlignment="1">
      <alignment horizontal="left" wrapText="1"/>
    </xf>
    <xf numFmtId="165" fontId="20" fillId="2" borderId="0" xfId="0" applyNumberFormat="1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1912"/>
  <sheetViews>
    <sheetView tabSelected="1" topLeftCell="A1870" zoomScaleNormal="100" workbookViewId="0">
      <selection activeCell="C1912" sqref="C1912:G1912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97" width="0" hidden="1" customWidth="1"/>
    <col min="98" max="98" width="158.7109375" hidden="1" customWidth="1"/>
    <col min="99" max="100" width="0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99" t="s">
        <v>789</v>
      </c>
      <c r="B2" s="99"/>
      <c r="C2" s="99"/>
      <c r="D2" s="99"/>
      <c r="E2" s="99"/>
      <c r="F2" s="100" t="s">
        <v>815</v>
      </c>
      <c r="G2" s="100"/>
      <c r="H2" s="100"/>
      <c r="I2" s="100"/>
      <c r="J2" s="100"/>
      <c r="K2" s="100"/>
      <c r="L2" s="100"/>
    </row>
    <row r="3" spans="1:93" ht="12.7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 x14ac:dyDescent="0.2">
      <c r="A4" s="99" t="s">
        <v>790</v>
      </c>
      <c r="B4" s="99"/>
      <c r="C4" s="99"/>
      <c r="D4" s="99"/>
      <c r="E4" s="99"/>
      <c r="F4" s="100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100"/>
      <c r="H4" s="100"/>
      <c r="I4" s="100"/>
      <c r="J4" s="100"/>
      <c r="K4" s="100"/>
      <c r="L4" s="100"/>
      <c r="CO4" s="35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89.25" x14ac:dyDescent="0.2">
      <c r="A6" s="99" t="s">
        <v>791</v>
      </c>
      <c r="B6" s="99"/>
      <c r="C6" s="99"/>
      <c r="D6" s="99"/>
      <c r="E6" s="99"/>
      <c r="F6" s="100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100"/>
      <c r="H6" s="100"/>
      <c r="I6" s="100"/>
      <c r="J6" s="100"/>
      <c r="K6" s="100"/>
      <c r="L6" s="100"/>
      <c r="CO6" s="35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2.7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99" t="s">
        <v>792</v>
      </c>
      <c r="B8" s="99"/>
      <c r="C8" s="99"/>
      <c r="D8" s="99"/>
      <c r="E8" s="99"/>
      <c r="F8" s="100" t="s">
        <v>618</v>
      </c>
      <c r="G8" s="100"/>
      <c r="H8" s="100"/>
      <c r="I8" s="100"/>
      <c r="J8" s="100"/>
      <c r="K8" s="100"/>
      <c r="L8" s="100"/>
    </row>
    <row r="9" spans="1:93" ht="12.7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99" t="s">
        <v>793</v>
      </c>
      <c r="B10" s="99"/>
      <c r="C10" s="99"/>
      <c r="D10" s="99"/>
      <c r="E10" s="99"/>
      <c r="F10" s="100" t="s">
        <v>620</v>
      </c>
      <c r="G10" s="100"/>
      <c r="H10" s="100"/>
      <c r="I10" s="100"/>
      <c r="J10" s="100"/>
      <c r="K10" s="100"/>
      <c r="L10" s="100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99" t="s">
        <v>794</v>
      </c>
      <c r="B12" s="99"/>
      <c r="C12" s="99"/>
      <c r="D12" s="99"/>
      <c r="E12" s="99"/>
      <c r="F12" s="100" t="s">
        <v>816</v>
      </c>
      <c r="G12" s="100"/>
      <c r="H12" s="100"/>
      <c r="I12" s="100"/>
      <c r="J12" s="100"/>
      <c r="K12" s="100"/>
      <c r="L12" s="100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99" t="s">
        <v>795</v>
      </c>
      <c r="B14" s="99"/>
      <c r="C14" s="99"/>
      <c r="D14" s="99"/>
      <c r="E14" s="99"/>
      <c r="F14" s="100" t="str">
        <f>IF(Source!CZ12 &lt;&gt; "", Source!CZ12, "")</f>
        <v/>
      </c>
      <c r="G14" s="100"/>
      <c r="H14" s="100"/>
      <c r="I14" s="100"/>
      <c r="J14" s="100"/>
      <c r="K14" s="100"/>
      <c r="L14" s="100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 x14ac:dyDescent="0.2">
      <c r="A16" s="99" t="s">
        <v>796</v>
      </c>
      <c r="B16" s="99"/>
      <c r="C16" s="99"/>
      <c r="D16" s="99"/>
      <c r="E16" s="99"/>
      <c r="F16" s="100" t="str">
        <f>IF(Source!DA12 &lt;&gt; "", Source!DA12, "")</f>
        <v/>
      </c>
      <c r="G16" s="100"/>
      <c r="H16" s="100"/>
      <c r="I16" s="100"/>
      <c r="J16" s="100"/>
      <c r="K16" s="100"/>
      <c r="L16" s="100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4.25" customHeight="1" x14ac:dyDescent="0.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spans="1:12" ht="15.75" customHeight="1" x14ac:dyDescent="0.25">
      <c r="A20" s="96" t="str">
        <f>IF(Source!G12&lt;&gt;"Новый объект", Source!G12, "")</f>
        <v>3. ВЛ 0,4кВ от ТП № 79 д. Поддубки ДРЭС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</row>
    <row r="21" spans="1:12" ht="14.25" customHeight="1" x14ac:dyDescent="0.2">
      <c r="A21" s="95" t="s">
        <v>797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</row>
    <row r="22" spans="1:12" ht="14.25" customHeight="1" x14ac:dyDescent="0.2">
      <c r="A22" s="18"/>
      <c r="B22" s="18"/>
      <c r="C22" s="18"/>
      <c r="D22" s="18"/>
      <c r="E22" s="18"/>
      <c r="F22" s="19"/>
      <c r="G22" s="19"/>
      <c r="H22" s="19"/>
      <c r="I22" s="19"/>
      <c r="J22" s="19"/>
      <c r="K22" s="19"/>
      <c r="L22" s="19"/>
    </row>
    <row r="23" spans="1:12" ht="15.75" customHeight="1" x14ac:dyDescent="0.25">
      <c r="A23" s="97" t="str">
        <f>CONCATENATE( "ЛОКАЛЬНАЯ СМЕТА № ЛС-", Source!L20, " ",Source!CM20)</f>
        <v xml:space="preserve">ЛОКАЛЬНАЯ СМЕТА № ЛС-Новая локальная смета </v>
      </c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7"/>
    </row>
    <row r="24" spans="1:12" ht="15" customHeight="1" x14ac:dyDescent="0.25">
      <c r="A24" s="20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0"/>
    </row>
    <row r="25" spans="1:12" ht="14.25" customHeight="1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</row>
    <row r="26" spans="1:12" ht="12.75" customHeight="1" x14ac:dyDescent="0.2">
      <c r="A26" s="10" t="s">
        <v>798</v>
      </c>
      <c r="B26" s="10"/>
      <c r="C26" s="23" t="s">
        <v>817</v>
      </c>
      <c r="D26" s="10" t="s">
        <v>799</v>
      </c>
      <c r="E26" s="10"/>
      <c r="F26" s="10"/>
      <c r="G26" s="10"/>
      <c r="H26" s="10"/>
      <c r="I26" s="10"/>
      <c r="J26" s="10"/>
      <c r="K26" s="10"/>
      <c r="L26" s="10"/>
    </row>
    <row r="27" spans="1:12" ht="12.75" customHeight="1" x14ac:dyDescent="0.2">
      <c r="A27" s="10"/>
      <c r="B27" s="10"/>
      <c r="C27" s="24"/>
      <c r="D27" s="10"/>
      <c r="E27" s="10"/>
      <c r="F27" s="10"/>
      <c r="G27" s="10"/>
      <c r="H27" s="10"/>
      <c r="I27" s="10"/>
      <c r="J27" s="10"/>
      <c r="K27" s="10"/>
      <c r="L27" s="10"/>
    </row>
    <row r="28" spans="1:12" ht="12.75" customHeight="1" x14ac:dyDescent="0.2">
      <c r="A28" s="10" t="s">
        <v>800</v>
      </c>
      <c r="B28" s="10"/>
      <c r="C28" s="98" t="s">
        <v>998</v>
      </c>
      <c r="D28" s="98"/>
      <c r="E28" s="98"/>
      <c r="F28" s="98"/>
      <c r="G28" s="98"/>
      <c r="H28" s="98"/>
      <c r="I28" s="98"/>
      <c r="J28" s="98"/>
      <c r="K28" s="98"/>
      <c r="L28" s="98"/>
    </row>
    <row r="29" spans="1:12" ht="12.75" customHeight="1" x14ac:dyDescent="0.2">
      <c r="A29" s="25"/>
      <c r="B29" s="26"/>
      <c r="C29" s="95" t="s">
        <v>801</v>
      </c>
      <c r="D29" s="95"/>
      <c r="E29" s="95"/>
      <c r="F29" s="95"/>
      <c r="G29" s="95"/>
      <c r="H29" s="95"/>
      <c r="I29" s="95"/>
      <c r="J29" s="95"/>
      <c r="K29" s="95"/>
      <c r="L29" s="95"/>
    </row>
    <row r="30" spans="1:12" ht="14.2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12" ht="14.25" customHeight="1" x14ac:dyDescent="0.2">
      <c r="A31" s="27" t="s">
        <v>818</v>
      </c>
      <c r="B31" s="18"/>
      <c r="C31" s="18"/>
      <c r="D31" s="28"/>
      <c r="E31" s="18"/>
      <c r="F31" s="18"/>
      <c r="G31" s="18"/>
      <c r="H31" s="18"/>
      <c r="I31" s="18"/>
      <c r="J31" s="18"/>
      <c r="K31" s="18"/>
      <c r="L31" s="18"/>
    </row>
    <row r="32" spans="1:12" ht="14.25" customHeight="1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</row>
    <row r="33" spans="1:12" ht="14.25" customHeight="1" x14ac:dyDescent="0.2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</row>
    <row r="34" spans="1:12" ht="12.75" customHeight="1" x14ac:dyDescent="0.2">
      <c r="A34" s="81" t="s">
        <v>802</v>
      </c>
      <c r="B34" s="81" t="s">
        <v>803</v>
      </c>
      <c r="C34" s="81" t="s">
        <v>804</v>
      </c>
      <c r="D34" s="81" t="s">
        <v>805</v>
      </c>
      <c r="E34" s="84" t="s">
        <v>806</v>
      </c>
      <c r="F34" s="85"/>
      <c r="G34" s="86"/>
      <c r="H34" s="84" t="s">
        <v>807</v>
      </c>
      <c r="I34" s="85"/>
      <c r="J34" s="85"/>
      <c r="K34" s="85"/>
      <c r="L34" s="86"/>
    </row>
    <row r="35" spans="1:12" ht="12.75" customHeight="1" x14ac:dyDescent="0.2">
      <c r="A35" s="82"/>
      <c r="B35" s="82"/>
      <c r="C35" s="82"/>
      <c r="D35" s="82"/>
      <c r="E35" s="87"/>
      <c r="F35" s="88"/>
      <c r="G35" s="89"/>
      <c r="H35" s="93"/>
      <c r="I35" s="88"/>
      <c r="J35" s="88"/>
      <c r="K35" s="88"/>
      <c r="L35" s="89"/>
    </row>
    <row r="36" spans="1:12" ht="12.75" customHeight="1" x14ac:dyDescent="0.2">
      <c r="A36" s="82"/>
      <c r="B36" s="82"/>
      <c r="C36" s="82"/>
      <c r="D36" s="82"/>
      <c r="E36" s="87"/>
      <c r="F36" s="88"/>
      <c r="G36" s="89"/>
      <c r="H36" s="93"/>
      <c r="I36" s="88"/>
      <c r="J36" s="88"/>
      <c r="K36" s="88"/>
      <c r="L36" s="89"/>
    </row>
    <row r="37" spans="1:12" ht="12.75" customHeight="1" x14ac:dyDescent="0.2">
      <c r="A37" s="82"/>
      <c r="B37" s="82"/>
      <c r="C37" s="82"/>
      <c r="D37" s="82"/>
      <c r="E37" s="90"/>
      <c r="F37" s="91"/>
      <c r="G37" s="92"/>
      <c r="H37" s="94"/>
      <c r="I37" s="91"/>
      <c r="J37" s="91"/>
      <c r="K37" s="91"/>
      <c r="L37" s="92"/>
    </row>
    <row r="38" spans="1:12" ht="51" customHeight="1" x14ac:dyDescent="0.2">
      <c r="A38" s="83"/>
      <c r="B38" s="83"/>
      <c r="C38" s="83"/>
      <c r="D38" s="83"/>
      <c r="E38" s="30" t="s">
        <v>808</v>
      </c>
      <c r="F38" s="30" t="s">
        <v>809</v>
      </c>
      <c r="G38" s="31" t="s">
        <v>810</v>
      </c>
      <c r="H38" s="30" t="s">
        <v>811</v>
      </c>
      <c r="I38" s="30" t="s">
        <v>812</v>
      </c>
      <c r="J38" s="30" t="s">
        <v>813</v>
      </c>
      <c r="K38" s="30" t="s">
        <v>809</v>
      </c>
      <c r="L38" s="30" t="s">
        <v>814</v>
      </c>
    </row>
    <row r="39" spans="1:12" ht="14.25" customHeight="1" x14ac:dyDescent="0.2">
      <c r="A39" s="32">
        <v>1</v>
      </c>
      <c r="B39" s="32">
        <v>2</v>
      </c>
      <c r="C39" s="32">
        <v>3</v>
      </c>
      <c r="D39" s="32">
        <v>4</v>
      </c>
      <c r="E39" s="32">
        <v>5</v>
      </c>
      <c r="F39" s="32">
        <v>6</v>
      </c>
      <c r="G39" s="32">
        <v>7</v>
      </c>
      <c r="H39" s="32">
        <v>8</v>
      </c>
      <c r="I39" s="32">
        <v>9</v>
      </c>
      <c r="J39" s="32">
        <v>10</v>
      </c>
      <c r="K39" s="34">
        <v>11</v>
      </c>
      <c r="L39" s="34">
        <v>12</v>
      </c>
    </row>
    <row r="41" spans="1:12" ht="16.5" x14ac:dyDescent="0.2">
      <c r="A41" s="78" t="s">
        <v>819</v>
      </c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</row>
    <row r="42" spans="1:12" ht="120.75" x14ac:dyDescent="0.2">
      <c r="A42" s="36" t="s">
        <v>17</v>
      </c>
      <c r="B42" s="38" t="s">
        <v>820</v>
      </c>
      <c r="C42" s="38" t="s">
        <v>821</v>
      </c>
      <c r="D42" s="39" t="str">
        <f>Source!H28</f>
        <v>1000 м</v>
      </c>
      <c r="E42" s="40">
        <f>Source!K28</f>
        <v>1.149</v>
      </c>
      <c r="F42" s="40"/>
      <c r="G42" s="40">
        <f>Source!I28</f>
        <v>1.149</v>
      </c>
      <c r="H42" s="42"/>
      <c r="I42" s="41"/>
      <c r="J42" s="42"/>
      <c r="K42" s="41"/>
      <c r="L42" s="42"/>
    </row>
    <row r="43" spans="1:12" ht="165.75" x14ac:dyDescent="0.2">
      <c r="B43" s="43" t="str">
        <f>Source!EO28</f>
        <v>Поправка: 421/пр_2020_прил.10_т.5_п.4_гр.3</v>
      </c>
      <c r="C43" s="43" t="str">
        <f>Source!CN28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4" spans="1:12" x14ac:dyDescent="0.2">
      <c r="C44" s="44" t="str">
        <f>"Объем: "&amp;Source!I28&amp;"=1149/"&amp;"1000"</f>
        <v>Объем: 1,149=1149/1000</v>
      </c>
    </row>
    <row r="45" spans="1:12" ht="15" x14ac:dyDescent="0.2">
      <c r="A45" s="37"/>
      <c r="B45" s="40">
        <v>1</v>
      </c>
      <c r="C45" s="37" t="s">
        <v>822</v>
      </c>
      <c r="D45" s="39" t="s">
        <v>634</v>
      </c>
      <c r="E45" s="45"/>
      <c r="F45" s="40"/>
      <c r="G45" s="45">
        <f>Source!U28</f>
        <v>131.151456</v>
      </c>
      <c r="H45" s="40"/>
      <c r="I45" s="40"/>
      <c r="J45" s="40"/>
      <c r="K45" s="40"/>
      <c r="L45" s="46">
        <f>SUM(L46:L49)-SUMIF(CE46:CE49, 1, L46:L49)</f>
        <v>61380.68</v>
      </c>
    </row>
    <row r="46" spans="1:12" ht="14.25" x14ac:dyDescent="0.2">
      <c r="A46" s="38"/>
      <c r="B46" s="38" t="s">
        <v>622</v>
      </c>
      <c r="C46" s="38" t="s">
        <v>623</v>
      </c>
      <c r="D46" s="39" t="s">
        <v>624</v>
      </c>
      <c r="E46" s="40">
        <v>0.99</v>
      </c>
      <c r="F46" s="40">
        <f>ROUND((1.2),7)</f>
        <v>1.2</v>
      </c>
      <c r="G46" s="40">
        <f>SmtRes!CX1</f>
        <v>1.3650119999999999</v>
      </c>
      <c r="H46" s="42"/>
      <c r="I46" s="41"/>
      <c r="J46" s="42">
        <f>SmtRes!CZ1</f>
        <v>388.8</v>
      </c>
      <c r="K46" s="41"/>
      <c r="L46" s="42">
        <f>SmtRes!DI1</f>
        <v>530.72</v>
      </c>
    </row>
    <row r="47" spans="1:12" ht="14.25" x14ac:dyDescent="0.2">
      <c r="A47" s="38"/>
      <c r="B47" s="38" t="s">
        <v>626</v>
      </c>
      <c r="C47" s="38" t="s">
        <v>627</v>
      </c>
      <c r="D47" s="39" t="s">
        <v>624</v>
      </c>
      <c r="E47" s="40">
        <v>47.29</v>
      </c>
      <c r="F47" s="40">
        <f>ROUND((1.2),7)</f>
        <v>1.2</v>
      </c>
      <c r="G47" s="40">
        <f>SmtRes!CX2</f>
        <v>65.203451999999999</v>
      </c>
      <c r="H47" s="42"/>
      <c r="I47" s="41"/>
      <c r="J47" s="42">
        <f>SmtRes!CZ2</f>
        <v>424.47</v>
      </c>
      <c r="K47" s="41"/>
      <c r="L47" s="42">
        <f>SmtRes!DI2</f>
        <v>27676.91</v>
      </c>
    </row>
    <row r="48" spans="1:12" ht="14.25" x14ac:dyDescent="0.2">
      <c r="A48" s="38"/>
      <c r="B48" s="38" t="s">
        <v>628</v>
      </c>
      <c r="C48" s="38" t="s">
        <v>629</v>
      </c>
      <c r="D48" s="39" t="s">
        <v>624</v>
      </c>
      <c r="E48" s="40">
        <v>23.42</v>
      </c>
      <c r="F48" s="40">
        <f>ROUND((1.2),7)</f>
        <v>1.2</v>
      </c>
      <c r="G48" s="40">
        <f>SmtRes!CX3</f>
        <v>32.291496000000002</v>
      </c>
      <c r="H48" s="42"/>
      <c r="I48" s="41"/>
      <c r="J48" s="42">
        <f>SmtRes!CZ3</f>
        <v>477.98</v>
      </c>
      <c r="K48" s="41"/>
      <c r="L48" s="42">
        <f>SmtRes!DI3</f>
        <v>15434.69</v>
      </c>
    </row>
    <row r="49" spans="1:83" ht="14.25" x14ac:dyDescent="0.2">
      <c r="A49" s="38"/>
      <c r="B49" s="38" t="s">
        <v>630</v>
      </c>
      <c r="C49" s="38" t="s">
        <v>631</v>
      </c>
      <c r="D49" s="39" t="s">
        <v>624</v>
      </c>
      <c r="E49" s="40">
        <v>23.42</v>
      </c>
      <c r="F49" s="40">
        <f>ROUND((1.2),7)</f>
        <v>1.2</v>
      </c>
      <c r="G49" s="40">
        <f>SmtRes!CX4</f>
        <v>32.291496000000002</v>
      </c>
      <c r="H49" s="42"/>
      <c r="I49" s="41"/>
      <c r="J49" s="42">
        <f>SmtRes!CZ4</f>
        <v>549.32000000000005</v>
      </c>
      <c r="K49" s="41"/>
      <c r="L49" s="42">
        <f>SmtRes!DI4</f>
        <v>17738.36</v>
      </c>
    </row>
    <row r="50" spans="1:83" ht="15" x14ac:dyDescent="0.2">
      <c r="A50" s="37"/>
      <c r="B50" s="40">
        <v>2</v>
      </c>
      <c r="C50" s="37" t="s">
        <v>823</v>
      </c>
      <c r="D50" s="39"/>
      <c r="E50" s="45"/>
      <c r="F50" s="40"/>
      <c r="G50" s="45"/>
      <c r="H50" s="40"/>
      <c r="I50" s="40"/>
      <c r="J50" s="40"/>
      <c r="K50" s="40"/>
      <c r="L50" s="46">
        <f>SUM(L51:L60)-SUMIF(CE51:CE60, 1, L51:L60)</f>
        <v>15859.580000000002</v>
      </c>
    </row>
    <row r="51" spans="1:83" ht="15" x14ac:dyDescent="0.2">
      <c r="A51" s="37"/>
      <c r="B51" s="40"/>
      <c r="C51" s="37" t="s">
        <v>826</v>
      </c>
      <c r="D51" s="39" t="s">
        <v>634</v>
      </c>
      <c r="E51" s="45"/>
      <c r="F51" s="40"/>
      <c r="G51" s="45">
        <f>Source!V28</f>
        <v>34.318331999999998</v>
      </c>
      <c r="H51" s="40"/>
      <c r="I51" s="40"/>
      <c r="J51" s="40"/>
      <c r="K51" s="40"/>
      <c r="L51" s="46">
        <f>SUMIF(CE52:CE60, 1, L52:L60)</f>
        <v>16573.140000000003</v>
      </c>
      <c r="CE51">
        <v>1</v>
      </c>
    </row>
    <row r="52" spans="1:83" ht="28.5" x14ac:dyDescent="0.2">
      <c r="A52" s="38"/>
      <c r="B52" s="38" t="s">
        <v>635</v>
      </c>
      <c r="C52" s="38" t="s">
        <v>637</v>
      </c>
      <c r="D52" s="39" t="s">
        <v>410</v>
      </c>
      <c r="E52" s="40">
        <v>0.75</v>
      </c>
      <c r="F52" s="40">
        <f t="shared" ref="F52:F60" si="0">ROUND((1.2),7)</f>
        <v>1.2</v>
      </c>
      <c r="G52" s="40">
        <f>SmtRes!CX6</f>
        <v>1.0341</v>
      </c>
      <c r="H52" s="42"/>
      <c r="I52" s="41"/>
      <c r="J52" s="42">
        <f>SmtRes!CZ6</f>
        <v>1472.33</v>
      </c>
      <c r="K52" s="41"/>
      <c r="L52" s="42">
        <f>SmtRes!DG6</f>
        <v>1522.54</v>
      </c>
    </row>
    <row r="53" spans="1:83" ht="28.5" x14ac:dyDescent="0.2">
      <c r="A53" s="38"/>
      <c r="B53" s="38" t="s">
        <v>638</v>
      </c>
      <c r="C53" s="38" t="s">
        <v>824</v>
      </c>
      <c r="D53" s="39" t="s">
        <v>634</v>
      </c>
      <c r="E53" s="40">
        <f>SmtRes!DO6*SmtRes!AT6</f>
        <v>0.75</v>
      </c>
      <c r="F53" s="40">
        <f t="shared" si="0"/>
        <v>1.2</v>
      </c>
      <c r="G53" s="40">
        <f>SmtRes!DO6*SmtRes!CX6</f>
        <v>1.0341</v>
      </c>
      <c r="H53" s="42"/>
      <c r="I53" s="41"/>
      <c r="J53" s="42">
        <f>ROUND(SmtRes!AG6/SmtRes!DO6, 2)</f>
        <v>642.05999999999995</v>
      </c>
      <c r="K53" s="41"/>
      <c r="L53" s="42">
        <f>SmtRes!DH6</f>
        <v>663.95</v>
      </c>
      <c r="CE53">
        <v>1</v>
      </c>
    </row>
    <row r="54" spans="1:83" ht="28.5" x14ac:dyDescent="0.2">
      <c r="A54" s="38"/>
      <c r="B54" s="38" t="s">
        <v>639</v>
      </c>
      <c r="C54" s="38" t="s">
        <v>641</v>
      </c>
      <c r="D54" s="39" t="s">
        <v>410</v>
      </c>
      <c r="E54" s="40">
        <v>0.81</v>
      </c>
      <c r="F54" s="40">
        <f t="shared" si="0"/>
        <v>1.2</v>
      </c>
      <c r="G54" s="40">
        <f>SmtRes!CX7</f>
        <v>1.1168279999999999</v>
      </c>
      <c r="H54" s="42"/>
      <c r="I54" s="41"/>
      <c r="J54" s="42">
        <f>SmtRes!CZ7</f>
        <v>15.14</v>
      </c>
      <c r="K54" s="41"/>
      <c r="L54" s="42">
        <f>SmtRes!DG7</f>
        <v>16.91</v>
      </c>
    </row>
    <row r="55" spans="1:83" ht="28.5" x14ac:dyDescent="0.2">
      <c r="A55" s="38"/>
      <c r="B55" s="38" t="s">
        <v>642</v>
      </c>
      <c r="C55" s="38" t="s">
        <v>644</v>
      </c>
      <c r="D55" s="39" t="s">
        <v>410</v>
      </c>
      <c r="E55" s="40">
        <v>22.74</v>
      </c>
      <c r="F55" s="40">
        <f t="shared" si="0"/>
        <v>1.2</v>
      </c>
      <c r="G55" s="40">
        <f>SmtRes!CX8</f>
        <v>31.353912000000001</v>
      </c>
      <c r="H55" s="42">
        <f>SmtRes!CZ8</f>
        <v>346.73</v>
      </c>
      <c r="I55" s="41">
        <f>SmtRes!AJ8</f>
        <v>1.26</v>
      </c>
      <c r="J55" s="42">
        <f>ROUND(H55*I55, 2)</f>
        <v>436.88</v>
      </c>
      <c r="K55" s="41"/>
      <c r="L55" s="42">
        <f>SmtRes!DG8</f>
        <v>13697.9</v>
      </c>
    </row>
    <row r="56" spans="1:83" ht="28.5" x14ac:dyDescent="0.2">
      <c r="A56" s="38"/>
      <c r="B56" s="38" t="s">
        <v>645</v>
      </c>
      <c r="C56" s="38" t="s">
        <v>825</v>
      </c>
      <c r="D56" s="39" t="s">
        <v>634</v>
      </c>
      <c r="E56" s="40">
        <f>SmtRes!DO8*SmtRes!AT8</f>
        <v>22.74</v>
      </c>
      <c r="F56" s="40">
        <f t="shared" si="0"/>
        <v>1.2</v>
      </c>
      <c r="G56" s="40">
        <f>SmtRes!DO8*SmtRes!CX8</f>
        <v>31.353912000000001</v>
      </c>
      <c r="H56" s="42"/>
      <c r="I56" s="41"/>
      <c r="J56" s="42">
        <f>ROUND(SmtRes!AG8/SmtRes!DO8, 2)</f>
        <v>477.98</v>
      </c>
      <c r="K56" s="41"/>
      <c r="L56" s="42">
        <f>SmtRes!DH8</f>
        <v>14986.54</v>
      </c>
      <c r="CE56">
        <v>1</v>
      </c>
    </row>
    <row r="57" spans="1:83" ht="28.5" x14ac:dyDescent="0.2">
      <c r="A57" s="38"/>
      <c r="B57" s="38" t="s">
        <v>646</v>
      </c>
      <c r="C57" s="38" t="s">
        <v>648</v>
      </c>
      <c r="D57" s="39" t="s">
        <v>410</v>
      </c>
      <c r="E57" s="40">
        <v>0.59</v>
      </c>
      <c r="F57" s="40">
        <f t="shared" si="0"/>
        <v>1.2</v>
      </c>
      <c r="G57" s="40">
        <f>SmtRes!CX9</f>
        <v>0.81349199999999999</v>
      </c>
      <c r="H57" s="42"/>
      <c r="I57" s="41"/>
      <c r="J57" s="42">
        <f>SmtRes!CZ9</f>
        <v>544.70000000000005</v>
      </c>
      <c r="K57" s="41"/>
      <c r="L57" s="42">
        <f>SmtRes!DG9</f>
        <v>443.11</v>
      </c>
    </row>
    <row r="58" spans="1:83" ht="28.5" x14ac:dyDescent="0.2">
      <c r="A58" s="38"/>
      <c r="B58" s="38" t="s">
        <v>645</v>
      </c>
      <c r="C58" s="38" t="s">
        <v>825</v>
      </c>
      <c r="D58" s="39" t="s">
        <v>634</v>
      </c>
      <c r="E58" s="40">
        <f>SmtRes!DO9*SmtRes!AT9</f>
        <v>0.59</v>
      </c>
      <c r="F58" s="40">
        <f t="shared" si="0"/>
        <v>1.2</v>
      </c>
      <c r="G58" s="40">
        <f>SmtRes!DO9*SmtRes!CX9</f>
        <v>0.81349199999999999</v>
      </c>
      <c r="H58" s="42"/>
      <c r="I58" s="41"/>
      <c r="J58" s="42">
        <f>ROUND(SmtRes!AG9/SmtRes!DO9, 2)</f>
        <v>477.98</v>
      </c>
      <c r="K58" s="41"/>
      <c r="L58" s="42">
        <f>SmtRes!DH9</f>
        <v>388.83</v>
      </c>
      <c r="CE58">
        <v>1</v>
      </c>
    </row>
    <row r="59" spans="1:83" ht="28.5" x14ac:dyDescent="0.2">
      <c r="A59" s="38"/>
      <c r="B59" s="38" t="s">
        <v>649</v>
      </c>
      <c r="C59" s="38" t="s">
        <v>651</v>
      </c>
      <c r="D59" s="39" t="s">
        <v>410</v>
      </c>
      <c r="E59" s="40">
        <v>0.81</v>
      </c>
      <c r="F59" s="40">
        <f t="shared" si="0"/>
        <v>1.2</v>
      </c>
      <c r="G59" s="40">
        <f>SmtRes!CX10</f>
        <v>1.1168279999999999</v>
      </c>
      <c r="H59" s="42"/>
      <c r="I59" s="41"/>
      <c r="J59" s="42">
        <f>SmtRes!CZ10</f>
        <v>160.38</v>
      </c>
      <c r="K59" s="41"/>
      <c r="L59" s="42">
        <f>SmtRes!DG10</f>
        <v>179.12</v>
      </c>
    </row>
    <row r="60" spans="1:83" ht="28.5" x14ac:dyDescent="0.2">
      <c r="A60" s="38"/>
      <c r="B60" s="38" t="s">
        <v>645</v>
      </c>
      <c r="C60" s="38" t="s">
        <v>825</v>
      </c>
      <c r="D60" s="39" t="s">
        <v>634</v>
      </c>
      <c r="E60" s="40">
        <f>SmtRes!DO10*SmtRes!AT10</f>
        <v>0.81</v>
      </c>
      <c r="F60" s="40">
        <f t="shared" si="0"/>
        <v>1.2</v>
      </c>
      <c r="G60" s="40">
        <f>SmtRes!DO10*SmtRes!CX10</f>
        <v>1.1168279999999999</v>
      </c>
      <c r="H60" s="42"/>
      <c r="I60" s="41"/>
      <c r="J60" s="42">
        <f>ROUND(SmtRes!AG10/SmtRes!DO10, 2)</f>
        <v>477.98</v>
      </c>
      <c r="K60" s="41"/>
      <c r="L60" s="42">
        <f>SmtRes!DH10</f>
        <v>533.82000000000005</v>
      </c>
      <c r="CE60">
        <v>1</v>
      </c>
    </row>
    <row r="61" spans="1:83" ht="28.5" x14ac:dyDescent="0.2">
      <c r="A61" s="38"/>
      <c r="B61" s="38" t="str">
        <f>EtalonRes!I11</f>
        <v>20.1.01.01</v>
      </c>
      <c r="C61" s="38" t="str">
        <f>EtalonRes!K11</f>
        <v>Комплект линейной арматуры для крепления СИП-2 на опоре ВЛИ</v>
      </c>
      <c r="D61" s="39" t="str">
        <f>EtalonRes!O11</f>
        <v>ШТ</v>
      </c>
      <c r="E61" s="40">
        <f>EtalonRes!X11</f>
        <v>0</v>
      </c>
      <c r="F61" s="40">
        <f>ROUND(0,7)</f>
        <v>0</v>
      </c>
      <c r="G61" s="40">
        <f>ROUND(EtalonRes!AG11*Source!I28, 7)</f>
        <v>0</v>
      </c>
      <c r="H61" s="42"/>
      <c r="I61" s="41"/>
      <c r="J61" s="42"/>
      <c r="K61" s="41"/>
      <c r="L61" s="42"/>
    </row>
    <row r="62" spans="1:83" ht="28.5" x14ac:dyDescent="0.2">
      <c r="A62" s="38"/>
      <c r="B62" s="38" t="str">
        <f>EtalonRes!I12</f>
        <v>20.1.01.11</v>
      </c>
      <c r="C62" s="38" t="str">
        <f>EtalonRes!K12</f>
        <v>Комплект линейной арматуры для устройства заземлений на опорах ВЛИ</v>
      </c>
      <c r="D62" s="39" t="str">
        <f>EtalonRes!O12</f>
        <v>ШТ</v>
      </c>
      <c r="E62" s="40">
        <f>EtalonRes!X12</f>
        <v>0</v>
      </c>
      <c r="F62" s="40">
        <f>ROUND(0,7)</f>
        <v>0</v>
      </c>
      <c r="G62" s="40">
        <f>ROUND(EtalonRes!AG12*Source!I28, 7)</f>
        <v>0</v>
      </c>
      <c r="H62" s="42"/>
      <c r="I62" s="41"/>
      <c r="J62" s="42"/>
      <c r="K62" s="41"/>
      <c r="L62" s="42"/>
    </row>
    <row r="63" spans="1:83" ht="28.5" x14ac:dyDescent="0.2">
      <c r="A63" s="38"/>
      <c r="B63" s="38" t="str">
        <f>EtalonRes!I13</f>
        <v>21.2.01.01</v>
      </c>
      <c r="C63" s="47" t="str">
        <f>EtalonRes!K13</f>
        <v>Провода самонесущие изолированные для ВЛИ</v>
      </c>
      <c r="D63" s="48" t="str">
        <f>EtalonRes!O13</f>
        <v>1000 м</v>
      </c>
      <c r="E63" s="49">
        <f>EtalonRes!X13</f>
        <v>0</v>
      </c>
      <c r="F63" s="49">
        <f>ROUND(0,7)</f>
        <v>0</v>
      </c>
      <c r="G63" s="49">
        <f>ROUND(EtalonRes!AG13*Source!I28, 7)</f>
        <v>0</v>
      </c>
      <c r="H63" s="50"/>
      <c r="I63" s="51"/>
      <c r="J63" s="50"/>
      <c r="K63" s="51"/>
      <c r="L63" s="50"/>
    </row>
    <row r="64" spans="1:83" ht="15" x14ac:dyDescent="0.2">
      <c r="A64" s="38"/>
      <c r="B64" s="38"/>
      <c r="C64" s="54" t="s">
        <v>827</v>
      </c>
      <c r="D64" s="39"/>
      <c r="E64" s="40"/>
      <c r="F64" s="40"/>
      <c r="G64" s="40"/>
      <c r="H64" s="42"/>
      <c r="I64" s="41"/>
      <c r="J64" s="42"/>
      <c r="K64" s="41"/>
      <c r="L64" s="42">
        <f>L45+L50+L51</f>
        <v>93813.400000000009</v>
      </c>
    </row>
    <row r="65" spans="1:83" ht="14.25" x14ac:dyDescent="0.2">
      <c r="A65" s="38"/>
      <c r="B65" s="38"/>
      <c r="C65" s="38" t="s">
        <v>828</v>
      </c>
      <c r="D65" s="39"/>
      <c r="E65" s="40"/>
      <c r="F65" s="40"/>
      <c r="G65" s="40"/>
      <c r="H65" s="42"/>
      <c r="I65" s="41"/>
      <c r="J65" s="42"/>
      <c r="K65" s="41"/>
      <c r="L65" s="42">
        <f>SUM(AR42:AR68)+SUM(AS42:AS68)+SUM(AT42:AT68)+SUM(AU42:AU68)+SUM(AV42:AV68)</f>
        <v>77953.820000000007</v>
      </c>
    </row>
    <row r="66" spans="1:83" ht="14.25" x14ac:dyDescent="0.2">
      <c r="A66" s="38"/>
      <c r="B66" s="38" t="s">
        <v>29</v>
      </c>
      <c r="C66" s="38" t="s">
        <v>829</v>
      </c>
      <c r="D66" s="39" t="s">
        <v>383</v>
      </c>
      <c r="E66" s="40">
        <f>Source!BZ28</f>
        <v>103</v>
      </c>
      <c r="F66" s="40"/>
      <c r="G66" s="40">
        <f>Source!AT28</f>
        <v>103</v>
      </c>
      <c r="H66" s="42"/>
      <c r="I66" s="41"/>
      <c r="J66" s="42"/>
      <c r="K66" s="41"/>
      <c r="L66" s="42">
        <f>SUM(AZ42:AZ68)</f>
        <v>80292.429999999993</v>
      </c>
    </row>
    <row r="67" spans="1:83" ht="14.25" x14ac:dyDescent="0.2">
      <c r="A67" s="47"/>
      <c r="B67" s="47" t="s">
        <v>30</v>
      </c>
      <c r="C67" s="47" t="s">
        <v>830</v>
      </c>
      <c r="D67" s="48" t="s">
        <v>383</v>
      </c>
      <c r="E67" s="49">
        <f>Source!CA28</f>
        <v>60</v>
      </c>
      <c r="F67" s="49"/>
      <c r="G67" s="49">
        <f>Source!AU28</f>
        <v>60</v>
      </c>
      <c r="H67" s="50"/>
      <c r="I67" s="51"/>
      <c r="J67" s="50"/>
      <c r="K67" s="51"/>
      <c r="L67" s="50">
        <f>SUM(BA42:BA68)</f>
        <v>46772.29</v>
      </c>
    </row>
    <row r="68" spans="1:83" ht="15" x14ac:dyDescent="0.2">
      <c r="C68" s="79" t="s">
        <v>831</v>
      </c>
      <c r="D68" s="79"/>
      <c r="E68" s="79"/>
      <c r="F68" s="79"/>
      <c r="G68" s="79"/>
      <c r="H68" s="79"/>
      <c r="I68" s="80">
        <f>K68/E42</f>
        <v>192235.09138381202</v>
      </c>
      <c r="J68" s="80"/>
      <c r="K68" s="80">
        <f>L45+L50+L66+L67+L51</f>
        <v>220878.12000000002</v>
      </c>
      <c r="L68" s="80"/>
      <c r="AD68">
        <f>ROUND((Source!AT28/100)*((ROUND(SUMIF(SmtRes!AQ1:'SmtRes'!AQ13,"=1",SmtRes!AD1:'SmtRes'!AD13)*Source!I28, 2)+ROUND(SUMIF(SmtRes!AQ1:'SmtRes'!AQ13,"=1",SmtRes!AC1:'SmtRes'!AC13)*Source!I28, 2))), 2)</f>
        <v>4635.13</v>
      </c>
      <c r="AE68">
        <f>ROUND((Source!AU28/100)*((ROUND(SUMIF(SmtRes!AQ1:'SmtRes'!AQ13,"=1",SmtRes!AD1:'SmtRes'!AD13)*Source!I28, 2)+ROUND(SUMIF(SmtRes!AQ1:'SmtRes'!AQ13,"=1",SmtRes!AC1:'SmtRes'!AC13)*Source!I28, 2))), 2)</f>
        <v>2700.08</v>
      </c>
      <c r="AN68" s="52">
        <f>L45+L50+L66+L67+L51</f>
        <v>220878.12000000002</v>
      </c>
      <c r="AO68" s="52">
        <f>L50</f>
        <v>15859.580000000002</v>
      </c>
      <c r="AQ68" t="s">
        <v>832</v>
      </c>
      <c r="AR68" s="52">
        <f>L45</f>
        <v>61380.68</v>
      </c>
      <c r="AT68" s="52">
        <f>L51</f>
        <v>16573.140000000003</v>
      </c>
      <c r="AV68" t="s">
        <v>832</v>
      </c>
      <c r="AW68">
        <f>0</f>
        <v>0</v>
      </c>
      <c r="AZ68">
        <f>Source!X28</f>
        <v>80292.429999999993</v>
      </c>
      <c r="BA68">
        <f>Source!Y28</f>
        <v>46772.29</v>
      </c>
      <c r="CD68">
        <v>1</v>
      </c>
    </row>
    <row r="69" spans="1:83" ht="149.25" x14ac:dyDescent="0.2">
      <c r="A69" s="36" t="s">
        <v>42</v>
      </c>
      <c r="B69" s="38" t="s">
        <v>833</v>
      </c>
      <c r="C69" s="38" t="s">
        <v>834</v>
      </c>
      <c r="D69" s="39" t="str">
        <f>Source!H32</f>
        <v>ШТ</v>
      </c>
      <c r="E69" s="40">
        <f>Source!K32</f>
        <v>-4</v>
      </c>
      <c r="F69" s="40"/>
      <c r="G69" s="40">
        <f>Source!I32</f>
        <v>-4</v>
      </c>
      <c r="H69" s="42"/>
      <c r="I69" s="41"/>
      <c r="J69" s="42"/>
      <c r="K69" s="41"/>
      <c r="L69" s="42"/>
    </row>
    <row r="70" spans="1:83" ht="165.75" x14ac:dyDescent="0.2">
      <c r="B70" s="43" t="str">
        <f>Source!EO32</f>
        <v>Поправка: 421/пр_2020_прил.10_т.5_п.4_гр.3</v>
      </c>
      <c r="C70" s="43" t="str">
        <f>Source!CN32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1" spans="1:83" ht="15" x14ac:dyDescent="0.2">
      <c r="A71" s="37"/>
      <c r="B71" s="40">
        <v>1</v>
      </c>
      <c r="C71" s="37" t="s">
        <v>822</v>
      </c>
      <c r="D71" s="39" t="s">
        <v>634</v>
      </c>
      <c r="E71" s="45"/>
      <c r="F71" s="40"/>
      <c r="G71" s="45">
        <f>Source!U32</f>
        <v>-8.6880000000000006</v>
      </c>
      <c r="H71" s="40"/>
      <c r="I71" s="40"/>
      <c r="J71" s="40"/>
      <c r="K71" s="40"/>
      <c r="L71" s="46">
        <f>SUM(L72:L74)-SUMIF(CE72:CE74, 1, L72:L74)</f>
        <v>-4073.05</v>
      </c>
    </row>
    <row r="72" spans="1:83" ht="14.25" x14ac:dyDescent="0.2">
      <c r="A72" s="38"/>
      <c r="B72" s="38" t="s">
        <v>626</v>
      </c>
      <c r="C72" s="38" t="s">
        <v>627</v>
      </c>
      <c r="D72" s="39" t="s">
        <v>624</v>
      </c>
      <c r="E72" s="40">
        <v>0.91</v>
      </c>
      <c r="F72" s="40">
        <f>ROUND((1.2),7)</f>
        <v>1.2</v>
      </c>
      <c r="G72" s="40">
        <f>SmtRes!CX14</f>
        <v>-4.3680000000000003</v>
      </c>
      <c r="H72" s="42"/>
      <c r="I72" s="41"/>
      <c r="J72" s="42">
        <f>SmtRes!CZ14</f>
        <v>424.47</v>
      </c>
      <c r="K72" s="41"/>
      <c r="L72" s="42">
        <f>SmtRes!DI14</f>
        <v>-1854.08</v>
      </c>
    </row>
    <row r="73" spans="1:83" ht="14.25" x14ac:dyDescent="0.2">
      <c r="A73" s="38"/>
      <c r="B73" s="38" t="s">
        <v>628</v>
      </c>
      <c r="C73" s="38" t="s">
        <v>629</v>
      </c>
      <c r="D73" s="39" t="s">
        <v>624</v>
      </c>
      <c r="E73" s="40">
        <v>0.45</v>
      </c>
      <c r="F73" s="40">
        <f>ROUND((1.2),7)</f>
        <v>1.2</v>
      </c>
      <c r="G73" s="40">
        <f>SmtRes!CX15</f>
        <v>-2.16</v>
      </c>
      <c r="H73" s="42"/>
      <c r="I73" s="41"/>
      <c r="J73" s="42">
        <f>SmtRes!CZ15</f>
        <v>477.98</v>
      </c>
      <c r="K73" s="41"/>
      <c r="L73" s="42">
        <f>SmtRes!DI15</f>
        <v>-1032.44</v>
      </c>
    </row>
    <row r="74" spans="1:83" ht="14.25" x14ac:dyDescent="0.2">
      <c r="A74" s="38"/>
      <c r="B74" s="38" t="s">
        <v>630</v>
      </c>
      <c r="C74" s="38" t="s">
        <v>631</v>
      </c>
      <c r="D74" s="39" t="s">
        <v>624</v>
      </c>
      <c r="E74" s="40">
        <v>0.45</v>
      </c>
      <c r="F74" s="40">
        <f>ROUND((1.2),7)</f>
        <v>1.2</v>
      </c>
      <c r="G74" s="40">
        <f>SmtRes!CX16</f>
        <v>-2.16</v>
      </c>
      <c r="H74" s="42"/>
      <c r="I74" s="41"/>
      <c r="J74" s="42">
        <f>SmtRes!CZ16</f>
        <v>549.32000000000005</v>
      </c>
      <c r="K74" s="41"/>
      <c r="L74" s="42">
        <f>SmtRes!DI16</f>
        <v>-1186.53</v>
      </c>
    </row>
    <row r="75" spans="1:83" ht="15" x14ac:dyDescent="0.2">
      <c r="A75" s="37"/>
      <c r="B75" s="40">
        <v>2</v>
      </c>
      <c r="C75" s="37" t="s">
        <v>823</v>
      </c>
      <c r="D75" s="39"/>
      <c r="E75" s="45"/>
      <c r="F75" s="40"/>
      <c r="G75" s="45"/>
      <c r="H75" s="40"/>
      <c r="I75" s="40"/>
      <c r="J75" s="40"/>
      <c r="K75" s="40"/>
      <c r="L75" s="46">
        <f>SUM(L76:L78)-SUMIF(CE76:CE78, 1, L76:L78)</f>
        <v>-922.69</v>
      </c>
    </row>
    <row r="76" spans="1:83" ht="15" x14ac:dyDescent="0.2">
      <c r="A76" s="37"/>
      <c r="B76" s="40"/>
      <c r="C76" s="37" t="s">
        <v>826</v>
      </c>
      <c r="D76" s="39" t="s">
        <v>634</v>
      </c>
      <c r="E76" s="45"/>
      <c r="F76" s="40"/>
      <c r="G76" s="45">
        <f>Source!V32</f>
        <v>-2.1120000000000001</v>
      </c>
      <c r="H76" s="40"/>
      <c r="I76" s="40"/>
      <c r="J76" s="40"/>
      <c r="K76" s="40"/>
      <c r="L76" s="46">
        <f>SUMIF(CE77:CE78, 1, L77:L78)</f>
        <v>-1009.49</v>
      </c>
      <c r="CE76">
        <v>1</v>
      </c>
    </row>
    <row r="77" spans="1:83" ht="28.5" x14ac:dyDescent="0.2">
      <c r="A77" s="38"/>
      <c r="B77" s="38" t="s">
        <v>642</v>
      </c>
      <c r="C77" s="38" t="s">
        <v>644</v>
      </c>
      <c r="D77" s="39" t="s">
        <v>410</v>
      </c>
      <c r="E77" s="40">
        <v>0.44</v>
      </c>
      <c r="F77" s="40">
        <f>ROUND((1.2),7)</f>
        <v>1.2</v>
      </c>
      <c r="G77" s="40">
        <f>SmtRes!CX18</f>
        <v>-2.1120000000000001</v>
      </c>
      <c r="H77" s="42">
        <f>SmtRes!CZ18</f>
        <v>346.73</v>
      </c>
      <c r="I77" s="41">
        <f>SmtRes!AJ18</f>
        <v>1.26</v>
      </c>
      <c r="J77" s="42">
        <f>ROUND(H77*I77, 2)</f>
        <v>436.88</v>
      </c>
      <c r="K77" s="41"/>
      <c r="L77" s="42">
        <f>SmtRes!DG18</f>
        <v>-922.69</v>
      </c>
    </row>
    <row r="78" spans="1:83" ht="28.5" x14ac:dyDescent="0.2">
      <c r="A78" s="38"/>
      <c r="B78" s="38" t="s">
        <v>645</v>
      </c>
      <c r="C78" s="38" t="s">
        <v>825</v>
      </c>
      <c r="D78" s="39" t="s">
        <v>634</v>
      </c>
      <c r="E78" s="40">
        <f>SmtRes!DO18*SmtRes!AT18</f>
        <v>0.44</v>
      </c>
      <c r="F78" s="40">
        <f>ROUND((1.2),7)</f>
        <v>1.2</v>
      </c>
      <c r="G78" s="40">
        <f>SmtRes!DO18*SmtRes!CX18</f>
        <v>-2.1120000000000001</v>
      </c>
      <c r="H78" s="42"/>
      <c r="I78" s="41"/>
      <c r="J78" s="42">
        <f>ROUND(SmtRes!AG18/SmtRes!DO18, 2)</f>
        <v>477.98</v>
      </c>
      <c r="K78" s="41"/>
      <c r="L78" s="42">
        <f>SmtRes!DH18</f>
        <v>-1009.49</v>
      </c>
      <c r="CE78">
        <v>1</v>
      </c>
    </row>
    <row r="79" spans="1:83" ht="28.5" x14ac:dyDescent="0.2">
      <c r="A79" s="38"/>
      <c r="B79" s="38" t="str">
        <f>EtalonRes!I19</f>
        <v>20.1.01.01</v>
      </c>
      <c r="C79" s="38" t="str">
        <f>EtalonRes!K19</f>
        <v>Комплект линейной арматуры для крепления СИП-2 на опоре ВЛИ</v>
      </c>
      <c r="D79" s="39" t="str">
        <f>EtalonRes!O19</f>
        <v>ШТ</v>
      </c>
      <c r="E79" s="40">
        <f>EtalonRes!X19</f>
        <v>0</v>
      </c>
      <c r="F79" s="40">
        <f>ROUND(0,7)</f>
        <v>0</v>
      </c>
      <c r="G79" s="40">
        <f>ROUND(EtalonRes!AG19*Source!I32, 7)</f>
        <v>0</v>
      </c>
      <c r="H79" s="42"/>
      <c r="I79" s="41"/>
      <c r="J79" s="42"/>
      <c r="K79" s="41"/>
      <c r="L79" s="42"/>
    </row>
    <row r="80" spans="1:83" ht="28.5" x14ac:dyDescent="0.2">
      <c r="A80" s="38"/>
      <c r="B80" s="38" t="str">
        <f>EtalonRes!I20</f>
        <v>20.1.01.11</v>
      </c>
      <c r="C80" s="47" t="str">
        <f>EtalonRes!K20</f>
        <v>Комплект линейной арматуры для устройства заземлений на опорах ВЛИ</v>
      </c>
      <c r="D80" s="48" t="str">
        <f>EtalonRes!O20</f>
        <v>ШТ</v>
      </c>
      <c r="E80" s="49">
        <f>EtalonRes!X20</f>
        <v>0</v>
      </c>
      <c r="F80" s="49">
        <f>ROUND(0,7)</f>
        <v>0</v>
      </c>
      <c r="G80" s="49">
        <f>ROUND(EtalonRes!AG20*Source!I32, 7)</f>
        <v>0</v>
      </c>
      <c r="H80" s="50"/>
      <c r="I80" s="51"/>
      <c r="J80" s="50"/>
      <c r="K80" s="51"/>
      <c r="L80" s="50"/>
    </row>
    <row r="81" spans="1:83" ht="15" x14ac:dyDescent="0.2">
      <c r="A81" s="38"/>
      <c r="B81" s="38"/>
      <c r="C81" s="54" t="s">
        <v>827</v>
      </c>
      <c r="D81" s="39"/>
      <c r="E81" s="40"/>
      <c r="F81" s="40"/>
      <c r="G81" s="40"/>
      <c r="H81" s="42"/>
      <c r="I81" s="41"/>
      <c r="J81" s="42"/>
      <c r="K81" s="41"/>
      <c r="L81" s="42">
        <f>L71+L75+L76</f>
        <v>-6005.23</v>
      </c>
    </row>
    <row r="82" spans="1:83" ht="14.25" x14ac:dyDescent="0.2">
      <c r="A82" s="38"/>
      <c r="B82" s="38"/>
      <c r="C82" s="38" t="s">
        <v>828</v>
      </c>
      <c r="D82" s="39"/>
      <c r="E82" s="40"/>
      <c r="F82" s="40"/>
      <c r="G82" s="40"/>
      <c r="H82" s="42"/>
      <c r="I82" s="41"/>
      <c r="J82" s="42"/>
      <c r="K82" s="41"/>
      <c r="L82" s="42">
        <f>SUM(AR69:AR85)+SUM(AS69:AS85)+SUM(AT69:AT85)+SUM(AU69:AU85)+SUM(AV69:AV85)</f>
        <v>-5082.54</v>
      </c>
    </row>
    <row r="83" spans="1:83" ht="14.25" x14ac:dyDescent="0.2">
      <c r="A83" s="38"/>
      <c r="B83" s="38" t="s">
        <v>29</v>
      </c>
      <c r="C83" s="38" t="s">
        <v>829</v>
      </c>
      <c r="D83" s="39" t="s">
        <v>383</v>
      </c>
      <c r="E83" s="40">
        <f>Source!BZ32</f>
        <v>103</v>
      </c>
      <c r="F83" s="40"/>
      <c r="G83" s="40">
        <f>Source!AT32</f>
        <v>103</v>
      </c>
      <c r="H83" s="42"/>
      <c r="I83" s="41"/>
      <c r="J83" s="42"/>
      <c r="K83" s="41"/>
      <c r="L83" s="42">
        <f>SUM(AZ69:AZ85)</f>
        <v>-5235.0200000000004</v>
      </c>
    </row>
    <row r="84" spans="1:83" ht="14.25" x14ac:dyDescent="0.2">
      <c r="A84" s="47"/>
      <c r="B84" s="47" t="s">
        <v>30</v>
      </c>
      <c r="C84" s="47" t="s">
        <v>830</v>
      </c>
      <c r="D84" s="48" t="s">
        <v>383</v>
      </c>
      <c r="E84" s="49">
        <f>Source!CA32</f>
        <v>60</v>
      </c>
      <c r="F84" s="49"/>
      <c r="G84" s="49">
        <f>Source!AU32</f>
        <v>60</v>
      </c>
      <c r="H84" s="50"/>
      <c r="I84" s="51"/>
      <c r="J84" s="50"/>
      <c r="K84" s="51"/>
      <c r="L84" s="50">
        <f>SUM(BA69:BA85)</f>
        <v>-3049.52</v>
      </c>
    </row>
    <row r="85" spans="1:83" ht="15" x14ac:dyDescent="0.2">
      <c r="C85" s="79" t="s">
        <v>831</v>
      </c>
      <c r="D85" s="79"/>
      <c r="E85" s="79"/>
      <c r="F85" s="79"/>
      <c r="G85" s="79"/>
      <c r="H85" s="79"/>
      <c r="I85" s="80">
        <f>K85/E69</f>
        <v>3572.4425000000001</v>
      </c>
      <c r="J85" s="80"/>
      <c r="K85" s="80">
        <f>L71+L75+L83+L84+L76</f>
        <v>-14289.77</v>
      </c>
      <c r="L85" s="80"/>
      <c r="AD85">
        <f>ROUND((Source!AT32/100)*((ROUND(SUMIF(SmtRes!AQ14:'SmtRes'!AQ20,"=1",SmtRes!AD14:'SmtRes'!AD20)*Source!I32, 2)+ROUND(SUMIF(SmtRes!AQ14:'SmtRes'!AQ20,"=1",SmtRes!AC14:'SmtRes'!AC20)*Source!I32, 2))), 2)</f>
        <v>-7950.57</v>
      </c>
      <c r="AE85">
        <f>ROUND((Source!AU32/100)*((ROUND(SUMIF(SmtRes!AQ14:'SmtRes'!AQ20,"=1",SmtRes!AD14:'SmtRes'!AD20)*Source!I32, 2)+ROUND(SUMIF(SmtRes!AQ14:'SmtRes'!AQ20,"=1",SmtRes!AC14:'SmtRes'!AC20)*Source!I32, 2))), 2)</f>
        <v>-4631.3999999999996</v>
      </c>
      <c r="AN85" s="52">
        <f>L71+L75+L83+L84+L76</f>
        <v>-14289.77</v>
      </c>
      <c r="AO85" s="52">
        <f>L75</f>
        <v>-922.69</v>
      </c>
      <c r="AQ85" t="s">
        <v>832</v>
      </c>
      <c r="AR85" s="52">
        <f>L71</f>
        <v>-4073.05</v>
      </c>
      <c r="AT85" s="52">
        <f>L76</f>
        <v>-1009.49</v>
      </c>
      <c r="AV85" t="s">
        <v>832</v>
      </c>
      <c r="AW85">
        <f>0</f>
        <v>0</v>
      </c>
      <c r="AZ85">
        <f>Source!X32</f>
        <v>-5235.0200000000004</v>
      </c>
      <c r="BA85">
        <f>Source!Y32</f>
        <v>-3049.52</v>
      </c>
      <c r="CD85">
        <v>1</v>
      </c>
    </row>
    <row r="86" spans="1:83" ht="133.5" x14ac:dyDescent="0.2">
      <c r="A86" s="36" t="s">
        <v>48</v>
      </c>
      <c r="B86" s="38" t="s">
        <v>820</v>
      </c>
      <c r="C86" s="38" t="s">
        <v>835</v>
      </c>
      <c r="D86" s="39" t="str">
        <f>Source!H35</f>
        <v>1000 м</v>
      </c>
      <c r="E86" s="40">
        <f>Source!K35</f>
        <v>4.5999999999999999E-2</v>
      </c>
      <c r="F86" s="40"/>
      <c r="G86" s="40">
        <f>Source!I35</f>
        <v>4.5999999999999999E-2</v>
      </c>
      <c r="H86" s="42"/>
      <c r="I86" s="41"/>
      <c r="J86" s="42"/>
      <c r="K86" s="41"/>
      <c r="L86" s="42"/>
    </row>
    <row r="87" spans="1:83" ht="331.5" x14ac:dyDescent="0.2">
      <c r="B87" s="43" t="str">
        <f>Source!EO35</f>
        <v>Поправка: 421/пр_2020_прил.10_т.5_п.4_гр.3    Поправка: 421/пр_2020_п.58_пп.б</v>
      </c>
      <c r="C87" s="43" t="str">
        <f>Source!CN35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88" spans="1:83" x14ac:dyDescent="0.2">
      <c r="C88" s="44" t="str">
        <f>"Объем: "&amp;Source!I35&amp;"=46/"&amp;"1000"</f>
        <v>Объем: 0,046=46/1000</v>
      </c>
    </row>
    <row r="89" spans="1:83" ht="15" x14ac:dyDescent="0.2">
      <c r="A89" s="37"/>
      <c r="B89" s="40">
        <v>1</v>
      </c>
      <c r="C89" s="37" t="s">
        <v>822</v>
      </c>
      <c r="D89" s="39" t="s">
        <v>634</v>
      </c>
      <c r="E89" s="45"/>
      <c r="F89" s="40"/>
      <c r="G89" s="45">
        <f>Source!U35</f>
        <v>6.0382175999999994</v>
      </c>
      <c r="H89" s="40"/>
      <c r="I89" s="40"/>
      <c r="J89" s="40"/>
      <c r="K89" s="40"/>
      <c r="L89" s="46">
        <f>SUM(L90:L93)-SUMIF(CE90:CE93, 1, L90:L93)</f>
        <v>2825.96</v>
      </c>
    </row>
    <row r="90" spans="1:83" ht="14.25" x14ac:dyDescent="0.2">
      <c r="A90" s="38"/>
      <c r="B90" s="38" t="s">
        <v>622</v>
      </c>
      <c r="C90" s="38" t="s">
        <v>623</v>
      </c>
      <c r="D90" s="39" t="s">
        <v>624</v>
      </c>
      <c r="E90" s="40">
        <v>0.99</v>
      </c>
      <c r="F90" s="40">
        <f>ROUND(((1.2))*1.15,7)</f>
        <v>1.38</v>
      </c>
      <c r="G90" s="40">
        <f>SmtRes!CX21</f>
        <v>6.2845200000000004E-2</v>
      </c>
      <c r="H90" s="42"/>
      <c r="I90" s="41"/>
      <c r="J90" s="42">
        <f>SmtRes!CZ21</f>
        <v>388.8</v>
      </c>
      <c r="K90" s="41"/>
      <c r="L90" s="42">
        <f>SmtRes!DI21</f>
        <v>24.43</v>
      </c>
    </row>
    <row r="91" spans="1:83" ht="14.25" x14ac:dyDescent="0.2">
      <c r="A91" s="38"/>
      <c r="B91" s="38" t="s">
        <v>626</v>
      </c>
      <c r="C91" s="38" t="s">
        <v>627</v>
      </c>
      <c r="D91" s="39" t="s">
        <v>624</v>
      </c>
      <c r="E91" s="40">
        <v>47.29</v>
      </c>
      <c r="F91" s="40">
        <f>ROUND(((1.2))*1.15,7)</f>
        <v>1.38</v>
      </c>
      <c r="G91" s="40">
        <f>SmtRes!CX22</f>
        <v>3.0019692</v>
      </c>
      <c r="H91" s="42"/>
      <c r="I91" s="41"/>
      <c r="J91" s="42">
        <f>SmtRes!CZ22</f>
        <v>424.47</v>
      </c>
      <c r="K91" s="41"/>
      <c r="L91" s="42">
        <f>SmtRes!DI22</f>
        <v>1274.25</v>
      </c>
    </row>
    <row r="92" spans="1:83" ht="14.25" x14ac:dyDescent="0.2">
      <c r="A92" s="38"/>
      <c r="B92" s="38" t="s">
        <v>628</v>
      </c>
      <c r="C92" s="38" t="s">
        <v>629</v>
      </c>
      <c r="D92" s="39" t="s">
        <v>624</v>
      </c>
      <c r="E92" s="40">
        <v>23.42</v>
      </c>
      <c r="F92" s="40">
        <f>ROUND(((1.2))*1.15,7)</f>
        <v>1.38</v>
      </c>
      <c r="G92" s="40">
        <f>SmtRes!CX23</f>
        <v>1.4867016</v>
      </c>
      <c r="H92" s="42"/>
      <c r="I92" s="41"/>
      <c r="J92" s="42">
        <f>SmtRes!CZ23</f>
        <v>477.98</v>
      </c>
      <c r="K92" s="41"/>
      <c r="L92" s="42">
        <f>SmtRes!DI23</f>
        <v>710.61</v>
      </c>
    </row>
    <row r="93" spans="1:83" ht="14.25" x14ac:dyDescent="0.2">
      <c r="A93" s="38"/>
      <c r="B93" s="38" t="s">
        <v>630</v>
      </c>
      <c r="C93" s="38" t="s">
        <v>631</v>
      </c>
      <c r="D93" s="39" t="s">
        <v>624</v>
      </c>
      <c r="E93" s="40">
        <v>23.42</v>
      </c>
      <c r="F93" s="40">
        <f>ROUND(((1.2))*1.15,7)</f>
        <v>1.38</v>
      </c>
      <c r="G93" s="40">
        <f>SmtRes!CX24</f>
        <v>1.4867016</v>
      </c>
      <c r="H93" s="42"/>
      <c r="I93" s="41"/>
      <c r="J93" s="42">
        <f>SmtRes!CZ24</f>
        <v>549.32000000000005</v>
      </c>
      <c r="K93" s="41"/>
      <c r="L93" s="42">
        <f>SmtRes!DI24</f>
        <v>816.67</v>
      </c>
    </row>
    <row r="94" spans="1:83" ht="15" x14ac:dyDescent="0.2">
      <c r="A94" s="37"/>
      <c r="B94" s="40">
        <v>2</v>
      </c>
      <c r="C94" s="37" t="s">
        <v>823</v>
      </c>
      <c r="D94" s="39"/>
      <c r="E94" s="45"/>
      <c r="F94" s="40"/>
      <c r="G94" s="45"/>
      <c r="H94" s="40"/>
      <c r="I94" s="40"/>
      <c r="J94" s="40"/>
      <c r="K94" s="40"/>
      <c r="L94" s="46">
        <f>SUM(L95:L104)-SUMIF(CE95:CE104, 1, L95:L104)</f>
        <v>793.66000000000031</v>
      </c>
    </row>
    <row r="95" spans="1:83" ht="15" x14ac:dyDescent="0.2">
      <c r="A95" s="37"/>
      <c r="B95" s="40"/>
      <c r="C95" s="37" t="s">
        <v>826</v>
      </c>
      <c r="D95" s="39" t="s">
        <v>634</v>
      </c>
      <c r="E95" s="45"/>
      <c r="F95" s="40"/>
      <c r="G95" s="45">
        <f>Source!V35</f>
        <v>1.7174099999999999</v>
      </c>
      <c r="H95" s="40"/>
      <c r="I95" s="40"/>
      <c r="J95" s="40"/>
      <c r="K95" s="40"/>
      <c r="L95" s="46">
        <f>SUMIF(CE96:CE104, 1, L96:L104)</f>
        <v>829.38000000000011</v>
      </c>
      <c r="CE95">
        <v>1</v>
      </c>
    </row>
    <row r="96" spans="1:83" ht="28.5" x14ac:dyDescent="0.2">
      <c r="A96" s="38"/>
      <c r="B96" s="38" t="s">
        <v>635</v>
      </c>
      <c r="C96" s="38" t="s">
        <v>637</v>
      </c>
      <c r="D96" s="39" t="s">
        <v>410</v>
      </c>
      <c r="E96" s="40">
        <v>0.75</v>
      </c>
      <c r="F96" s="40">
        <f t="shared" ref="F96:F104" si="1">ROUND(((1.2))*1.25,7)</f>
        <v>1.5</v>
      </c>
      <c r="G96" s="40">
        <f>SmtRes!CX26</f>
        <v>5.1749999999999997E-2</v>
      </c>
      <c r="H96" s="42"/>
      <c r="I96" s="41"/>
      <c r="J96" s="42">
        <f>SmtRes!CZ26</f>
        <v>1472.33</v>
      </c>
      <c r="K96" s="41"/>
      <c r="L96" s="42">
        <f>SmtRes!DG26</f>
        <v>76.19</v>
      </c>
    </row>
    <row r="97" spans="1:83" ht="28.5" x14ac:dyDescent="0.2">
      <c r="A97" s="38"/>
      <c r="B97" s="38" t="s">
        <v>638</v>
      </c>
      <c r="C97" s="38" t="s">
        <v>824</v>
      </c>
      <c r="D97" s="39" t="s">
        <v>634</v>
      </c>
      <c r="E97" s="40">
        <f>SmtRes!DO26*SmtRes!AT26</f>
        <v>0.75</v>
      </c>
      <c r="F97" s="40">
        <f t="shared" si="1"/>
        <v>1.5</v>
      </c>
      <c r="G97" s="40">
        <f>SmtRes!DO26*SmtRes!CX26</f>
        <v>5.1749999999999997E-2</v>
      </c>
      <c r="H97" s="42"/>
      <c r="I97" s="41"/>
      <c r="J97" s="42">
        <f>ROUND(SmtRes!AG26/SmtRes!DO26, 2)</f>
        <v>642.05999999999995</v>
      </c>
      <c r="K97" s="41"/>
      <c r="L97" s="42">
        <f>SmtRes!DH26</f>
        <v>33.229999999999997</v>
      </c>
      <c r="CE97">
        <v>1</v>
      </c>
    </row>
    <row r="98" spans="1:83" ht="28.5" x14ac:dyDescent="0.2">
      <c r="A98" s="38"/>
      <c r="B98" s="38" t="s">
        <v>639</v>
      </c>
      <c r="C98" s="38" t="s">
        <v>641</v>
      </c>
      <c r="D98" s="39" t="s">
        <v>410</v>
      </c>
      <c r="E98" s="40">
        <v>0.81</v>
      </c>
      <c r="F98" s="40">
        <f t="shared" si="1"/>
        <v>1.5</v>
      </c>
      <c r="G98" s="40">
        <f>SmtRes!CX27</f>
        <v>5.5890000000000002E-2</v>
      </c>
      <c r="H98" s="42"/>
      <c r="I98" s="41"/>
      <c r="J98" s="42">
        <f>SmtRes!CZ27</f>
        <v>15.14</v>
      </c>
      <c r="K98" s="41"/>
      <c r="L98" s="42">
        <f>SmtRes!DG27</f>
        <v>0.85</v>
      </c>
    </row>
    <row r="99" spans="1:83" ht="28.5" x14ac:dyDescent="0.2">
      <c r="A99" s="38"/>
      <c r="B99" s="38" t="s">
        <v>642</v>
      </c>
      <c r="C99" s="38" t="s">
        <v>644</v>
      </c>
      <c r="D99" s="39" t="s">
        <v>410</v>
      </c>
      <c r="E99" s="40">
        <v>22.74</v>
      </c>
      <c r="F99" s="40">
        <f t="shared" si="1"/>
        <v>1.5</v>
      </c>
      <c r="G99" s="40">
        <f>SmtRes!CX28</f>
        <v>1.5690599999999999</v>
      </c>
      <c r="H99" s="42">
        <f>SmtRes!CZ28</f>
        <v>346.73</v>
      </c>
      <c r="I99" s="41">
        <f>SmtRes!AJ28</f>
        <v>1.26</v>
      </c>
      <c r="J99" s="42">
        <f>ROUND(H99*I99, 2)</f>
        <v>436.88</v>
      </c>
      <c r="K99" s="41"/>
      <c r="L99" s="42">
        <f>SmtRes!DG28</f>
        <v>685.49</v>
      </c>
    </row>
    <row r="100" spans="1:83" ht="28.5" x14ac:dyDescent="0.2">
      <c r="A100" s="38"/>
      <c r="B100" s="38" t="s">
        <v>645</v>
      </c>
      <c r="C100" s="38" t="s">
        <v>825</v>
      </c>
      <c r="D100" s="39" t="s">
        <v>634</v>
      </c>
      <c r="E100" s="40">
        <f>SmtRes!DO28*SmtRes!AT28</f>
        <v>22.74</v>
      </c>
      <c r="F100" s="40">
        <f t="shared" si="1"/>
        <v>1.5</v>
      </c>
      <c r="G100" s="40">
        <f>SmtRes!DO28*SmtRes!CX28</f>
        <v>1.5690599999999999</v>
      </c>
      <c r="H100" s="42"/>
      <c r="I100" s="41"/>
      <c r="J100" s="42">
        <f>ROUND(SmtRes!AG28/SmtRes!DO28, 2)</f>
        <v>477.98</v>
      </c>
      <c r="K100" s="41"/>
      <c r="L100" s="42">
        <f>SmtRes!DH28</f>
        <v>749.98</v>
      </c>
      <c r="CE100">
        <v>1</v>
      </c>
    </row>
    <row r="101" spans="1:83" ht="28.5" x14ac:dyDescent="0.2">
      <c r="A101" s="38"/>
      <c r="B101" s="38" t="s">
        <v>646</v>
      </c>
      <c r="C101" s="38" t="s">
        <v>648</v>
      </c>
      <c r="D101" s="39" t="s">
        <v>410</v>
      </c>
      <c r="E101" s="40">
        <v>0.59</v>
      </c>
      <c r="F101" s="40">
        <f t="shared" si="1"/>
        <v>1.5</v>
      </c>
      <c r="G101" s="40">
        <f>SmtRes!CX29</f>
        <v>4.0710000000000003E-2</v>
      </c>
      <c r="H101" s="42"/>
      <c r="I101" s="41"/>
      <c r="J101" s="42">
        <f>SmtRes!CZ29</f>
        <v>544.70000000000005</v>
      </c>
      <c r="K101" s="41"/>
      <c r="L101" s="42">
        <f>SmtRes!DG29</f>
        <v>22.17</v>
      </c>
    </row>
    <row r="102" spans="1:83" ht="28.5" x14ac:dyDescent="0.2">
      <c r="A102" s="38"/>
      <c r="B102" s="38" t="s">
        <v>645</v>
      </c>
      <c r="C102" s="38" t="s">
        <v>825</v>
      </c>
      <c r="D102" s="39" t="s">
        <v>634</v>
      </c>
      <c r="E102" s="40">
        <f>SmtRes!DO29*SmtRes!AT29</f>
        <v>0.59</v>
      </c>
      <c r="F102" s="40">
        <f t="shared" si="1"/>
        <v>1.5</v>
      </c>
      <c r="G102" s="40">
        <f>SmtRes!DO29*SmtRes!CX29</f>
        <v>4.0710000000000003E-2</v>
      </c>
      <c r="H102" s="42"/>
      <c r="I102" s="41"/>
      <c r="J102" s="42">
        <f>ROUND(SmtRes!AG29/SmtRes!DO29, 2)</f>
        <v>477.98</v>
      </c>
      <c r="K102" s="41"/>
      <c r="L102" s="42">
        <f>SmtRes!DH29</f>
        <v>19.46</v>
      </c>
      <c r="CE102">
        <v>1</v>
      </c>
    </row>
    <row r="103" spans="1:83" ht="28.5" x14ac:dyDescent="0.2">
      <c r="A103" s="38"/>
      <c r="B103" s="38" t="s">
        <v>649</v>
      </c>
      <c r="C103" s="38" t="s">
        <v>651</v>
      </c>
      <c r="D103" s="39" t="s">
        <v>410</v>
      </c>
      <c r="E103" s="40">
        <v>0.81</v>
      </c>
      <c r="F103" s="40">
        <f t="shared" si="1"/>
        <v>1.5</v>
      </c>
      <c r="G103" s="40">
        <f>SmtRes!CX30</f>
        <v>5.5890000000000002E-2</v>
      </c>
      <c r="H103" s="42"/>
      <c r="I103" s="41"/>
      <c r="J103" s="42">
        <f>SmtRes!CZ30</f>
        <v>160.38</v>
      </c>
      <c r="K103" s="41"/>
      <c r="L103" s="42">
        <f>SmtRes!DG30</f>
        <v>8.9600000000000009</v>
      </c>
    </row>
    <row r="104" spans="1:83" ht="28.5" x14ac:dyDescent="0.2">
      <c r="A104" s="38"/>
      <c r="B104" s="38" t="s">
        <v>645</v>
      </c>
      <c r="C104" s="38" t="s">
        <v>825</v>
      </c>
      <c r="D104" s="39" t="s">
        <v>634</v>
      </c>
      <c r="E104" s="40">
        <f>SmtRes!DO30*SmtRes!AT30</f>
        <v>0.81</v>
      </c>
      <c r="F104" s="40">
        <f t="shared" si="1"/>
        <v>1.5</v>
      </c>
      <c r="G104" s="40">
        <f>SmtRes!DO30*SmtRes!CX30</f>
        <v>5.5890000000000002E-2</v>
      </c>
      <c r="H104" s="42"/>
      <c r="I104" s="41"/>
      <c r="J104" s="42">
        <f>ROUND(SmtRes!AG30/SmtRes!DO30, 2)</f>
        <v>477.98</v>
      </c>
      <c r="K104" s="41"/>
      <c r="L104" s="42">
        <f>SmtRes!DH30</f>
        <v>26.71</v>
      </c>
      <c r="CE104">
        <v>1</v>
      </c>
    </row>
    <row r="105" spans="1:83" ht="28.5" x14ac:dyDescent="0.2">
      <c r="A105" s="38"/>
      <c r="B105" s="38" t="str">
        <f>EtalonRes!I31</f>
        <v>20.1.01.01</v>
      </c>
      <c r="C105" s="38" t="str">
        <f>EtalonRes!K31</f>
        <v>Комплект линейной арматуры для крепления СИП-2 на опоре ВЛИ</v>
      </c>
      <c r="D105" s="39" t="str">
        <f>EtalonRes!O31</f>
        <v>ШТ</v>
      </c>
      <c r="E105" s="40">
        <f>EtalonRes!X31</f>
        <v>0</v>
      </c>
      <c r="F105" s="40">
        <f>ROUND(0,7)</f>
        <v>0</v>
      </c>
      <c r="G105" s="40">
        <f>ROUND(EtalonRes!AG31*Source!I35, 7)</f>
        <v>0</v>
      </c>
      <c r="H105" s="42"/>
      <c r="I105" s="41"/>
      <c r="J105" s="42"/>
      <c r="K105" s="41"/>
      <c r="L105" s="42"/>
    </row>
    <row r="106" spans="1:83" ht="28.5" x14ac:dyDescent="0.2">
      <c r="A106" s="38"/>
      <c r="B106" s="38" t="str">
        <f>EtalonRes!I32</f>
        <v>20.1.01.11</v>
      </c>
      <c r="C106" s="38" t="str">
        <f>EtalonRes!K32</f>
        <v>Комплект линейной арматуры для устройства заземлений на опорах ВЛИ</v>
      </c>
      <c r="D106" s="39" t="str">
        <f>EtalonRes!O32</f>
        <v>ШТ</v>
      </c>
      <c r="E106" s="40">
        <f>EtalonRes!X32</f>
        <v>0</v>
      </c>
      <c r="F106" s="40">
        <f>ROUND(0,7)</f>
        <v>0</v>
      </c>
      <c r="G106" s="40">
        <f>ROUND(EtalonRes!AG32*Source!I35, 7)</f>
        <v>0</v>
      </c>
      <c r="H106" s="42"/>
      <c r="I106" s="41"/>
      <c r="J106" s="42"/>
      <c r="K106" s="41"/>
      <c r="L106" s="42"/>
    </row>
    <row r="107" spans="1:83" ht="28.5" x14ac:dyDescent="0.2">
      <c r="A107" s="38"/>
      <c r="B107" s="38" t="str">
        <f>EtalonRes!I33</f>
        <v>21.2.01.01</v>
      </c>
      <c r="C107" s="47" t="str">
        <f>EtalonRes!K33</f>
        <v>Провода самонесущие изолированные для ВЛИ</v>
      </c>
      <c r="D107" s="48" t="str">
        <f>EtalonRes!O33</f>
        <v>1000 м</v>
      </c>
      <c r="E107" s="49">
        <f>EtalonRes!X33</f>
        <v>0</v>
      </c>
      <c r="F107" s="49">
        <f>ROUND(0,7)</f>
        <v>0</v>
      </c>
      <c r="G107" s="49">
        <f>ROUND(EtalonRes!AG33*Source!I35, 7)</f>
        <v>0</v>
      </c>
      <c r="H107" s="50"/>
      <c r="I107" s="51"/>
      <c r="J107" s="50"/>
      <c r="K107" s="51"/>
      <c r="L107" s="50"/>
    </row>
    <row r="108" spans="1:83" ht="15" x14ac:dyDescent="0.2">
      <c r="A108" s="38"/>
      <c r="B108" s="38"/>
      <c r="C108" s="54" t="s">
        <v>827</v>
      </c>
      <c r="D108" s="39"/>
      <c r="E108" s="40"/>
      <c r="F108" s="40"/>
      <c r="G108" s="40"/>
      <c r="H108" s="42"/>
      <c r="I108" s="41"/>
      <c r="J108" s="42"/>
      <c r="K108" s="41"/>
      <c r="L108" s="42">
        <f>L89+L94+L95</f>
        <v>4449</v>
      </c>
    </row>
    <row r="109" spans="1:83" ht="14.25" x14ac:dyDescent="0.2">
      <c r="A109" s="38"/>
      <c r="B109" s="38"/>
      <c r="C109" s="38" t="s">
        <v>828</v>
      </c>
      <c r="D109" s="39"/>
      <c r="E109" s="40"/>
      <c r="F109" s="40"/>
      <c r="G109" s="40"/>
      <c r="H109" s="42"/>
      <c r="I109" s="41"/>
      <c r="J109" s="42"/>
      <c r="K109" s="41"/>
      <c r="L109" s="42">
        <f>SUM(AR86:AR112)+SUM(AS86:AS112)+SUM(AT86:AT112)+SUM(AU86:AU112)+SUM(AV86:AV112)</f>
        <v>3655.34</v>
      </c>
    </row>
    <row r="110" spans="1:83" ht="14.25" x14ac:dyDescent="0.2">
      <c r="A110" s="38"/>
      <c r="B110" s="38" t="s">
        <v>29</v>
      </c>
      <c r="C110" s="38" t="s">
        <v>829</v>
      </c>
      <c r="D110" s="39" t="s">
        <v>383</v>
      </c>
      <c r="E110" s="40">
        <f>Source!BZ35</f>
        <v>103</v>
      </c>
      <c r="F110" s="40"/>
      <c r="G110" s="40">
        <f>Source!AT35</f>
        <v>103</v>
      </c>
      <c r="H110" s="42"/>
      <c r="I110" s="41"/>
      <c r="J110" s="42"/>
      <c r="K110" s="41"/>
      <c r="L110" s="42">
        <f>SUM(AZ86:AZ112)</f>
        <v>3765</v>
      </c>
    </row>
    <row r="111" spans="1:83" ht="28.5" x14ac:dyDescent="0.2">
      <c r="A111" s="47"/>
      <c r="B111" s="47" t="s">
        <v>836</v>
      </c>
      <c r="C111" s="47" t="s">
        <v>830</v>
      </c>
      <c r="D111" s="48" t="s">
        <v>383</v>
      </c>
      <c r="E111" s="49">
        <f>Source!CA35</f>
        <v>60</v>
      </c>
      <c r="F111" s="49">
        <f>ROUND(0.85,7)</f>
        <v>0.85</v>
      </c>
      <c r="G111" s="49">
        <f>Source!AU35</f>
        <v>51</v>
      </c>
      <c r="H111" s="50"/>
      <c r="I111" s="51"/>
      <c r="J111" s="50"/>
      <c r="K111" s="51"/>
      <c r="L111" s="50">
        <f>SUM(BA86:BA112)</f>
        <v>1864.22</v>
      </c>
    </row>
    <row r="112" spans="1:83" ht="15" x14ac:dyDescent="0.2">
      <c r="C112" s="79" t="s">
        <v>831</v>
      </c>
      <c r="D112" s="79"/>
      <c r="E112" s="79"/>
      <c r="F112" s="79"/>
      <c r="G112" s="79"/>
      <c r="H112" s="79"/>
      <c r="I112" s="80">
        <f>K112/E86</f>
        <v>219091.73913043481</v>
      </c>
      <c r="J112" s="80"/>
      <c r="K112" s="80">
        <f>L89+L94+L110+L111+L95</f>
        <v>10078.220000000001</v>
      </c>
      <c r="L112" s="80"/>
      <c r="AD112">
        <f>ROUND((Source!AT35/100)*((ROUND(SUMIF(SmtRes!AQ21:'SmtRes'!AQ33,"=1",SmtRes!AD21:'SmtRes'!AD33)*Source!I35, 2)+ROUND(SUMIF(SmtRes!AQ21:'SmtRes'!AQ33,"=1",SmtRes!AC21:'SmtRes'!AC33)*Source!I35, 2))), 2)</f>
        <v>185.58</v>
      </c>
      <c r="AE112">
        <f>ROUND((Source!AU35/100)*((ROUND(SUMIF(SmtRes!AQ21:'SmtRes'!AQ33,"=1",SmtRes!AD21:'SmtRes'!AD33)*Source!I35, 2)+ROUND(SUMIF(SmtRes!AQ21:'SmtRes'!AQ33,"=1",SmtRes!AC21:'SmtRes'!AC33)*Source!I35, 2))), 2)</f>
        <v>91.89</v>
      </c>
      <c r="AN112" s="52">
        <f>L89+L94+L110+L111+L95</f>
        <v>10078.220000000001</v>
      </c>
      <c r="AO112" s="52">
        <f>L94</f>
        <v>793.66000000000031</v>
      </c>
      <c r="AQ112" t="s">
        <v>832</v>
      </c>
      <c r="AR112" s="52">
        <f>L89</f>
        <v>2825.96</v>
      </c>
      <c r="AT112" s="52">
        <f>L95</f>
        <v>829.38000000000011</v>
      </c>
      <c r="AV112" t="s">
        <v>832</v>
      </c>
      <c r="AW112">
        <f>0</f>
        <v>0</v>
      </c>
      <c r="AZ112">
        <f>Source!X35</f>
        <v>3765</v>
      </c>
      <c r="BA112">
        <f>Source!Y35</f>
        <v>1864.22</v>
      </c>
      <c r="CD112">
        <v>1</v>
      </c>
    </row>
    <row r="113" spans="1:83" ht="120.75" x14ac:dyDescent="0.2">
      <c r="A113" s="36" t="s">
        <v>56</v>
      </c>
      <c r="B113" s="38" t="s">
        <v>833</v>
      </c>
      <c r="C113" s="38" t="s">
        <v>837</v>
      </c>
      <c r="D113" s="39" t="str">
        <f>Source!H39</f>
        <v>ШТ</v>
      </c>
      <c r="E113" s="40">
        <f>Source!K39</f>
        <v>2</v>
      </c>
      <c r="F113" s="40"/>
      <c r="G113" s="40">
        <f>Source!I39</f>
        <v>2</v>
      </c>
      <c r="H113" s="42"/>
      <c r="I113" s="41"/>
      <c r="J113" s="42"/>
      <c r="K113" s="41"/>
      <c r="L113" s="42"/>
    </row>
    <row r="114" spans="1:83" ht="165.75" x14ac:dyDescent="0.2">
      <c r="B114" s="43" t="str">
        <f>Source!EO39</f>
        <v>Поправка: 421/пр_2020_прил.10_т.5_п.4_гр.3</v>
      </c>
      <c r="C114" s="43" t="str">
        <f>Source!CN39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15" spans="1:83" ht="15" x14ac:dyDescent="0.2">
      <c r="A115" s="37"/>
      <c r="B115" s="40">
        <v>1</v>
      </c>
      <c r="C115" s="37" t="s">
        <v>822</v>
      </c>
      <c r="D115" s="39" t="s">
        <v>634</v>
      </c>
      <c r="E115" s="45"/>
      <c r="F115" s="40"/>
      <c r="G115" s="45">
        <f>Source!U39</f>
        <v>4.3440000000000003</v>
      </c>
      <c r="H115" s="40"/>
      <c r="I115" s="40"/>
      <c r="J115" s="40"/>
      <c r="K115" s="40"/>
      <c r="L115" s="46">
        <f>SUM(L116:L118)-SUMIF(CE116:CE118, 1, L116:L118)</f>
        <v>2036.53</v>
      </c>
    </row>
    <row r="116" spans="1:83" ht="14.25" x14ac:dyDescent="0.2">
      <c r="A116" s="38"/>
      <c r="B116" s="38" t="s">
        <v>626</v>
      </c>
      <c r="C116" s="38" t="s">
        <v>627</v>
      </c>
      <c r="D116" s="39" t="s">
        <v>624</v>
      </c>
      <c r="E116" s="40">
        <v>0.91</v>
      </c>
      <c r="F116" s="40">
        <f>ROUND((1.2),7)</f>
        <v>1.2</v>
      </c>
      <c r="G116" s="40">
        <f>SmtRes!CX34</f>
        <v>2.1840000000000002</v>
      </c>
      <c r="H116" s="42"/>
      <c r="I116" s="41"/>
      <c r="J116" s="42">
        <f>SmtRes!CZ34</f>
        <v>424.47</v>
      </c>
      <c r="K116" s="41"/>
      <c r="L116" s="42">
        <f>SmtRes!DI34</f>
        <v>927.04</v>
      </c>
    </row>
    <row r="117" spans="1:83" ht="14.25" x14ac:dyDescent="0.2">
      <c r="A117" s="38"/>
      <c r="B117" s="38" t="s">
        <v>628</v>
      </c>
      <c r="C117" s="38" t="s">
        <v>629</v>
      </c>
      <c r="D117" s="39" t="s">
        <v>624</v>
      </c>
      <c r="E117" s="40">
        <v>0.45</v>
      </c>
      <c r="F117" s="40">
        <f>ROUND((1.2),7)</f>
        <v>1.2</v>
      </c>
      <c r="G117" s="40">
        <f>SmtRes!CX35</f>
        <v>1.08</v>
      </c>
      <c r="H117" s="42"/>
      <c r="I117" s="41"/>
      <c r="J117" s="42">
        <f>SmtRes!CZ35</f>
        <v>477.98</v>
      </c>
      <c r="K117" s="41"/>
      <c r="L117" s="42">
        <f>SmtRes!DI35</f>
        <v>516.22</v>
      </c>
    </row>
    <row r="118" spans="1:83" ht="14.25" x14ac:dyDescent="0.2">
      <c r="A118" s="38"/>
      <c r="B118" s="38" t="s">
        <v>630</v>
      </c>
      <c r="C118" s="38" t="s">
        <v>631</v>
      </c>
      <c r="D118" s="39" t="s">
        <v>624</v>
      </c>
      <c r="E118" s="40">
        <v>0.45</v>
      </c>
      <c r="F118" s="40">
        <f>ROUND((1.2),7)</f>
        <v>1.2</v>
      </c>
      <c r="G118" s="40">
        <f>SmtRes!CX36</f>
        <v>1.08</v>
      </c>
      <c r="H118" s="42"/>
      <c r="I118" s="41"/>
      <c r="J118" s="42">
        <f>SmtRes!CZ36</f>
        <v>549.32000000000005</v>
      </c>
      <c r="K118" s="41"/>
      <c r="L118" s="42">
        <f>SmtRes!DI36</f>
        <v>593.27</v>
      </c>
    </row>
    <row r="119" spans="1:83" ht="15" x14ac:dyDescent="0.2">
      <c r="A119" s="37"/>
      <c r="B119" s="40">
        <v>2</v>
      </c>
      <c r="C119" s="37" t="s">
        <v>823</v>
      </c>
      <c r="D119" s="39"/>
      <c r="E119" s="45"/>
      <c r="F119" s="40"/>
      <c r="G119" s="45"/>
      <c r="H119" s="40"/>
      <c r="I119" s="40"/>
      <c r="J119" s="40"/>
      <c r="K119" s="40"/>
      <c r="L119" s="46">
        <f>SUM(L120:L122)-SUMIF(CE120:CE122, 1, L120:L122)</f>
        <v>461.34999999999991</v>
      </c>
    </row>
    <row r="120" spans="1:83" ht="15" x14ac:dyDescent="0.2">
      <c r="A120" s="37"/>
      <c r="B120" s="40"/>
      <c r="C120" s="37" t="s">
        <v>826</v>
      </c>
      <c r="D120" s="39" t="s">
        <v>634</v>
      </c>
      <c r="E120" s="45"/>
      <c r="F120" s="40"/>
      <c r="G120" s="45">
        <f>Source!V39</f>
        <v>1.056</v>
      </c>
      <c r="H120" s="40"/>
      <c r="I120" s="40"/>
      <c r="J120" s="40"/>
      <c r="K120" s="40"/>
      <c r="L120" s="46">
        <f>SUMIF(CE121:CE122, 1, L121:L122)</f>
        <v>504.75</v>
      </c>
      <c r="CE120">
        <v>1</v>
      </c>
    </row>
    <row r="121" spans="1:83" ht="28.5" x14ac:dyDescent="0.2">
      <c r="A121" s="38"/>
      <c r="B121" s="38" t="s">
        <v>642</v>
      </c>
      <c r="C121" s="38" t="s">
        <v>644</v>
      </c>
      <c r="D121" s="39" t="s">
        <v>410</v>
      </c>
      <c r="E121" s="40">
        <v>0.44</v>
      </c>
      <c r="F121" s="40">
        <f>ROUND((1.2),7)</f>
        <v>1.2</v>
      </c>
      <c r="G121" s="40">
        <f>SmtRes!CX38</f>
        <v>1.056</v>
      </c>
      <c r="H121" s="42">
        <f>SmtRes!CZ38</f>
        <v>346.73</v>
      </c>
      <c r="I121" s="41">
        <f>SmtRes!AJ38</f>
        <v>1.26</v>
      </c>
      <c r="J121" s="42">
        <f>ROUND(H121*I121, 2)</f>
        <v>436.88</v>
      </c>
      <c r="K121" s="41"/>
      <c r="L121" s="42">
        <f>SmtRes!DG38</f>
        <v>461.35</v>
      </c>
    </row>
    <row r="122" spans="1:83" ht="28.5" x14ac:dyDescent="0.2">
      <c r="A122" s="38"/>
      <c r="B122" s="38" t="s">
        <v>645</v>
      </c>
      <c r="C122" s="38" t="s">
        <v>825</v>
      </c>
      <c r="D122" s="39" t="s">
        <v>634</v>
      </c>
      <c r="E122" s="40">
        <f>SmtRes!DO38*SmtRes!AT38</f>
        <v>0.44</v>
      </c>
      <c r="F122" s="40">
        <f>ROUND((1.2),7)</f>
        <v>1.2</v>
      </c>
      <c r="G122" s="40">
        <f>SmtRes!DO38*SmtRes!CX38</f>
        <v>1.056</v>
      </c>
      <c r="H122" s="42"/>
      <c r="I122" s="41"/>
      <c r="J122" s="42">
        <f>ROUND(SmtRes!AG38/SmtRes!DO38, 2)</f>
        <v>477.98</v>
      </c>
      <c r="K122" s="41"/>
      <c r="L122" s="42">
        <f>SmtRes!DH38</f>
        <v>504.75</v>
      </c>
      <c r="CE122">
        <v>1</v>
      </c>
    </row>
    <row r="123" spans="1:83" ht="28.5" x14ac:dyDescent="0.2">
      <c r="A123" s="38"/>
      <c r="B123" s="38" t="str">
        <f>EtalonRes!I39</f>
        <v>20.1.01.01</v>
      </c>
      <c r="C123" s="38" t="str">
        <f>EtalonRes!K39</f>
        <v>Комплект линейной арматуры для крепления СИП-2 на опоре ВЛИ</v>
      </c>
      <c r="D123" s="39" t="str">
        <f>EtalonRes!O39</f>
        <v>ШТ</v>
      </c>
      <c r="E123" s="40">
        <f>EtalonRes!X39</f>
        <v>0</v>
      </c>
      <c r="F123" s="40">
        <f>ROUND(0,7)</f>
        <v>0</v>
      </c>
      <c r="G123" s="40">
        <f>ROUND(EtalonRes!AG39*Source!I39, 7)</f>
        <v>0</v>
      </c>
      <c r="H123" s="42"/>
      <c r="I123" s="41"/>
      <c r="J123" s="42"/>
      <c r="K123" s="41"/>
      <c r="L123" s="42"/>
    </row>
    <row r="124" spans="1:83" ht="28.5" x14ac:dyDescent="0.2">
      <c r="A124" s="38"/>
      <c r="B124" s="38" t="str">
        <f>EtalonRes!I40</f>
        <v>20.1.01.11</v>
      </c>
      <c r="C124" s="47" t="str">
        <f>EtalonRes!K40</f>
        <v>Комплект линейной арматуры для устройства заземлений на опорах ВЛИ</v>
      </c>
      <c r="D124" s="48" t="str">
        <f>EtalonRes!O40</f>
        <v>ШТ</v>
      </c>
      <c r="E124" s="49">
        <f>EtalonRes!X40</f>
        <v>0</v>
      </c>
      <c r="F124" s="49">
        <f>ROUND(0,7)</f>
        <v>0</v>
      </c>
      <c r="G124" s="49">
        <f>ROUND(EtalonRes!AG40*Source!I39, 7)</f>
        <v>0</v>
      </c>
      <c r="H124" s="50"/>
      <c r="I124" s="51"/>
      <c r="J124" s="50"/>
      <c r="K124" s="51"/>
      <c r="L124" s="50"/>
    </row>
    <row r="125" spans="1:83" ht="15" x14ac:dyDescent="0.2">
      <c r="A125" s="38"/>
      <c r="B125" s="38"/>
      <c r="C125" s="54" t="s">
        <v>827</v>
      </c>
      <c r="D125" s="39"/>
      <c r="E125" s="40"/>
      <c r="F125" s="40"/>
      <c r="G125" s="40"/>
      <c r="H125" s="42"/>
      <c r="I125" s="41"/>
      <c r="J125" s="42"/>
      <c r="K125" s="41"/>
      <c r="L125" s="42">
        <f>L115+L119+L120</f>
        <v>3002.63</v>
      </c>
    </row>
    <row r="126" spans="1:83" ht="14.25" x14ac:dyDescent="0.2">
      <c r="A126" s="38"/>
      <c r="B126" s="38"/>
      <c r="C126" s="38" t="s">
        <v>828</v>
      </c>
      <c r="D126" s="39"/>
      <c r="E126" s="40"/>
      <c r="F126" s="40"/>
      <c r="G126" s="40"/>
      <c r="H126" s="42"/>
      <c r="I126" s="41"/>
      <c r="J126" s="42"/>
      <c r="K126" s="41"/>
      <c r="L126" s="42">
        <f>SUM(AR113:AR129)+SUM(AS113:AS129)+SUM(AT113:AT129)+SUM(AU113:AU129)+SUM(AV113:AV129)</f>
        <v>2541.2799999999997</v>
      </c>
    </row>
    <row r="127" spans="1:83" ht="14.25" x14ac:dyDescent="0.2">
      <c r="A127" s="38"/>
      <c r="B127" s="38" t="s">
        <v>29</v>
      </c>
      <c r="C127" s="38" t="s">
        <v>829</v>
      </c>
      <c r="D127" s="39" t="s">
        <v>383</v>
      </c>
      <c r="E127" s="40">
        <f>Source!BZ39</f>
        <v>103</v>
      </c>
      <c r="F127" s="40"/>
      <c r="G127" s="40">
        <f>Source!AT39</f>
        <v>103</v>
      </c>
      <c r="H127" s="42"/>
      <c r="I127" s="41"/>
      <c r="J127" s="42"/>
      <c r="K127" s="41"/>
      <c r="L127" s="42">
        <f>SUM(AZ113:AZ129)</f>
        <v>2617.52</v>
      </c>
    </row>
    <row r="128" spans="1:83" ht="14.25" x14ac:dyDescent="0.2">
      <c r="A128" s="47"/>
      <c r="B128" s="47" t="s">
        <v>30</v>
      </c>
      <c r="C128" s="47" t="s">
        <v>830</v>
      </c>
      <c r="D128" s="48" t="s">
        <v>383</v>
      </c>
      <c r="E128" s="49">
        <f>Source!CA39</f>
        <v>60</v>
      </c>
      <c r="F128" s="49"/>
      <c r="G128" s="49">
        <f>Source!AU39</f>
        <v>60</v>
      </c>
      <c r="H128" s="50"/>
      <c r="I128" s="51"/>
      <c r="J128" s="50"/>
      <c r="K128" s="51"/>
      <c r="L128" s="50">
        <f>SUM(BA113:BA129)</f>
        <v>1524.77</v>
      </c>
    </row>
    <row r="129" spans="1:83" ht="15" x14ac:dyDescent="0.2">
      <c r="C129" s="79" t="s">
        <v>831</v>
      </c>
      <c r="D129" s="79"/>
      <c r="E129" s="79"/>
      <c r="F129" s="79"/>
      <c r="G129" s="79"/>
      <c r="H129" s="79"/>
      <c r="I129" s="80">
        <f>K129/E113</f>
        <v>3572.46</v>
      </c>
      <c r="J129" s="80"/>
      <c r="K129" s="80">
        <f>L115+L119+L127+L128+L120</f>
        <v>7144.92</v>
      </c>
      <c r="L129" s="80"/>
      <c r="AD129">
        <f>ROUND((Source!AT39/100)*((ROUND(SUMIF(SmtRes!AQ34:'SmtRes'!AQ40,"=1",SmtRes!AD34:'SmtRes'!AD40)*Source!I39, 2)+ROUND(SUMIF(SmtRes!AQ34:'SmtRes'!AQ40,"=1",SmtRes!AC34:'SmtRes'!AC40)*Source!I39, 2))), 2)</f>
        <v>3975.29</v>
      </c>
      <c r="AE129">
        <f>ROUND((Source!AU39/100)*((ROUND(SUMIF(SmtRes!AQ34:'SmtRes'!AQ40,"=1",SmtRes!AD34:'SmtRes'!AD40)*Source!I39, 2)+ROUND(SUMIF(SmtRes!AQ34:'SmtRes'!AQ40,"=1",SmtRes!AC34:'SmtRes'!AC40)*Source!I39, 2))), 2)</f>
        <v>2315.6999999999998</v>
      </c>
      <c r="AN129" s="52">
        <f>L115+L119+L127+L128+L120</f>
        <v>7144.92</v>
      </c>
      <c r="AO129" s="52">
        <f>L119</f>
        <v>461.34999999999991</v>
      </c>
      <c r="AQ129" t="s">
        <v>832</v>
      </c>
      <c r="AR129" s="52">
        <f>L115</f>
        <v>2036.53</v>
      </c>
      <c r="AT129" s="52">
        <f>L120</f>
        <v>504.75</v>
      </c>
      <c r="AV129" t="s">
        <v>832</v>
      </c>
      <c r="AW129">
        <f>0</f>
        <v>0</v>
      </c>
      <c r="AZ129">
        <f>Source!X39</f>
        <v>2617.52</v>
      </c>
      <c r="BA129">
        <f>Source!Y39</f>
        <v>1524.77</v>
      </c>
      <c r="CD129">
        <v>1</v>
      </c>
    </row>
    <row r="130" spans="1:83" ht="133.5" x14ac:dyDescent="0.2">
      <c r="A130" s="36" t="s">
        <v>60</v>
      </c>
      <c r="B130" s="38" t="s">
        <v>820</v>
      </c>
      <c r="C130" s="38" t="s">
        <v>835</v>
      </c>
      <c r="D130" s="39" t="str">
        <f>Source!H42</f>
        <v>1000 м</v>
      </c>
      <c r="E130" s="40">
        <f>Source!K42</f>
        <v>0.16200000000000001</v>
      </c>
      <c r="F130" s="40"/>
      <c r="G130" s="40">
        <f>Source!I42</f>
        <v>0.16200000000000001</v>
      </c>
      <c r="H130" s="42"/>
      <c r="I130" s="41"/>
      <c r="J130" s="42"/>
      <c r="K130" s="41"/>
      <c r="L130" s="42"/>
    </row>
    <row r="131" spans="1:83" ht="331.5" x14ac:dyDescent="0.2">
      <c r="B131" s="43" t="str">
        <f>Source!EO42</f>
        <v>Поправка: 421/пр_2020_прил.10_т.5_п.4_гр.3    Поправка: 421/пр_2020_п.58_пп.б</v>
      </c>
      <c r="C131" s="43" t="str">
        <f>Source!CN42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132" spans="1:83" x14ac:dyDescent="0.2">
      <c r="C132" s="44" t="str">
        <f>"Объем: "&amp;Source!I42&amp;"=162/"&amp;"1000"</f>
        <v>Объем: 0,162=162/1000</v>
      </c>
    </row>
    <row r="133" spans="1:83" ht="15" x14ac:dyDescent="0.2">
      <c r="A133" s="37"/>
      <c r="B133" s="40">
        <v>1</v>
      </c>
      <c r="C133" s="37" t="s">
        <v>822</v>
      </c>
      <c r="D133" s="39" t="s">
        <v>634</v>
      </c>
      <c r="E133" s="45"/>
      <c r="F133" s="40"/>
      <c r="G133" s="45">
        <f>Source!U42</f>
        <v>21.265027199999999</v>
      </c>
      <c r="H133" s="40"/>
      <c r="I133" s="40"/>
      <c r="J133" s="40"/>
      <c r="K133" s="40"/>
      <c r="L133" s="46">
        <f>SUM(L134:L137)-SUMIF(CE134:CE137, 1, L134:L137)</f>
        <v>9952.3300000000017</v>
      </c>
    </row>
    <row r="134" spans="1:83" ht="14.25" x14ac:dyDescent="0.2">
      <c r="A134" s="38"/>
      <c r="B134" s="38" t="s">
        <v>622</v>
      </c>
      <c r="C134" s="38" t="s">
        <v>623</v>
      </c>
      <c r="D134" s="39" t="s">
        <v>624</v>
      </c>
      <c r="E134" s="40">
        <v>0.99</v>
      </c>
      <c r="F134" s="40">
        <f>ROUND(((1.2))*1.15,7)</f>
        <v>1.38</v>
      </c>
      <c r="G134" s="40">
        <f>SmtRes!CX41</f>
        <v>0.2213244</v>
      </c>
      <c r="H134" s="42"/>
      <c r="I134" s="41"/>
      <c r="J134" s="42">
        <f>SmtRes!CZ41</f>
        <v>388.8</v>
      </c>
      <c r="K134" s="41"/>
      <c r="L134" s="42">
        <f>SmtRes!DI41</f>
        <v>86.05</v>
      </c>
    </row>
    <row r="135" spans="1:83" ht="14.25" x14ac:dyDescent="0.2">
      <c r="A135" s="38"/>
      <c r="B135" s="38" t="s">
        <v>626</v>
      </c>
      <c r="C135" s="38" t="s">
        <v>627</v>
      </c>
      <c r="D135" s="39" t="s">
        <v>624</v>
      </c>
      <c r="E135" s="40">
        <v>47.29</v>
      </c>
      <c r="F135" s="40">
        <f>ROUND(((1.2))*1.15,7)</f>
        <v>1.38</v>
      </c>
      <c r="G135" s="40">
        <f>SmtRes!CX42</f>
        <v>10.5721524</v>
      </c>
      <c r="H135" s="42"/>
      <c r="I135" s="41"/>
      <c r="J135" s="42">
        <f>SmtRes!CZ42</f>
        <v>424.47</v>
      </c>
      <c r="K135" s="41"/>
      <c r="L135" s="42">
        <f>SmtRes!DI42</f>
        <v>4487.5600000000004</v>
      </c>
    </row>
    <row r="136" spans="1:83" ht="14.25" x14ac:dyDescent="0.2">
      <c r="A136" s="38"/>
      <c r="B136" s="38" t="s">
        <v>628</v>
      </c>
      <c r="C136" s="38" t="s">
        <v>629</v>
      </c>
      <c r="D136" s="39" t="s">
        <v>624</v>
      </c>
      <c r="E136" s="40">
        <v>23.42</v>
      </c>
      <c r="F136" s="40">
        <f>ROUND(((1.2))*1.15,7)</f>
        <v>1.38</v>
      </c>
      <c r="G136" s="40">
        <f>SmtRes!CX43</f>
        <v>5.2357752</v>
      </c>
      <c r="H136" s="42"/>
      <c r="I136" s="41"/>
      <c r="J136" s="42">
        <f>SmtRes!CZ43</f>
        <v>477.98</v>
      </c>
      <c r="K136" s="41"/>
      <c r="L136" s="42">
        <f>SmtRes!DI43</f>
        <v>2502.6</v>
      </c>
    </row>
    <row r="137" spans="1:83" ht="14.25" x14ac:dyDescent="0.2">
      <c r="A137" s="38"/>
      <c r="B137" s="38" t="s">
        <v>630</v>
      </c>
      <c r="C137" s="38" t="s">
        <v>631</v>
      </c>
      <c r="D137" s="39" t="s">
        <v>624</v>
      </c>
      <c r="E137" s="40">
        <v>23.42</v>
      </c>
      <c r="F137" s="40">
        <f>ROUND(((1.2))*1.15,7)</f>
        <v>1.38</v>
      </c>
      <c r="G137" s="40">
        <f>SmtRes!CX44</f>
        <v>5.2357752</v>
      </c>
      <c r="H137" s="42"/>
      <c r="I137" s="41"/>
      <c r="J137" s="42">
        <f>SmtRes!CZ44</f>
        <v>549.32000000000005</v>
      </c>
      <c r="K137" s="41"/>
      <c r="L137" s="42">
        <f>SmtRes!DI44</f>
        <v>2876.12</v>
      </c>
    </row>
    <row r="138" spans="1:83" ht="15" x14ac:dyDescent="0.2">
      <c r="A138" s="37"/>
      <c r="B138" s="40">
        <v>2</v>
      </c>
      <c r="C138" s="37" t="s">
        <v>823</v>
      </c>
      <c r="D138" s="39"/>
      <c r="E138" s="45"/>
      <c r="F138" s="40"/>
      <c r="G138" s="45"/>
      <c r="H138" s="40"/>
      <c r="I138" s="40"/>
      <c r="J138" s="40"/>
      <c r="K138" s="40"/>
      <c r="L138" s="46">
        <f>SUM(L139:L148)-SUMIF(CE139:CE148, 1, L139:L148)</f>
        <v>2795.0899999999992</v>
      </c>
    </row>
    <row r="139" spans="1:83" ht="15" x14ac:dyDescent="0.2">
      <c r="A139" s="37"/>
      <c r="B139" s="40"/>
      <c r="C139" s="37" t="s">
        <v>826</v>
      </c>
      <c r="D139" s="39" t="s">
        <v>634</v>
      </c>
      <c r="E139" s="45"/>
      <c r="F139" s="40"/>
      <c r="G139" s="45">
        <f>Source!V42</f>
        <v>6.0482700000000005</v>
      </c>
      <c r="H139" s="40"/>
      <c r="I139" s="40"/>
      <c r="J139" s="40"/>
      <c r="K139" s="40"/>
      <c r="L139" s="46">
        <f>SUMIF(CE140:CE148, 1, L140:L148)</f>
        <v>2920.86</v>
      </c>
      <c r="CE139">
        <v>1</v>
      </c>
    </row>
    <row r="140" spans="1:83" ht="28.5" x14ac:dyDescent="0.2">
      <c r="A140" s="38"/>
      <c r="B140" s="38" t="s">
        <v>635</v>
      </c>
      <c r="C140" s="38" t="s">
        <v>637</v>
      </c>
      <c r="D140" s="39" t="s">
        <v>410</v>
      </c>
      <c r="E140" s="40">
        <v>0.75</v>
      </c>
      <c r="F140" s="40">
        <f t="shared" ref="F140:F148" si="2">ROUND(((1.2))*1.25,7)</f>
        <v>1.5</v>
      </c>
      <c r="G140" s="40">
        <f>SmtRes!CX46</f>
        <v>0.18225</v>
      </c>
      <c r="H140" s="42"/>
      <c r="I140" s="41"/>
      <c r="J140" s="42">
        <f>SmtRes!CZ46</f>
        <v>1472.33</v>
      </c>
      <c r="K140" s="41"/>
      <c r="L140" s="42">
        <f>SmtRes!DG46</f>
        <v>268.33</v>
      </c>
    </row>
    <row r="141" spans="1:83" ht="28.5" x14ac:dyDescent="0.2">
      <c r="A141" s="38"/>
      <c r="B141" s="38" t="s">
        <v>638</v>
      </c>
      <c r="C141" s="38" t="s">
        <v>824</v>
      </c>
      <c r="D141" s="39" t="s">
        <v>634</v>
      </c>
      <c r="E141" s="40">
        <f>SmtRes!DO46*SmtRes!AT46</f>
        <v>0.75</v>
      </c>
      <c r="F141" s="40">
        <f t="shared" si="2"/>
        <v>1.5</v>
      </c>
      <c r="G141" s="40">
        <f>SmtRes!DO46*SmtRes!CX46</f>
        <v>0.18225</v>
      </c>
      <c r="H141" s="42"/>
      <c r="I141" s="41"/>
      <c r="J141" s="42">
        <f>ROUND(SmtRes!AG46/SmtRes!DO46, 2)</f>
        <v>642.05999999999995</v>
      </c>
      <c r="K141" s="41"/>
      <c r="L141" s="42">
        <f>SmtRes!DH46</f>
        <v>117.02</v>
      </c>
      <c r="CE141">
        <v>1</v>
      </c>
    </row>
    <row r="142" spans="1:83" ht="28.5" x14ac:dyDescent="0.2">
      <c r="A142" s="38"/>
      <c r="B142" s="38" t="s">
        <v>639</v>
      </c>
      <c r="C142" s="38" t="s">
        <v>641</v>
      </c>
      <c r="D142" s="39" t="s">
        <v>410</v>
      </c>
      <c r="E142" s="40">
        <v>0.81</v>
      </c>
      <c r="F142" s="40">
        <f t="shared" si="2"/>
        <v>1.5</v>
      </c>
      <c r="G142" s="40">
        <f>SmtRes!CX47</f>
        <v>0.19683</v>
      </c>
      <c r="H142" s="42"/>
      <c r="I142" s="41"/>
      <c r="J142" s="42">
        <f>SmtRes!CZ47</f>
        <v>15.14</v>
      </c>
      <c r="K142" s="41"/>
      <c r="L142" s="42">
        <f>SmtRes!DG47</f>
        <v>2.98</v>
      </c>
    </row>
    <row r="143" spans="1:83" ht="28.5" x14ac:dyDescent="0.2">
      <c r="A143" s="38"/>
      <c r="B143" s="38" t="s">
        <v>642</v>
      </c>
      <c r="C143" s="38" t="s">
        <v>644</v>
      </c>
      <c r="D143" s="39" t="s">
        <v>410</v>
      </c>
      <c r="E143" s="40">
        <v>22.74</v>
      </c>
      <c r="F143" s="40">
        <f t="shared" si="2"/>
        <v>1.5</v>
      </c>
      <c r="G143" s="40">
        <f>SmtRes!CX48</f>
        <v>5.5258200000000004</v>
      </c>
      <c r="H143" s="42">
        <f>SmtRes!CZ48</f>
        <v>346.73</v>
      </c>
      <c r="I143" s="41">
        <f>SmtRes!AJ48</f>
        <v>1.26</v>
      </c>
      <c r="J143" s="42">
        <f>ROUND(H143*I143, 2)</f>
        <v>436.88</v>
      </c>
      <c r="K143" s="41"/>
      <c r="L143" s="42">
        <f>SmtRes!DG48</f>
        <v>2414.12</v>
      </c>
    </row>
    <row r="144" spans="1:83" ht="28.5" x14ac:dyDescent="0.2">
      <c r="A144" s="38"/>
      <c r="B144" s="38" t="s">
        <v>645</v>
      </c>
      <c r="C144" s="38" t="s">
        <v>825</v>
      </c>
      <c r="D144" s="39" t="s">
        <v>634</v>
      </c>
      <c r="E144" s="40">
        <f>SmtRes!DO48*SmtRes!AT48</f>
        <v>22.74</v>
      </c>
      <c r="F144" s="40">
        <f t="shared" si="2"/>
        <v>1.5</v>
      </c>
      <c r="G144" s="40">
        <f>SmtRes!DO48*SmtRes!CX48</f>
        <v>5.5258200000000004</v>
      </c>
      <c r="H144" s="42"/>
      <c r="I144" s="41"/>
      <c r="J144" s="42">
        <f>ROUND(SmtRes!AG48/SmtRes!DO48, 2)</f>
        <v>477.98</v>
      </c>
      <c r="K144" s="41"/>
      <c r="L144" s="42">
        <f>SmtRes!DH48</f>
        <v>2641.23</v>
      </c>
      <c r="CE144">
        <v>1</v>
      </c>
    </row>
    <row r="145" spans="1:83" ht="28.5" x14ac:dyDescent="0.2">
      <c r="A145" s="38"/>
      <c r="B145" s="38" t="s">
        <v>646</v>
      </c>
      <c r="C145" s="38" t="s">
        <v>648</v>
      </c>
      <c r="D145" s="39" t="s">
        <v>410</v>
      </c>
      <c r="E145" s="40">
        <v>0.59</v>
      </c>
      <c r="F145" s="40">
        <f t="shared" si="2"/>
        <v>1.5</v>
      </c>
      <c r="G145" s="40">
        <f>SmtRes!CX49</f>
        <v>0.14337</v>
      </c>
      <c r="H145" s="42"/>
      <c r="I145" s="41"/>
      <c r="J145" s="42">
        <f>SmtRes!CZ49</f>
        <v>544.70000000000005</v>
      </c>
      <c r="K145" s="41"/>
      <c r="L145" s="42">
        <f>SmtRes!DG49</f>
        <v>78.09</v>
      </c>
    </row>
    <row r="146" spans="1:83" ht="28.5" x14ac:dyDescent="0.2">
      <c r="A146" s="38"/>
      <c r="B146" s="38" t="s">
        <v>645</v>
      </c>
      <c r="C146" s="38" t="s">
        <v>825</v>
      </c>
      <c r="D146" s="39" t="s">
        <v>634</v>
      </c>
      <c r="E146" s="40">
        <f>SmtRes!DO49*SmtRes!AT49</f>
        <v>0.59</v>
      </c>
      <c r="F146" s="40">
        <f t="shared" si="2"/>
        <v>1.5</v>
      </c>
      <c r="G146" s="40">
        <f>SmtRes!DO49*SmtRes!CX49</f>
        <v>0.14337</v>
      </c>
      <c r="H146" s="42"/>
      <c r="I146" s="41"/>
      <c r="J146" s="42">
        <f>ROUND(SmtRes!AG49/SmtRes!DO49, 2)</f>
        <v>477.98</v>
      </c>
      <c r="K146" s="41"/>
      <c r="L146" s="42">
        <f>SmtRes!DH49</f>
        <v>68.53</v>
      </c>
      <c r="CE146">
        <v>1</v>
      </c>
    </row>
    <row r="147" spans="1:83" ht="28.5" x14ac:dyDescent="0.2">
      <c r="A147" s="38"/>
      <c r="B147" s="38" t="s">
        <v>649</v>
      </c>
      <c r="C147" s="38" t="s">
        <v>651</v>
      </c>
      <c r="D147" s="39" t="s">
        <v>410</v>
      </c>
      <c r="E147" s="40">
        <v>0.81</v>
      </c>
      <c r="F147" s="40">
        <f t="shared" si="2"/>
        <v>1.5</v>
      </c>
      <c r="G147" s="40">
        <f>SmtRes!CX50</f>
        <v>0.19683</v>
      </c>
      <c r="H147" s="42"/>
      <c r="I147" s="41"/>
      <c r="J147" s="42">
        <f>SmtRes!CZ50</f>
        <v>160.38</v>
      </c>
      <c r="K147" s="41"/>
      <c r="L147" s="42">
        <f>SmtRes!DG50</f>
        <v>31.57</v>
      </c>
    </row>
    <row r="148" spans="1:83" ht="28.5" x14ac:dyDescent="0.2">
      <c r="A148" s="38"/>
      <c r="B148" s="38" t="s">
        <v>645</v>
      </c>
      <c r="C148" s="38" t="s">
        <v>825</v>
      </c>
      <c r="D148" s="39" t="s">
        <v>634</v>
      </c>
      <c r="E148" s="40">
        <f>SmtRes!DO50*SmtRes!AT50</f>
        <v>0.81</v>
      </c>
      <c r="F148" s="40">
        <f t="shared" si="2"/>
        <v>1.5</v>
      </c>
      <c r="G148" s="40">
        <f>SmtRes!DO50*SmtRes!CX50</f>
        <v>0.19683</v>
      </c>
      <c r="H148" s="42"/>
      <c r="I148" s="41"/>
      <c r="J148" s="42">
        <f>ROUND(SmtRes!AG50/SmtRes!DO50, 2)</f>
        <v>477.98</v>
      </c>
      <c r="K148" s="41"/>
      <c r="L148" s="42">
        <f>SmtRes!DH50</f>
        <v>94.08</v>
      </c>
      <c r="CE148">
        <v>1</v>
      </c>
    </row>
    <row r="149" spans="1:83" ht="28.5" x14ac:dyDescent="0.2">
      <c r="A149" s="38"/>
      <c r="B149" s="38" t="str">
        <f>EtalonRes!I51</f>
        <v>20.1.01.01</v>
      </c>
      <c r="C149" s="38" t="str">
        <f>EtalonRes!K51</f>
        <v>Комплект линейной арматуры для крепления СИП-2 на опоре ВЛИ</v>
      </c>
      <c r="D149" s="39" t="str">
        <f>EtalonRes!O51</f>
        <v>ШТ</v>
      </c>
      <c r="E149" s="40">
        <f>EtalonRes!X51</f>
        <v>0</v>
      </c>
      <c r="F149" s="40">
        <f>ROUND(0,7)</f>
        <v>0</v>
      </c>
      <c r="G149" s="40">
        <f>ROUND(EtalonRes!AG51*Source!I42, 7)</f>
        <v>0</v>
      </c>
      <c r="H149" s="42"/>
      <c r="I149" s="41"/>
      <c r="J149" s="42"/>
      <c r="K149" s="41"/>
      <c r="L149" s="42"/>
    </row>
    <row r="150" spans="1:83" ht="28.5" x14ac:dyDescent="0.2">
      <c r="A150" s="38"/>
      <c r="B150" s="38" t="str">
        <f>EtalonRes!I52</f>
        <v>20.1.01.11</v>
      </c>
      <c r="C150" s="38" t="str">
        <f>EtalonRes!K52</f>
        <v>Комплект линейной арматуры для устройства заземлений на опорах ВЛИ</v>
      </c>
      <c r="D150" s="39" t="str">
        <f>EtalonRes!O52</f>
        <v>ШТ</v>
      </c>
      <c r="E150" s="40">
        <f>EtalonRes!X52</f>
        <v>0</v>
      </c>
      <c r="F150" s="40">
        <f>ROUND(0,7)</f>
        <v>0</v>
      </c>
      <c r="G150" s="40">
        <f>ROUND(EtalonRes!AG52*Source!I42, 7)</f>
        <v>0</v>
      </c>
      <c r="H150" s="42"/>
      <c r="I150" s="41"/>
      <c r="J150" s="42"/>
      <c r="K150" s="41"/>
      <c r="L150" s="42"/>
    </row>
    <row r="151" spans="1:83" ht="28.5" x14ac:dyDescent="0.2">
      <c r="A151" s="38"/>
      <c r="B151" s="38" t="str">
        <f>EtalonRes!I53</f>
        <v>21.2.01.01</v>
      </c>
      <c r="C151" s="47" t="str">
        <f>EtalonRes!K53</f>
        <v>Провода самонесущие изолированные для ВЛИ</v>
      </c>
      <c r="D151" s="48" t="str">
        <f>EtalonRes!O53</f>
        <v>1000 м</v>
      </c>
      <c r="E151" s="49">
        <f>EtalonRes!X53</f>
        <v>0</v>
      </c>
      <c r="F151" s="49">
        <f>ROUND(0,7)</f>
        <v>0</v>
      </c>
      <c r="G151" s="49">
        <f>ROUND(EtalonRes!AG53*Source!I42, 7)</f>
        <v>0</v>
      </c>
      <c r="H151" s="50"/>
      <c r="I151" s="51"/>
      <c r="J151" s="50"/>
      <c r="K151" s="51"/>
      <c r="L151" s="50"/>
    </row>
    <row r="152" spans="1:83" ht="15" x14ac:dyDescent="0.2">
      <c r="A152" s="38"/>
      <c r="B152" s="38"/>
      <c r="C152" s="54" t="s">
        <v>827</v>
      </c>
      <c r="D152" s="39"/>
      <c r="E152" s="40"/>
      <c r="F152" s="40"/>
      <c r="G152" s="40"/>
      <c r="H152" s="42"/>
      <c r="I152" s="41"/>
      <c r="J152" s="42"/>
      <c r="K152" s="41"/>
      <c r="L152" s="42">
        <f>L133+L138+L139</f>
        <v>15668.280000000002</v>
      </c>
    </row>
    <row r="153" spans="1:83" ht="14.25" x14ac:dyDescent="0.2">
      <c r="A153" s="38"/>
      <c r="B153" s="38"/>
      <c r="C153" s="38" t="s">
        <v>828</v>
      </c>
      <c r="D153" s="39"/>
      <c r="E153" s="40"/>
      <c r="F153" s="40"/>
      <c r="G153" s="40"/>
      <c r="H153" s="42"/>
      <c r="I153" s="41"/>
      <c r="J153" s="42"/>
      <c r="K153" s="41"/>
      <c r="L153" s="42">
        <f>SUM(AR130:AR156)+SUM(AS130:AS156)+SUM(AT130:AT156)+SUM(AU130:AU156)+SUM(AV130:AV156)</f>
        <v>12873.190000000002</v>
      </c>
    </row>
    <row r="154" spans="1:83" ht="14.25" x14ac:dyDescent="0.2">
      <c r="A154" s="38"/>
      <c r="B154" s="38" t="s">
        <v>29</v>
      </c>
      <c r="C154" s="38" t="s">
        <v>829</v>
      </c>
      <c r="D154" s="39" t="s">
        <v>383</v>
      </c>
      <c r="E154" s="40">
        <f>Source!BZ42</f>
        <v>103</v>
      </c>
      <c r="F154" s="40"/>
      <c r="G154" s="40">
        <f>Source!AT42</f>
        <v>103</v>
      </c>
      <c r="H154" s="42"/>
      <c r="I154" s="41"/>
      <c r="J154" s="42"/>
      <c r="K154" s="41"/>
      <c r="L154" s="42">
        <f>SUM(AZ130:AZ156)</f>
        <v>13259.39</v>
      </c>
    </row>
    <row r="155" spans="1:83" ht="28.5" x14ac:dyDescent="0.2">
      <c r="A155" s="47"/>
      <c r="B155" s="47" t="s">
        <v>836</v>
      </c>
      <c r="C155" s="47" t="s">
        <v>830</v>
      </c>
      <c r="D155" s="48" t="s">
        <v>383</v>
      </c>
      <c r="E155" s="49">
        <f>Source!CA42</f>
        <v>60</v>
      </c>
      <c r="F155" s="49">
        <f>ROUND(0.85,7)</f>
        <v>0.85</v>
      </c>
      <c r="G155" s="49">
        <f>Source!AU42</f>
        <v>51</v>
      </c>
      <c r="H155" s="50"/>
      <c r="I155" s="51"/>
      <c r="J155" s="50"/>
      <c r="K155" s="51"/>
      <c r="L155" s="50">
        <f>SUM(BA130:BA156)</f>
        <v>6565.33</v>
      </c>
    </row>
    <row r="156" spans="1:83" ht="15" x14ac:dyDescent="0.2">
      <c r="C156" s="79" t="s">
        <v>831</v>
      </c>
      <c r="D156" s="79"/>
      <c r="E156" s="79"/>
      <c r="F156" s="79"/>
      <c r="G156" s="79"/>
      <c r="H156" s="79"/>
      <c r="I156" s="80">
        <f>K156/E130</f>
        <v>219092.59259259258</v>
      </c>
      <c r="J156" s="80"/>
      <c r="K156" s="80">
        <f>L133+L138+L154+L155+L139</f>
        <v>35493</v>
      </c>
      <c r="L156" s="80"/>
      <c r="AD156">
        <f>ROUND((Source!AT42/100)*((ROUND(SUMIF(SmtRes!AQ41:'SmtRes'!AQ53,"=1",SmtRes!AD41:'SmtRes'!AD53)*Source!I42, 2)+ROUND(SUMIF(SmtRes!AQ41:'SmtRes'!AQ53,"=1",SmtRes!AC41:'SmtRes'!AC53)*Source!I42, 2))), 2)</f>
        <v>653.51</v>
      </c>
      <c r="AE156">
        <f>ROUND((Source!AU42/100)*((ROUND(SUMIF(SmtRes!AQ41:'SmtRes'!AQ53,"=1",SmtRes!AD41:'SmtRes'!AD53)*Source!I42, 2)+ROUND(SUMIF(SmtRes!AQ41:'SmtRes'!AQ53,"=1",SmtRes!AC41:'SmtRes'!AC53)*Source!I42, 2))), 2)</f>
        <v>323.58</v>
      </c>
      <c r="AN156" s="52">
        <f>L133+L138+L154+L155+L139</f>
        <v>35493</v>
      </c>
      <c r="AO156" s="52">
        <f>L138</f>
        <v>2795.0899999999992</v>
      </c>
      <c r="AQ156" t="s">
        <v>832</v>
      </c>
      <c r="AR156" s="52">
        <f>L133</f>
        <v>9952.3300000000017</v>
      </c>
      <c r="AT156" s="52">
        <f>L139</f>
        <v>2920.86</v>
      </c>
      <c r="AV156" t="s">
        <v>832</v>
      </c>
      <c r="AW156">
        <f>0</f>
        <v>0</v>
      </c>
      <c r="AZ156">
        <f>Source!X42</f>
        <v>13259.39</v>
      </c>
      <c r="BA156">
        <f>Source!Y42</f>
        <v>6565.33</v>
      </c>
      <c r="CD156">
        <v>1</v>
      </c>
    </row>
    <row r="157" spans="1:83" ht="135" x14ac:dyDescent="0.2">
      <c r="A157" s="36" t="s">
        <v>64</v>
      </c>
      <c r="B157" s="38" t="s">
        <v>833</v>
      </c>
      <c r="C157" s="38" t="s">
        <v>838</v>
      </c>
      <c r="D157" s="39" t="str">
        <f>Source!H46</f>
        <v>ШТ</v>
      </c>
      <c r="E157" s="40">
        <f>Source!K46</f>
        <v>4</v>
      </c>
      <c r="F157" s="40"/>
      <c r="G157" s="40">
        <f>Source!I46</f>
        <v>4</v>
      </c>
      <c r="H157" s="42"/>
      <c r="I157" s="41"/>
      <c r="J157" s="42"/>
      <c r="K157" s="41"/>
      <c r="L157" s="42"/>
    </row>
    <row r="158" spans="1:83" ht="165.75" x14ac:dyDescent="0.2">
      <c r="B158" s="43" t="str">
        <f>Source!EO46</f>
        <v>Поправка: 421/пр_2020_прил.10_т.5_п.4_гр.3</v>
      </c>
      <c r="C158" s="43" t="str">
        <f>Source!CN46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59" spans="1:83" ht="15" x14ac:dyDescent="0.2">
      <c r="A159" s="37"/>
      <c r="B159" s="40">
        <v>1</v>
      </c>
      <c r="C159" s="37" t="s">
        <v>822</v>
      </c>
      <c r="D159" s="39" t="s">
        <v>634</v>
      </c>
      <c r="E159" s="45"/>
      <c r="F159" s="40"/>
      <c r="G159" s="45">
        <f>Source!U46</f>
        <v>8.6880000000000006</v>
      </c>
      <c r="H159" s="40"/>
      <c r="I159" s="40"/>
      <c r="J159" s="40"/>
      <c r="K159" s="40"/>
      <c r="L159" s="46">
        <f>SUM(L160:L162)-SUMIF(CE160:CE162, 1, L160:L162)</f>
        <v>4073.05</v>
      </c>
    </row>
    <row r="160" spans="1:83" ht="14.25" x14ac:dyDescent="0.2">
      <c r="A160" s="38"/>
      <c r="B160" s="38" t="s">
        <v>626</v>
      </c>
      <c r="C160" s="38" t="s">
        <v>627</v>
      </c>
      <c r="D160" s="39" t="s">
        <v>624</v>
      </c>
      <c r="E160" s="40">
        <v>0.91</v>
      </c>
      <c r="F160" s="40">
        <f>ROUND((1.2),7)</f>
        <v>1.2</v>
      </c>
      <c r="G160" s="40">
        <f>SmtRes!CX54</f>
        <v>4.3680000000000003</v>
      </c>
      <c r="H160" s="42"/>
      <c r="I160" s="41"/>
      <c r="J160" s="42">
        <f>SmtRes!CZ54</f>
        <v>424.47</v>
      </c>
      <c r="K160" s="41"/>
      <c r="L160" s="42">
        <f>SmtRes!DI54</f>
        <v>1854.08</v>
      </c>
    </row>
    <row r="161" spans="1:83" ht="14.25" x14ac:dyDescent="0.2">
      <c r="A161" s="38"/>
      <c r="B161" s="38" t="s">
        <v>628</v>
      </c>
      <c r="C161" s="38" t="s">
        <v>629</v>
      </c>
      <c r="D161" s="39" t="s">
        <v>624</v>
      </c>
      <c r="E161" s="40">
        <v>0.45</v>
      </c>
      <c r="F161" s="40">
        <f>ROUND((1.2),7)</f>
        <v>1.2</v>
      </c>
      <c r="G161" s="40">
        <f>SmtRes!CX55</f>
        <v>2.16</v>
      </c>
      <c r="H161" s="42"/>
      <c r="I161" s="41"/>
      <c r="J161" s="42">
        <f>SmtRes!CZ55</f>
        <v>477.98</v>
      </c>
      <c r="K161" s="41"/>
      <c r="L161" s="42">
        <f>SmtRes!DI55</f>
        <v>1032.44</v>
      </c>
    </row>
    <row r="162" spans="1:83" ht="14.25" x14ac:dyDescent="0.2">
      <c r="A162" s="38"/>
      <c r="B162" s="38" t="s">
        <v>630</v>
      </c>
      <c r="C162" s="38" t="s">
        <v>631</v>
      </c>
      <c r="D162" s="39" t="s">
        <v>624</v>
      </c>
      <c r="E162" s="40">
        <v>0.45</v>
      </c>
      <c r="F162" s="40">
        <f>ROUND((1.2),7)</f>
        <v>1.2</v>
      </c>
      <c r="G162" s="40">
        <f>SmtRes!CX56</f>
        <v>2.16</v>
      </c>
      <c r="H162" s="42"/>
      <c r="I162" s="41"/>
      <c r="J162" s="42">
        <f>SmtRes!CZ56</f>
        <v>549.32000000000005</v>
      </c>
      <c r="K162" s="41"/>
      <c r="L162" s="42">
        <f>SmtRes!DI56</f>
        <v>1186.53</v>
      </c>
    </row>
    <row r="163" spans="1:83" ht="15" x14ac:dyDescent="0.2">
      <c r="A163" s="37"/>
      <c r="B163" s="40">
        <v>2</v>
      </c>
      <c r="C163" s="37" t="s">
        <v>823</v>
      </c>
      <c r="D163" s="39"/>
      <c r="E163" s="45"/>
      <c r="F163" s="40"/>
      <c r="G163" s="45"/>
      <c r="H163" s="40"/>
      <c r="I163" s="40"/>
      <c r="J163" s="40"/>
      <c r="K163" s="40"/>
      <c r="L163" s="46">
        <f>SUM(L164:L166)-SUMIF(CE164:CE166, 1, L164:L166)</f>
        <v>922.69</v>
      </c>
    </row>
    <row r="164" spans="1:83" ht="15" x14ac:dyDescent="0.2">
      <c r="A164" s="37"/>
      <c r="B164" s="40"/>
      <c r="C164" s="37" t="s">
        <v>826</v>
      </c>
      <c r="D164" s="39" t="s">
        <v>634</v>
      </c>
      <c r="E164" s="45"/>
      <c r="F164" s="40"/>
      <c r="G164" s="45">
        <f>Source!V46</f>
        <v>2.1120000000000001</v>
      </c>
      <c r="H164" s="40"/>
      <c r="I164" s="40"/>
      <c r="J164" s="40"/>
      <c r="K164" s="40"/>
      <c r="L164" s="46">
        <f>SUMIF(CE165:CE166, 1, L165:L166)</f>
        <v>1009.49</v>
      </c>
      <c r="CE164">
        <v>1</v>
      </c>
    </row>
    <row r="165" spans="1:83" ht="28.5" x14ac:dyDescent="0.2">
      <c r="A165" s="38"/>
      <c r="B165" s="38" t="s">
        <v>642</v>
      </c>
      <c r="C165" s="38" t="s">
        <v>644</v>
      </c>
      <c r="D165" s="39" t="s">
        <v>410</v>
      </c>
      <c r="E165" s="40">
        <v>0.44</v>
      </c>
      <c r="F165" s="40">
        <f>ROUND((1.2),7)</f>
        <v>1.2</v>
      </c>
      <c r="G165" s="40">
        <f>SmtRes!CX58</f>
        <v>2.1120000000000001</v>
      </c>
      <c r="H165" s="42">
        <f>SmtRes!CZ58</f>
        <v>346.73</v>
      </c>
      <c r="I165" s="41">
        <f>SmtRes!AJ58</f>
        <v>1.26</v>
      </c>
      <c r="J165" s="42">
        <f>ROUND(H165*I165, 2)</f>
        <v>436.88</v>
      </c>
      <c r="K165" s="41"/>
      <c r="L165" s="42">
        <f>SmtRes!DG58</f>
        <v>922.69</v>
      </c>
    </row>
    <row r="166" spans="1:83" ht="28.5" x14ac:dyDescent="0.2">
      <c r="A166" s="38"/>
      <c r="B166" s="38" t="s">
        <v>645</v>
      </c>
      <c r="C166" s="38" t="s">
        <v>825</v>
      </c>
      <c r="D166" s="39" t="s">
        <v>634</v>
      </c>
      <c r="E166" s="40">
        <f>SmtRes!DO58*SmtRes!AT58</f>
        <v>0.44</v>
      </c>
      <c r="F166" s="40">
        <f>ROUND((1.2),7)</f>
        <v>1.2</v>
      </c>
      <c r="G166" s="40">
        <f>SmtRes!DO58*SmtRes!CX58</f>
        <v>2.1120000000000001</v>
      </c>
      <c r="H166" s="42"/>
      <c r="I166" s="41"/>
      <c r="J166" s="42">
        <f>ROUND(SmtRes!AG58/SmtRes!DO58, 2)</f>
        <v>477.98</v>
      </c>
      <c r="K166" s="41"/>
      <c r="L166" s="42">
        <f>SmtRes!DH58</f>
        <v>1009.49</v>
      </c>
      <c r="CE166">
        <v>1</v>
      </c>
    </row>
    <row r="167" spans="1:83" ht="28.5" x14ac:dyDescent="0.2">
      <c r="A167" s="38"/>
      <c r="B167" s="38" t="str">
        <f>EtalonRes!I59</f>
        <v>20.1.01.01</v>
      </c>
      <c r="C167" s="38" t="str">
        <f>EtalonRes!K59</f>
        <v>Комплект линейной арматуры для крепления СИП-2 на опоре ВЛИ</v>
      </c>
      <c r="D167" s="39" t="str">
        <f>EtalonRes!O59</f>
        <v>ШТ</v>
      </c>
      <c r="E167" s="40">
        <f>EtalonRes!X59</f>
        <v>0</v>
      </c>
      <c r="F167" s="40">
        <f>ROUND(0,7)</f>
        <v>0</v>
      </c>
      <c r="G167" s="40">
        <f>ROUND(EtalonRes!AG59*Source!I46, 7)</f>
        <v>0</v>
      </c>
      <c r="H167" s="42"/>
      <c r="I167" s="41"/>
      <c r="J167" s="42"/>
      <c r="K167" s="41"/>
      <c r="L167" s="42"/>
    </row>
    <row r="168" spans="1:83" ht="28.5" x14ac:dyDescent="0.2">
      <c r="A168" s="38"/>
      <c r="B168" s="38" t="str">
        <f>EtalonRes!I60</f>
        <v>20.1.01.11</v>
      </c>
      <c r="C168" s="47" t="str">
        <f>EtalonRes!K60</f>
        <v>Комплект линейной арматуры для устройства заземлений на опорах ВЛИ</v>
      </c>
      <c r="D168" s="48" t="str">
        <f>EtalonRes!O60</f>
        <v>ШТ</v>
      </c>
      <c r="E168" s="49">
        <f>EtalonRes!X60</f>
        <v>0</v>
      </c>
      <c r="F168" s="49">
        <f>ROUND(0,7)</f>
        <v>0</v>
      </c>
      <c r="G168" s="49">
        <f>ROUND(EtalonRes!AG60*Source!I46, 7)</f>
        <v>0</v>
      </c>
      <c r="H168" s="50"/>
      <c r="I168" s="51"/>
      <c r="J168" s="50"/>
      <c r="K168" s="51"/>
      <c r="L168" s="50"/>
    </row>
    <row r="169" spans="1:83" ht="15" x14ac:dyDescent="0.2">
      <c r="A169" s="38"/>
      <c r="B169" s="38"/>
      <c r="C169" s="54" t="s">
        <v>827</v>
      </c>
      <c r="D169" s="39"/>
      <c r="E169" s="40"/>
      <c r="F169" s="40"/>
      <c r="G169" s="40"/>
      <c r="H169" s="42"/>
      <c r="I169" s="41"/>
      <c r="J169" s="42"/>
      <c r="K169" s="41"/>
      <c r="L169" s="42">
        <f>L159+L163+L164</f>
        <v>6005.23</v>
      </c>
    </row>
    <row r="170" spans="1:83" ht="14.25" x14ac:dyDescent="0.2">
      <c r="A170" s="38"/>
      <c r="B170" s="38"/>
      <c r="C170" s="38" t="s">
        <v>828</v>
      </c>
      <c r="D170" s="39"/>
      <c r="E170" s="40"/>
      <c r="F170" s="40"/>
      <c r="G170" s="40"/>
      <c r="H170" s="42"/>
      <c r="I170" s="41"/>
      <c r="J170" s="42"/>
      <c r="K170" s="41"/>
      <c r="L170" s="42">
        <f>SUM(AR157:AR173)+SUM(AS157:AS173)+SUM(AT157:AT173)+SUM(AU157:AU173)+SUM(AV157:AV173)</f>
        <v>5082.54</v>
      </c>
    </row>
    <row r="171" spans="1:83" ht="14.25" x14ac:dyDescent="0.2">
      <c r="A171" s="38"/>
      <c r="B171" s="38" t="s">
        <v>29</v>
      </c>
      <c r="C171" s="38" t="s">
        <v>829</v>
      </c>
      <c r="D171" s="39" t="s">
        <v>383</v>
      </c>
      <c r="E171" s="40">
        <f>Source!BZ46</f>
        <v>103</v>
      </c>
      <c r="F171" s="40"/>
      <c r="G171" s="40">
        <f>Source!AT46</f>
        <v>103</v>
      </c>
      <c r="H171" s="42"/>
      <c r="I171" s="41"/>
      <c r="J171" s="42"/>
      <c r="K171" s="41"/>
      <c r="L171" s="42">
        <f>SUM(AZ157:AZ173)</f>
        <v>5235.0200000000004</v>
      </c>
    </row>
    <row r="172" spans="1:83" ht="14.25" x14ac:dyDescent="0.2">
      <c r="A172" s="47"/>
      <c r="B172" s="47" t="s">
        <v>30</v>
      </c>
      <c r="C172" s="47" t="s">
        <v>830</v>
      </c>
      <c r="D172" s="48" t="s">
        <v>383</v>
      </c>
      <c r="E172" s="49">
        <f>Source!CA46</f>
        <v>60</v>
      </c>
      <c r="F172" s="49"/>
      <c r="G172" s="49">
        <f>Source!AU46</f>
        <v>60</v>
      </c>
      <c r="H172" s="50"/>
      <c r="I172" s="51"/>
      <c r="J172" s="50"/>
      <c r="K172" s="51"/>
      <c r="L172" s="50">
        <f>SUM(BA157:BA173)</f>
        <v>3049.52</v>
      </c>
    </row>
    <row r="173" spans="1:83" ht="15" x14ac:dyDescent="0.2">
      <c r="C173" s="79" t="s">
        <v>831</v>
      </c>
      <c r="D173" s="79"/>
      <c r="E173" s="79"/>
      <c r="F173" s="79"/>
      <c r="G173" s="79"/>
      <c r="H173" s="79"/>
      <c r="I173" s="80">
        <f>K173/E157</f>
        <v>3572.4425000000001</v>
      </c>
      <c r="J173" s="80"/>
      <c r="K173" s="80">
        <f>L159+L163+L171+L172+L164</f>
        <v>14289.77</v>
      </c>
      <c r="L173" s="80"/>
      <c r="AD173">
        <f>ROUND((Source!AT46/100)*((ROUND(SUMIF(SmtRes!AQ54:'SmtRes'!AQ60,"=1",SmtRes!AD54:'SmtRes'!AD60)*Source!I46, 2)+ROUND(SUMIF(SmtRes!AQ54:'SmtRes'!AQ60,"=1",SmtRes!AC54:'SmtRes'!AC60)*Source!I46, 2))), 2)</f>
        <v>7950.57</v>
      </c>
      <c r="AE173">
        <f>ROUND((Source!AU46/100)*((ROUND(SUMIF(SmtRes!AQ54:'SmtRes'!AQ60,"=1",SmtRes!AD54:'SmtRes'!AD60)*Source!I46, 2)+ROUND(SUMIF(SmtRes!AQ54:'SmtRes'!AQ60,"=1",SmtRes!AC54:'SmtRes'!AC60)*Source!I46, 2))), 2)</f>
        <v>4631.3999999999996</v>
      </c>
      <c r="AN173" s="52">
        <f>L159+L163+L171+L172+L164</f>
        <v>14289.77</v>
      </c>
      <c r="AO173" s="52">
        <f>L163</f>
        <v>922.69</v>
      </c>
      <c r="AQ173" t="s">
        <v>832</v>
      </c>
      <c r="AR173" s="52">
        <f>L159</f>
        <v>4073.05</v>
      </c>
      <c r="AT173" s="52">
        <f>L164</f>
        <v>1009.49</v>
      </c>
      <c r="AV173" t="s">
        <v>832</v>
      </c>
      <c r="AW173">
        <f>0</f>
        <v>0</v>
      </c>
      <c r="AZ173">
        <f>Source!X46</f>
        <v>5235.0200000000004</v>
      </c>
      <c r="BA173">
        <f>Source!Y46</f>
        <v>3049.52</v>
      </c>
      <c r="CD173">
        <v>1</v>
      </c>
    </row>
    <row r="175" spans="1:83" ht="15" x14ac:dyDescent="0.2">
      <c r="A175" s="57"/>
      <c r="B175" s="58"/>
      <c r="C175" s="76" t="s">
        <v>839</v>
      </c>
      <c r="D175" s="76"/>
      <c r="E175" s="76"/>
      <c r="F175" s="76"/>
      <c r="G175" s="76"/>
      <c r="H175" s="76"/>
      <c r="I175" s="46"/>
      <c r="J175" s="57"/>
      <c r="K175" s="59"/>
      <c r="L175" s="46">
        <f>L177+L178+L184+L188</f>
        <v>116933.31</v>
      </c>
    </row>
    <row r="176" spans="1:83" ht="14.25" x14ac:dyDescent="0.2">
      <c r="A176" s="55"/>
      <c r="B176" s="56"/>
      <c r="C176" s="75" t="s">
        <v>840</v>
      </c>
      <c r="D176" s="73"/>
      <c r="E176" s="73"/>
      <c r="F176" s="73"/>
      <c r="G176" s="73"/>
      <c r="H176" s="73"/>
      <c r="I176" s="42"/>
      <c r="J176" s="55"/>
      <c r="K176" s="40"/>
      <c r="L176" s="42"/>
    </row>
    <row r="177" spans="1:12" ht="14.25" x14ac:dyDescent="0.2">
      <c r="A177" s="55"/>
      <c r="B177" s="56"/>
      <c r="C177" s="73" t="s">
        <v>841</v>
      </c>
      <c r="D177" s="73"/>
      <c r="E177" s="73"/>
      <c r="F177" s="73"/>
      <c r="G177" s="73"/>
      <c r="H177" s="73"/>
      <c r="I177" s="42"/>
      <c r="J177" s="55"/>
      <c r="K177" s="40"/>
      <c r="L177" s="42">
        <f>SUM(AR41:AR173)</f>
        <v>76195.5</v>
      </c>
    </row>
    <row r="178" spans="1:12" ht="14.25" hidden="1" x14ac:dyDescent="0.2">
      <c r="A178" s="55"/>
      <c r="B178" s="56"/>
      <c r="C178" s="73" t="s">
        <v>842</v>
      </c>
      <c r="D178" s="73"/>
      <c r="E178" s="73"/>
      <c r="F178" s="73"/>
      <c r="G178" s="73"/>
      <c r="H178" s="73"/>
      <c r="I178" s="42"/>
      <c r="J178" s="55"/>
      <c r="K178" s="40"/>
      <c r="L178" s="42">
        <f>L180+L183+L182</f>
        <v>40737.810000000005</v>
      </c>
    </row>
    <row r="179" spans="1:12" ht="14.25" hidden="1" x14ac:dyDescent="0.2">
      <c r="A179" s="55"/>
      <c r="B179" s="56"/>
      <c r="C179" s="75" t="s">
        <v>843</v>
      </c>
      <c r="D179" s="73"/>
      <c r="E179" s="73"/>
      <c r="F179" s="73"/>
      <c r="G179" s="73"/>
      <c r="H179" s="73"/>
      <c r="I179" s="42"/>
      <c r="J179" s="55"/>
      <c r="K179" s="40"/>
      <c r="L179" s="42"/>
    </row>
    <row r="180" spans="1:12" ht="14.25" x14ac:dyDescent="0.2">
      <c r="A180" s="55"/>
      <c r="B180" s="56"/>
      <c r="C180" s="73" t="s">
        <v>842</v>
      </c>
      <c r="D180" s="73"/>
      <c r="E180" s="73"/>
      <c r="F180" s="73"/>
      <c r="G180" s="73"/>
      <c r="H180" s="73"/>
      <c r="I180" s="42"/>
      <c r="J180" s="55"/>
      <c r="K180" s="40"/>
      <c r="L180" s="42">
        <f>SUM(AO41:AO173)</f>
        <v>19909.68</v>
      </c>
    </row>
    <row r="181" spans="1:12" ht="14.25" hidden="1" x14ac:dyDescent="0.2">
      <c r="A181" s="55"/>
      <c r="B181" s="56"/>
      <c r="C181" s="75" t="s">
        <v>844</v>
      </c>
      <c r="D181" s="73"/>
      <c r="E181" s="73"/>
      <c r="F181" s="73"/>
      <c r="G181" s="73"/>
      <c r="H181" s="73"/>
      <c r="I181" s="42"/>
      <c r="J181" s="55"/>
      <c r="K181" s="40"/>
      <c r="L181" s="42"/>
    </row>
    <row r="182" spans="1:12" ht="14.25" x14ac:dyDescent="0.2">
      <c r="A182" s="55"/>
      <c r="B182" s="56"/>
      <c r="C182" s="73" t="s">
        <v>864</v>
      </c>
      <c r="D182" s="73"/>
      <c r="E182" s="73"/>
      <c r="F182" s="73"/>
      <c r="G182" s="73"/>
      <c r="H182" s="73"/>
      <c r="I182" s="42"/>
      <c r="J182" s="55"/>
      <c r="K182" s="40"/>
      <c r="L182" s="42">
        <f>SUM(AT41:AT173)</f>
        <v>20828.130000000005</v>
      </c>
    </row>
    <row r="183" spans="1:12" ht="14.25" hidden="1" x14ac:dyDescent="0.2">
      <c r="A183" s="55"/>
      <c r="B183" s="56"/>
      <c r="C183" s="73" t="s">
        <v>845</v>
      </c>
      <c r="D183" s="73"/>
      <c r="E183" s="73"/>
      <c r="F183" s="73"/>
      <c r="G183" s="73"/>
      <c r="H183" s="73"/>
      <c r="I183" s="42"/>
      <c r="J183" s="55"/>
      <c r="K183" s="40"/>
      <c r="L183" s="42">
        <f>SUM(AV41:AV173)</f>
        <v>0</v>
      </c>
    </row>
    <row r="184" spans="1:12" ht="14.25" hidden="1" x14ac:dyDescent="0.2">
      <c r="A184" s="55"/>
      <c r="B184" s="56"/>
      <c r="C184" s="73" t="s">
        <v>846</v>
      </c>
      <c r="D184" s="73"/>
      <c r="E184" s="73"/>
      <c r="F184" s="73"/>
      <c r="G184" s="73"/>
      <c r="H184" s="73"/>
      <c r="I184" s="42"/>
      <c r="J184" s="55"/>
      <c r="K184" s="40"/>
      <c r="L184" s="42">
        <f>L186+L187</f>
        <v>0</v>
      </c>
    </row>
    <row r="185" spans="1:12" ht="14.25" hidden="1" x14ac:dyDescent="0.2">
      <c r="A185" s="55"/>
      <c r="B185" s="56"/>
      <c r="C185" s="75" t="s">
        <v>843</v>
      </c>
      <c r="D185" s="73"/>
      <c r="E185" s="73"/>
      <c r="F185" s="73"/>
      <c r="G185" s="73"/>
      <c r="H185" s="73"/>
      <c r="I185" s="42"/>
      <c r="J185" s="55"/>
      <c r="K185" s="40"/>
      <c r="L185" s="42"/>
    </row>
    <row r="186" spans="1:12" ht="14.25" hidden="1" x14ac:dyDescent="0.2">
      <c r="A186" s="55"/>
      <c r="B186" s="56"/>
      <c r="C186" s="73" t="s">
        <v>847</v>
      </c>
      <c r="D186" s="73"/>
      <c r="E186" s="73"/>
      <c r="F186" s="73"/>
      <c r="G186" s="73"/>
      <c r="H186" s="73"/>
      <c r="I186" s="42"/>
      <c r="J186" s="55"/>
      <c r="K186" s="40"/>
      <c r="L186" s="42">
        <f>SUM(AW41:AW173)-SUM(BK41:BK173)</f>
        <v>0</v>
      </c>
    </row>
    <row r="187" spans="1:12" ht="14.25" hidden="1" x14ac:dyDescent="0.2">
      <c r="A187" s="55"/>
      <c r="B187" s="56"/>
      <c r="C187" s="73" t="s">
        <v>848</v>
      </c>
      <c r="D187" s="73"/>
      <c r="E187" s="73"/>
      <c r="F187" s="73"/>
      <c r="G187" s="73"/>
      <c r="H187" s="73"/>
      <c r="I187" s="42"/>
      <c r="J187" s="55"/>
      <c r="K187" s="40"/>
      <c r="L187" s="42">
        <f>SUM(BC41:BC173)</f>
        <v>0</v>
      </c>
    </row>
    <row r="188" spans="1:12" ht="14.25" hidden="1" x14ac:dyDescent="0.2">
      <c r="A188" s="55"/>
      <c r="B188" s="56"/>
      <c r="C188" s="73" t="s">
        <v>849</v>
      </c>
      <c r="D188" s="73"/>
      <c r="E188" s="73"/>
      <c r="F188" s="73"/>
      <c r="G188" s="73"/>
      <c r="H188" s="73"/>
      <c r="I188" s="42"/>
      <c r="J188" s="55"/>
      <c r="K188" s="40"/>
      <c r="L188" s="42">
        <f>SUM(BB41:BB173)</f>
        <v>0</v>
      </c>
    </row>
    <row r="189" spans="1:12" ht="14.25" x14ac:dyDescent="0.2">
      <c r="A189" s="55"/>
      <c r="B189" s="56"/>
      <c r="C189" s="73" t="s">
        <v>850</v>
      </c>
      <c r="D189" s="73"/>
      <c r="E189" s="73"/>
      <c r="F189" s="73"/>
      <c r="G189" s="73"/>
      <c r="H189" s="73"/>
      <c r="I189" s="42"/>
      <c r="J189" s="55"/>
      <c r="K189" s="40"/>
      <c r="L189" s="42">
        <f>SUM(AR41:AR173)+SUM(AT41:AT173)+SUM(AV41:AV173)</f>
        <v>97023.63</v>
      </c>
    </row>
    <row r="190" spans="1:12" ht="14.25" x14ac:dyDescent="0.2">
      <c r="A190" s="55"/>
      <c r="B190" s="56"/>
      <c r="C190" s="73" t="s">
        <v>851</v>
      </c>
      <c r="D190" s="73"/>
      <c r="E190" s="73"/>
      <c r="F190" s="73"/>
      <c r="G190" s="73"/>
      <c r="H190" s="73"/>
      <c r="I190" s="42"/>
      <c r="J190" s="55"/>
      <c r="K190" s="40"/>
      <c r="L190" s="42">
        <f>SUM(AZ41:AZ173)</f>
        <v>99934.34</v>
      </c>
    </row>
    <row r="191" spans="1:12" ht="14.25" x14ac:dyDescent="0.2">
      <c r="A191" s="55"/>
      <c r="B191" s="56"/>
      <c r="C191" s="73" t="s">
        <v>852</v>
      </c>
      <c r="D191" s="73"/>
      <c r="E191" s="73"/>
      <c r="F191" s="73"/>
      <c r="G191" s="73"/>
      <c r="H191" s="73"/>
      <c r="I191" s="42"/>
      <c r="J191" s="55"/>
      <c r="K191" s="40"/>
      <c r="L191" s="42">
        <f>SUM(BA41:BA173)</f>
        <v>56726.61</v>
      </c>
    </row>
    <row r="192" spans="1:12" ht="14.25" hidden="1" x14ac:dyDescent="0.2">
      <c r="A192" s="55"/>
      <c r="B192" s="56"/>
      <c r="C192" s="73" t="s">
        <v>853</v>
      </c>
      <c r="D192" s="73"/>
      <c r="E192" s="73"/>
      <c r="F192" s="73"/>
      <c r="G192" s="73"/>
      <c r="H192" s="73"/>
      <c r="I192" s="42"/>
      <c r="J192" s="55"/>
      <c r="K192" s="40"/>
      <c r="L192" s="42">
        <f>L194+L195</f>
        <v>0</v>
      </c>
    </row>
    <row r="193" spans="1:12" ht="14.25" hidden="1" x14ac:dyDescent="0.2">
      <c r="A193" s="55"/>
      <c r="B193" s="56"/>
      <c r="C193" s="75" t="s">
        <v>840</v>
      </c>
      <c r="D193" s="73"/>
      <c r="E193" s="73"/>
      <c r="F193" s="73"/>
      <c r="G193" s="73"/>
      <c r="H193" s="73"/>
      <c r="I193" s="42"/>
      <c r="J193" s="55"/>
      <c r="K193" s="40"/>
      <c r="L193" s="42"/>
    </row>
    <row r="194" spans="1:12" ht="14.25" hidden="1" x14ac:dyDescent="0.2">
      <c r="A194" s="55"/>
      <c r="B194" s="56"/>
      <c r="C194" s="73" t="s">
        <v>854</v>
      </c>
      <c r="D194" s="73"/>
      <c r="E194" s="73"/>
      <c r="F194" s="73"/>
      <c r="G194" s="73"/>
      <c r="H194" s="73"/>
      <c r="I194" s="42"/>
      <c r="J194" s="55"/>
      <c r="K194" s="40"/>
      <c r="L194" s="42">
        <f>SUM(BK41:BK173)</f>
        <v>0</v>
      </c>
    </row>
    <row r="195" spans="1:12" ht="14.25" hidden="1" x14ac:dyDescent="0.2">
      <c r="A195" s="55"/>
      <c r="B195" s="56"/>
      <c r="C195" s="73" t="s">
        <v>855</v>
      </c>
      <c r="D195" s="73"/>
      <c r="E195" s="73"/>
      <c r="F195" s="73"/>
      <c r="G195" s="73"/>
      <c r="H195" s="73"/>
      <c r="I195" s="42"/>
      <c r="J195" s="55"/>
      <c r="K195" s="40"/>
      <c r="L195" s="42">
        <f>SUM(BD41:BD173)</f>
        <v>0</v>
      </c>
    </row>
    <row r="196" spans="1:12" ht="14.25" hidden="1" x14ac:dyDescent="0.2">
      <c r="A196" s="55"/>
      <c r="B196" s="56"/>
      <c r="C196" s="73" t="s">
        <v>856</v>
      </c>
      <c r="D196" s="73"/>
      <c r="E196" s="73"/>
      <c r="F196" s="73"/>
      <c r="G196" s="73"/>
      <c r="H196" s="73"/>
      <c r="I196" s="42"/>
      <c r="J196" s="55"/>
      <c r="K196" s="40"/>
      <c r="L196" s="42"/>
    </row>
    <row r="197" spans="1:12" ht="14.25" hidden="1" x14ac:dyDescent="0.2">
      <c r="A197" s="55"/>
      <c r="B197" s="56"/>
      <c r="C197" s="73" t="s">
        <v>857</v>
      </c>
      <c r="D197" s="73"/>
      <c r="E197" s="73"/>
      <c r="F197" s="73"/>
      <c r="G197" s="73"/>
      <c r="H197" s="73"/>
      <c r="I197" s="42"/>
      <c r="J197" s="55"/>
      <c r="K197" s="40"/>
      <c r="L197" s="42">
        <f>SUM(BO41:BO173)</f>
        <v>0</v>
      </c>
    </row>
    <row r="198" spans="1:12" ht="15" x14ac:dyDescent="0.2">
      <c r="A198" s="57"/>
      <c r="B198" s="58"/>
      <c r="C198" s="76" t="s">
        <v>858</v>
      </c>
      <c r="D198" s="76"/>
      <c r="E198" s="76"/>
      <c r="F198" s="76"/>
      <c r="G198" s="76"/>
      <c r="H198" s="76"/>
      <c r="I198" s="46"/>
      <c r="J198" s="57"/>
      <c r="K198" s="59"/>
      <c r="L198" s="46">
        <f>L175+L190+L191+L192+L196+L197</f>
        <v>273594.26</v>
      </c>
    </row>
    <row r="199" spans="1:12" ht="14.25" x14ac:dyDescent="0.2">
      <c r="A199" s="55"/>
      <c r="B199" s="56"/>
      <c r="C199" s="75" t="s">
        <v>859</v>
      </c>
      <c r="D199" s="73"/>
      <c r="E199" s="73"/>
      <c r="F199" s="73"/>
      <c r="G199" s="73"/>
      <c r="H199" s="73"/>
      <c r="I199" s="42"/>
      <c r="J199" s="55"/>
      <c r="K199" s="40"/>
      <c r="L199" s="42"/>
    </row>
    <row r="200" spans="1:12" ht="14.25" hidden="1" x14ac:dyDescent="0.2">
      <c r="A200" s="55"/>
      <c r="B200" s="56"/>
      <c r="C200" s="73" t="s">
        <v>860</v>
      </c>
      <c r="D200" s="73"/>
      <c r="E200" s="73"/>
      <c r="F200" s="73"/>
      <c r="G200" s="73"/>
      <c r="H200" s="73"/>
      <c r="I200" s="42"/>
      <c r="J200" s="55"/>
      <c r="K200" s="40"/>
      <c r="L200" s="42">
        <f>SUM(AX41:AX173)</f>
        <v>0</v>
      </c>
    </row>
    <row r="201" spans="1:12" ht="14.25" hidden="1" x14ac:dyDescent="0.2">
      <c r="A201" s="55"/>
      <c r="B201" s="56"/>
      <c r="C201" s="73" t="s">
        <v>861</v>
      </c>
      <c r="D201" s="73"/>
      <c r="E201" s="73"/>
      <c r="F201" s="73"/>
      <c r="G201" s="73"/>
      <c r="H201" s="73"/>
      <c r="I201" s="42"/>
      <c r="J201" s="55"/>
      <c r="K201" s="40"/>
      <c r="L201" s="42">
        <f>SUM(AY41:AY173)</f>
        <v>0</v>
      </c>
    </row>
    <row r="202" spans="1:12" ht="14.25" x14ac:dyDescent="0.2">
      <c r="A202" s="55"/>
      <c r="B202" s="56"/>
      <c r="C202" s="73" t="s">
        <v>862</v>
      </c>
      <c r="D202" s="73"/>
      <c r="E202" s="73"/>
      <c r="F202" s="74"/>
      <c r="G202" s="45">
        <f>Source!F72</f>
        <v>162.79870080000001</v>
      </c>
      <c r="H202" s="55"/>
      <c r="I202" s="55"/>
      <c r="J202" s="55"/>
      <c r="K202" s="55"/>
      <c r="L202" s="55"/>
    </row>
    <row r="203" spans="1:12" ht="14.25" x14ac:dyDescent="0.2">
      <c r="A203" s="55"/>
      <c r="B203" s="56"/>
      <c r="C203" s="73" t="s">
        <v>863</v>
      </c>
      <c r="D203" s="73"/>
      <c r="E203" s="73"/>
      <c r="F203" s="74"/>
      <c r="G203" s="45">
        <f>Source!F73</f>
        <v>43.140011999999999</v>
      </c>
      <c r="H203" s="55"/>
      <c r="I203" s="55"/>
      <c r="J203" s="55"/>
      <c r="K203" s="55"/>
      <c r="L203" s="55"/>
    </row>
    <row r="206" spans="1:12" ht="16.5" x14ac:dyDescent="0.2">
      <c r="A206" s="78" t="s">
        <v>865</v>
      </c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</row>
    <row r="207" spans="1:12" ht="106.5" x14ac:dyDescent="0.2">
      <c r="A207" s="36" t="s">
        <v>123</v>
      </c>
      <c r="B207" s="38" t="s">
        <v>866</v>
      </c>
      <c r="C207" s="38" t="s">
        <v>867</v>
      </c>
      <c r="D207" s="39" t="str">
        <f>Source!H84</f>
        <v>ответвление</v>
      </c>
      <c r="E207" s="40">
        <f>Source!K84</f>
        <v>13</v>
      </c>
      <c r="F207" s="40"/>
      <c r="G207" s="40">
        <f>Source!I84</f>
        <v>13</v>
      </c>
      <c r="H207" s="42"/>
      <c r="I207" s="41"/>
      <c r="J207" s="42"/>
      <c r="K207" s="41"/>
      <c r="L207" s="42"/>
    </row>
    <row r="208" spans="1:12" ht="165.75" x14ac:dyDescent="0.2">
      <c r="B208" s="43" t="str">
        <f>Source!EO84</f>
        <v>Поправка: 421/пр_2020_прил.10_т.5_п.4_гр.3</v>
      </c>
      <c r="C208" s="43" t="str">
        <f>Source!CN84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09" spans="1:83" ht="15" x14ac:dyDescent="0.2">
      <c r="A209" s="37"/>
      <c r="B209" s="40">
        <v>1</v>
      </c>
      <c r="C209" s="37" t="s">
        <v>822</v>
      </c>
      <c r="D209" s="39" t="s">
        <v>634</v>
      </c>
      <c r="E209" s="45"/>
      <c r="F209" s="40"/>
      <c r="G209" s="45">
        <f>Source!U84</f>
        <v>19.812000000000001</v>
      </c>
      <c r="H209" s="40"/>
      <c r="I209" s="40"/>
      <c r="J209" s="40"/>
      <c r="K209" s="40"/>
      <c r="L209" s="46">
        <f>SUM(L210:L210)-SUMIF(CE210:CE210, 1, L210:L210)</f>
        <v>8939.77</v>
      </c>
    </row>
    <row r="210" spans="1:83" ht="28.5" x14ac:dyDescent="0.2">
      <c r="A210" s="38"/>
      <c r="B210" s="38" t="s">
        <v>654</v>
      </c>
      <c r="C210" s="38" t="s">
        <v>655</v>
      </c>
      <c r="D210" s="39" t="s">
        <v>634</v>
      </c>
      <c r="E210" s="40">
        <v>1.27</v>
      </c>
      <c r="F210" s="40">
        <f>ROUND((1.2),7)</f>
        <v>1.2</v>
      </c>
      <c r="G210" s="40">
        <f>SmtRes!CX61</f>
        <v>19.812000000000001</v>
      </c>
      <c r="H210" s="42"/>
      <c r="I210" s="41"/>
      <c r="J210" s="42">
        <f>SmtRes!CZ61</f>
        <v>451.23</v>
      </c>
      <c r="K210" s="41"/>
      <c r="L210" s="42">
        <f>SmtRes!DI61</f>
        <v>8939.77</v>
      </c>
    </row>
    <row r="211" spans="1:83" ht="15" x14ac:dyDescent="0.2">
      <c r="A211" s="37"/>
      <c r="B211" s="40">
        <v>2</v>
      </c>
      <c r="C211" s="37" t="s">
        <v>823</v>
      </c>
      <c r="D211" s="39"/>
      <c r="E211" s="45"/>
      <c r="F211" s="40"/>
      <c r="G211" s="45"/>
      <c r="H211" s="40"/>
      <c r="I211" s="40"/>
      <c r="J211" s="40"/>
      <c r="K211" s="40"/>
      <c r="L211" s="46">
        <f>SUM(L212:L216)-SUMIF(CE212:CE216, 1, L212:L216)</f>
        <v>1003.7299999999998</v>
      </c>
    </row>
    <row r="212" spans="1:83" ht="15" x14ac:dyDescent="0.2">
      <c r="A212" s="37"/>
      <c r="B212" s="40"/>
      <c r="C212" s="37" t="s">
        <v>826</v>
      </c>
      <c r="D212" s="39" t="s">
        <v>634</v>
      </c>
      <c r="E212" s="45"/>
      <c r="F212" s="40"/>
      <c r="G212" s="45">
        <f>Source!V84</f>
        <v>2.028</v>
      </c>
      <c r="H212" s="40"/>
      <c r="I212" s="40"/>
      <c r="J212" s="40"/>
      <c r="K212" s="40"/>
      <c r="L212" s="46">
        <f>SUMIF(CE213:CE216, 1, L213:L216)</f>
        <v>969.34</v>
      </c>
      <c r="CE212">
        <v>1</v>
      </c>
    </row>
    <row r="213" spans="1:83" ht="28.5" x14ac:dyDescent="0.2">
      <c r="A213" s="38"/>
      <c r="B213" s="38" t="s">
        <v>642</v>
      </c>
      <c r="C213" s="38" t="s">
        <v>644</v>
      </c>
      <c r="D213" s="39" t="s">
        <v>410</v>
      </c>
      <c r="E213" s="40">
        <v>0.06</v>
      </c>
      <c r="F213" s="40">
        <f>ROUND((1.2),7)</f>
        <v>1.2</v>
      </c>
      <c r="G213" s="40">
        <f>SmtRes!CX63</f>
        <v>0.93600000000000005</v>
      </c>
      <c r="H213" s="42">
        <f>SmtRes!CZ63</f>
        <v>346.73</v>
      </c>
      <c r="I213" s="41">
        <f>SmtRes!AJ63</f>
        <v>1.26</v>
      </c>
      <c r="J213" s="42">
        <f>ROUND(H213*I213, 2)</f>
        <v>436.88</v>
      </c>
      <c r="K213" s="41"/>
      <c r="L213" s="42">
        <f>SmtRes!DG63</f>
        <v>408.92</v>
      </c>
    </row>
    <row r="214" spans="1:83" ht="28.5" x14ac:dyDescent="0.2">
      <c r="A214" s="38"/>
      <c r="B214" s="38" t="s">
        <v>645</v>
      </c>
      <c r="C214" s="38" t="s">
        <v>825</v>
      </c>
      <c r="D214" s="39" t="s">
        <v>634</v>
      </c>
      <c r="E214" s="40">
        <f>SmtRes!DO63*SmtRes!AT63</f>
        <v>0.06</v>
      </c>
      <c r="F214" s="40">
        <f>ROUND((1.2),7)</f>
        <v>1.2</v>
      </c>
      <c r="G214" s="40">
        <f>SmtRes!DO63*SmtRes!CX63</f>
        <v>0.93600000000000005</v>
      </c>
      <c r="H214" s="42"/>
      <c r="I214" s="41"/>
      <c r="J214" s="42">
        <f>ROUND(SmtRes!AG63/SmtRes!DO63, 2)</f>
        <v>477.98</v>
      </c>
      <c r="K214" s="41"/>
      <c r="L214" s="42">
        <f>SmtRes!DH63</f>
        <v>447.39</v>
      </c>
      <c r="CE214">
        <v>1</v>
      </c>
    </row>
    <row r="215" spans="1:83" ht="28.5" x14ac:dyDescent="0.2">
      <c r="A215" s="38"/>
      <c r="B215" s="38" t="s">
        <v>646</v>
      </c>
      <c r="C215" s="38" t="s">
        <v>648</v>
      </c>
      <c r="D215" s="39" t="s">
        <v>410</v>
      </c>
      <c r="E215" s="40">
        <v>7.0000000000000007E-2</v>
      </c>
      <c r="F215" s="40">
        <f>ROUND((1.2),7)</f>
        <v>1.2</v>
      </c>
      <c r="G215" s="40">
        <f>SmtRes!CX64</f>
        <v>1.0920000000000001</v>
      </c>
      <c r="H215" s="42"/>
      <c r="I215" s="41"/>
      <c r="J215" s="42">
        <f>SmtRes!CZ64</f>
        <v>544.70000000000005</v>
      </c>
      <c r="K215" s="41"/>
      <c r="L215" s="42">
        <f>SmtRes!DG64</f>
        <v>594.80999999999995</v>
      </c>
    </row>
    <row r="216" spans="1:83" ht="28.5" x14ac:dyDescent="0.2">
      <c r="A216" s="38"/>
      <c r="B216" s="38" t="s">
        <v>645</v>
      </c>
      <c r="C216" s="38" t="s">
        <v>825</v>
      </c>
      <c r="D216" s="39" t="s">
        <v>634</v>
      </c>
      <c r="E216" s="40">
        <f>SmtRes!DO64*SmtRes!AT64</f>
        <v>7.0000000000000007E-2</v>
      </c>
      <c r="F216" s="40">
        <f>ROUND((1.2),7)</f>
        <v>1.2</v>
      </c>
      <c r="G216" s="40">
        <f>SmtRes!DO64*SmtRes!CX64</f>
        <v>1.0920000000000001</v>
      </c>
      <c r="H216" s="42"/>
      <c r="I216" s="41"/>
      <c r="J216" s="42">
        <f>ROUND(SmtRes!AG64/SmtRes!DO64, 2)</f>
        <v>477.98</v>
      </c>
      <c r="K216" s="41"/>
      <c r="L216" s="42">
        <f>SmtRes!DH64</f>
        <v>521.95000000000005</v>
      </c>
      <c r="CE216">
        <v>1</v>
      </c>
    </row>
    <row r="217" spans="1:83" ht="14.25" x14ac:dyDescent="0.2">
      <c r="A217" s="38"/>
      <c r="B217" s="38" t="str">
        <f>EtalonRes!I66</f>
        <v>07.2.02.05</v>
      </c>
      <c r="C217" s="38" t="str">
        <f>EtalonRes!K66</f>
        <v>Траверсы стальные</v>
      </c>
      <c r="D217" s="39" t="str">
        <f>EtalonRes!O66</f>
        <v>т</v>
      </c>
      <c r="E217" s="40">
        <f>EtalonRes!X66</f>
        <v>0</v>
      </c>
      <c r="F217" s="40">
        <f>ROUND(0,7)</f>
        <v>0</v>
      </c>
      <c r="G217" s="40">
        <f>ROUND(EtalonRes!AG66*Source!I84, 7)</f>
        <v>0</v>
      </c>
      <c r="H217" s="42"/>
      <c r="I217" s="41"/>
      <c r="J217" s="42"/>
      <c r="K217" s="41"/>
      <c r="L217" s="42"/>
    </row>
    <row r="218" spans="1:83" ht="14.25" x14ac:dyDescent="0.2">
      <c r="A218" s="38"/>
      <c r="B218" s="38" t="str">
        <f>EtalonRes!I67</f>
        <v>07.2.07.13</v>
      </c>
      <c r="C218" s="38" t="str">
        <f>EtalonRes!K67</f>
        <v>Хомуты стальные</v>
      </c>
      <c r="D218" s="39" t="str">
        <f>EtalonRes!O67</f>
        <v>кг</v>
      </c>
      <c r="E218" s="40">
        <f>EtalonRes!X67</f>
        <v>0</v>
      </c>
      <c r="F218" s="40">
        <f>ROUND(0,7)</f>
        <v>0</v>
      </c>
      <c r="G218" s="40">
        <f>ROUND(EtalonRes!AG67*Source!I84, 7)</f>
        <v>0</v>
      </c>
      <c r="H218" s="42"/>
      <c r="I218" s="41"/>
      <c r="J218" s="42"/>
      <c r="K218" s="41"/>
      <c r="L218" s="42"/>
    </row>
    <row r="219" spans="1:83" ht="28.5" x14ac:dyDescent="0.2">
      <c r="A219" s="38"/>
      <c r="B219" s="38" t="str">
        <f>EtalonRes!I68</f>
        <v>21.2.01.02</v>
      </c>
      <c r="C219" s="38" t="str">
        <f>EtalonRes!K68</f>
        <v>Провода неизолированные для воздушных линий электропередач</v>
      </c>
      <c r="D219" s="39" t="str">
        <f>EtalonRes!O68</f>
        <v>т</v>
      </c>
      <c r="E219" s="40">
        <f>EtalonRes!X68</f>
        <v>0</v>
      </c>
      <c r="F219" s="40">
        <f>ROUND(0,7)</f>
        <v>0</v>
      </c>
      <c r="G219" s="40">
        <f>ROUND(EtalonRes!AG68*Source!I84, 7)</f>
        <v>0</v>
      </c>
      <c r="H219" s="42"/>
      <c r="I219" s="41"/>
      <c r="J219" s="42"/>
      <c r="K219" s="41"/>
      <c r="L219" s="42"/>
    </row>
    <row r="220" spans="1:83" ht="28.5" x14ac:dyDescent="0.2">
      <c r="A220" s="38"/>
      <c r="B220" s="38" t="str">
        <f>EtalonRes!I69</f>
        <v>22.2.01.04</v>
      </c>
      <c r="C220" s="38" t="str">
        <f>EtalonRes!K69</f>
        <v>Изоляторы линейные штыревые фарфоровые</v>
      </c>
      <c r="D220" s="39" t="str">
        <f>EtalonRes!O69</f>
        <v>ШТ</v>
      </c>
      <c r="E220" s="40">
        <f>EtalonRes!X69</f>
        <v>0</v>
      </c>
      <c r="F220" s="40">
        <f>ROUND(0,7)</f>
        <v>0</v>
      </c>
      <c r="G220" s="40">
        <f>ROUND(EtalonRes!AG69*Source!I84, 7)</f>
        <v>0</v>
      </c>
      <c r="H220" s="42"/>
      <c r="I220" s="41"/>
      <c r="J220" s="42"/>
      <c r="K220" s="41"/>
      <c r="L220" s="42"/>
    </row>
    <row r="221" spans="1:83" ht="14.25" x14ac:dyDescent="0.2">
      <c r="A221" s="38"/>
      <c r="B221" s="38" t="str">
        <f>EtalonRes!I70</f>
        <v>22.2.02.09</v>
      </c>
      <c r="C221" s="47" t="str">
        <f>EtalonRes!K70</f>
        <v>Крюки</v>
      </c>
      <c r="D221" s="48" t="str">
        <f>EtalonRes!O70</f>
        <v>кг</v>
      </c>
      <c r="E221" s="49">
        <f>EtalonRes!X70</f>
        <v>0</v>
      </c>
      <c r="F221" s="49">
        <f>ROUND(0,7)</f>
        <v>0</v>
      </c>
      <c r="G221" s="49">
        <f>ROUND(EtalonRes!AG70*Source!I84, 7)</f>
        <v>0</v>
      </c>
      <c r="H221" s="50"/>
      <c r="I221" s="51"/>
      <c r="J221" s="50"/>
      <c r="K221" s="51"/>
      <c r="L221" s="50"/>
    </row>
    <row r="222" spans="1:83" ht="15" x14ac:dyDescent="0.2">
      <c r="A222" s="38"/>
      <c r="B222" s="38"/>
      <c r="C222" s="54" t="s">
        <v>827</v>
      </c>
      <c r="D222" s="39"/>
      <c r="E222" s="40"/>
      <c r="F222" s="40"/>
      <c r="G222" s="40"/>
      <c r="H222" s="42"/>
      <c r="I222" s="41"/>
      <c r="J222" s="42"/>
      <c r="K222" s="41"/>
      <c r="L222" s="42">
        <f>L209+L211+L212</f>
        <v>10912.84</v>
      </c>
    </row>
    <row r="223" spans="1:83" ht="14.25" x14ac:dyDescent="0.2">
      <c r="A223" s="38"/>
      <c r="B223" s="38"/>
      <c r="C223" s="38" t="s">
        <v>828</v>
      </c>
      <c r="D223" s="39"/>
      <c r="E223" s="40"/>
      <c r="F223" s="40"/>
      <c r="G223" s="40"/>
      <c r="H223" s="42"/>
      <c r="I223" s="41"/>
      <c r="J223" s="42"/>
      <c r="K223" s="41"/>
      <c r="L223" s="42">
        <f>SUM(AR207:AR226)+SUM(AS207:AS226)+SUM(AT207:AT226)+SUM(AU207:AU226)+SUM(AV207:AV226)</f>
        <v>9909.11</v>
      </c>
    </row>
    <row r="224" spans="1:83" ht="14.25" x14ac:dyDescent="0.2">
      <c r="A224" s="38"/>
      <c r="B224" s="38" t="s">
        <v>29</v>
      </c>
      <c r="C224" s="38" t="s">
        <v>829</v>
      </c>
      <c r="D224" s="39" t="s">
        <v>383</v>
      </c>
      <c r="E224" s="40">
        <f>Source!BZ84</f>
        <v>103</v>
      </c>
      <c r="F224" s="40"/>
      <c r="G224" s="40">
        <f>Source!AT84</f>
        <v>103</v>
      </c>
      <c r="H224" s="42"/>
      <c r="I224" s="41"/>
      <c r="J224" s="42"/>
      <c r="K224" s="41"/>
      <c r="L224" s="42">
        <f>SUM(AZ207:AZ226)</f>
        <v>10206.379999999999</v>
      </c>
    </row>
    <row r="225" spans="1:83" ht="14.25" x14ac:dyDescent="0.2">
      <c r="A225" s="47"/>
      <c r="B225" s="47" t="s">
        <v>30</v>
      </c>
      <c r="C225" s="47" t="s">
        <v>830</v>
      </c>
      <c r="D225" s="48" t="s">
        <v>383</v>
      </c>
      <c r="E225" s="49">
        <f>Source!CA84</f>
        <v>60</v>
      </c>
      <c r="F225" s="49"/>
      <c r="G225" s="49">
        <f>Source!AU84</f>
        <v>60</v>
      </c>
      <c r="H225" s="50"/>
      <c r="I225" s="51"/>
      <c r="J225" s="50"/>
      <c r="K225" s="51"/>
      <c r="L225" s="50">
        <f>SUM(BA207:BA226)</f>
        <v>5945.47</v>
      </c>
    </row>
    <row r="226" spans="1:83" ht="15" x14ac:dyDescent="0.2">
      <c r="C226" s="79" t="s">
        <v>831</v>
      </c>
      <c r="D226" s="79"/>
      <c r="E226" s="79"/>
      <c r="F226" s="79"/>
      <c r="G226" s="79"/>
      <c r="H226" s="79"/>
      <c r="I226" s="80">
        <f>K226/E207</f>
        <v>2081.8992307692306</v>
      </c>
      <c r="J226" s="80"/>
      <c r="K226" s="80">
        <f>L209+L211+L224+L225+L212</f>
        <v>27064.69</v>
      </c>
      <c r="L226" s="80"/>
      <c r="AD226">
        <f>ROUND((Source!AT84/100)*((ROUND(SUMIF(SmtRes!AQ61:'SmtRes'!AQ64,"=1",SmtRes!AD61:'SmtRes'!AD64)*Source!I84, 2)+ROUND(SUMIF(SmtRes!AQ61:'SmtRes'!AQ64,"=1",SmtRes!AC61:'SmtRes'!AC64)*Source!I84, 2))), 2)</f>
        <v>18842.27</v>
      </c>
      <c r="AE226">
        <f>ROUND((Source!AU84/100)*((ROUND(SUMIF(SmtRes!AQ61:'SmtRes'!AQ64,"=1",SmtRes!AD61:'SmtRes'!AD64)*Source!I84, 2)+ROUND(SUMIF(SmtRes!AQ61:'SmtRes'!AQ64,"=1",SmtRes!AC61:'SmtRes'!AC64)*Source!I84, 2))), 2)</f>
        <v>10976.08</v>
      </c>
      <c r="AN226" s="52">
        <f>L209+L211+L224+L225+L212</f>
        <v>27064.69</v>
      </c>
      <c r="AO226" s="52">
        <f>L211</f>
        <v>1003.7299999999998</v>
      </c>
      <c r="AQ226" t="s">
        <v>832</v>
      </c>
      <c r="AR226" s="52">
        <f>L209</f>
        <v>8939.77</v>
      </c>
      <c r="AT226" s="52">
        <f>L212</f>
        <v>969.34</v>
      </c>
      <c r="AV226" t="s">
        <v>832</v>
      </c>
      <c r="AW226">
        <f>0</f>
        <v>0</v>
      </c>
      <c r="AZ226">
        <f>Source!X84</f>
        <v>10206.379999999999</v>
      </c>
      <c r="BA226">
        <f>Source!Y84</f>
        <v>5945.47</v>
      </c>
      <c r="CD226">
        <v>1</v>
      </c>
    </row>
    <row r="227" spans="1:83" ht="106.5" x14ac:dyDescent="0.2">
      <c r="A227" s="36" t="s">
        <v>128</v>
      </c>
      <c r="B227" s="38" t="s">
        <v>868</v>
      </c>
      <c r="C227" s="38" t="s">
        <v>869</v>
      </c>
      <c r="D227" s="39" t="str">
        <f>Source!H85</f>
        <v>ответвление</v>
      </c>
      <c r="E227" s="40">
        <f>Source!K85</f>
        <v>12</v>
      </c>
      <c r="F227" s="40"/>
      <c r="G227" s="40">
        <f>Source!I85</f>
        <v>12</v>
      </c>
      <c r="H227" s="42"/>
      <c r="I227" s="41"/>
      <c r="J227" s="42"/>
      <c r="K227" s="41"/>
      <c r="L227" s="42"/>
    </row>
    <row r="228" spans="1:83" ht="165.75" x14ac:dyDescent="0.2">
      <c r="B228" s="43" t="str">
        <f>Source!EO85</f>
        <v>Поправка: 421/пр_2020_прил.10_т.5_п.4_гр.3</v>
      </c>
      <c r="C228" s="43" t="str">
        <f>Source!CN85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29" spans="1:83" ht="15" x14ac:dyDescent="0.2">
      <c r="A229" s="37"/>
      <c r="B229" s="40">
        <v>1</v>
      </c>
      <c r="C229" s="37" t="s">
        <v>822</v>
      </c>
      <c r="D229" s="39" t="s">
        <v>634</v>
      </c>
      <c r="E229" s="45"/>
      <c r="F229" s="40"/>
      <c r="G229" s="45">
        <f>Source!U85</f>
        <v>9.5039999999999996</v>
      </c>
      <c r="H229" s="40"/>
      <c r="I229" s="40"/>
      <c r="J229" s="40"/>
      <c r="K229" s="40"/>
      <c r="L229" s="46">
        <f>SUM(L230:L230)-SUMIF(CE230:CE230, 1, L230:L230)</f>
        <v>3864.71</v>
      </c>
    </row>
    <row r="230" spans="1:83" ht="28.5" x14ac:dyDescent="0.2">
      <c r="A230" s="38"/>
      <c r="B230" s="38" t="s">
        <v>656</v>
      </c>
      <c r="C230" s="38" t="s">
        <v>657</v>
      </c>
      <c r="D230" s="39" t="s">
        <v>634</v>
      </c>
      <c r="E230" s="40">
        <v>0.66</v>
      </c>
      <c r="F230" s="40">
        <f>ROUND((1.2),7)</f>
        <v>1.2</v>
      </c>
      <c r="G230" s="40">
        <f>SmtRes!CX65</f>
        <v>9.5039999999999996</v>
      </c>
      <c r="H230" s="42"/>
      <c r="I230" s="41"/>
      <c r="J230" s="42">
        <f>SmtRes!CZ65</f>
        <v>406.64</v>
      </c>
      <c r="K230" s="41"/>
      <c r="L230" s="42">
        <f>SmtRes!DI65</f>
        <v>3864.71</v>
      </c>
    </row>
    <row r="231" spans="1:83" ht="15" x14ac:dyDescent="0.2">
      <c r="A231" s="37"/>
      <c r="B231" s="40">
        <v>2</v>
      </c>
      <c r="C231" s="37" t="s">
        <v>823</v>
      </c>
      <c r="D231" s="39"/>
      <c r="E231" s="45"/>
      <c r="F231" s="40"/>
      <c r="G231" s="45"/>
      <c r="H231" s="40"/>
      <c r="I231" s="40"/>
      <c r="J231" s="40"/>
      <c r="K231" s="40"/>
      <c r="L231" s="46">
        <f>SUM(L232:L234)-SUMIF(CE232:CE234, 1, L232:L234)</f>
        <v>235.30999999999995</v>
      </c>
    </row>
    <row r="232" spans="1:83" ht="15" x14ac:dyDescent="0.2">
      <c r="A232" s="37"/>
      <c r="B232" s="40"/>
      <c r="C232" s="37" t="s">
        <v>826</v>
      </c>
      <c r="D232" s="39" t="s">
        <v>634</v>
      </c>
      <c r="E232" s="45"/>
      <c r="F232" s="40"/>
      <c r="G232" s="45">
        <f>Source!V85</f>
        <v>0.432</v>
      </c>
      <c r="H232" s="40"/>
      <c r="I232" s="40"/>
      <c r="J232" s="40"/>
      <c r="K232" s="40"/>
      <c r="L232" s="46">
        <f>SUMIF(CE233:CE234, 1, L233:L234)</f>
        <v>206.49</v>
      </c>
      <c r="CE232">
        <v>1</v>
      </c>
    </row>
    <row r="233" spans="1:83" ht="28.5" x14ac:dyDescent="0.2">
      <c r="A233" s="38"/>
      <c r="B233" s="38" t="s">
        <v>646</v>
      </c>
      <c r="C233" s="38" t="s">
        <v>648</v>
      </c>
      <c r="D233" s="39" t="s">
        <v>410</v>
      </c>
      <c r="E233" s="40">
        <v>0.03</v>
      </c>
      <c r="F233" s="40">
        <f>ROUND((1.2),7)</f>
        <v>1.2</v>
      </c>
      <c r="G233" s="40">
        <f>SmtRes!CX67</f>
        <v>0.432</v>
      </c>
      <c r="H233" s="42"/>
      <c r="I233" s="41"/>
      <c r="J233" s="42">
        <f>SmtRes!CZ67</f>
        <v>544.70000000000005</v>
      </c>
      <c r="K233" s="41"/>
      <c r="L233" s="42">
        <f>SmtRes!DG67</f>
        <v>235.31</v>
      </c>
    </row>
    <row r="234" spans="1:83" ht="28.5" x14ac:dyDescent="0.2">
      <c r="A234" s="38"/>
      <c r="B234" s="38" t="s">
        <v>645</v>
      </c>
      <c r="C234" s="47" t="s">
        <v>825</v>
      </c>
      <c r="D234" s="48" t="s">
        <v>634</v>
      </c>
      <c r="E234" s="49">
        <f>SmtRes!DO67*SmtRes!AT67</f>
        <v>0.03</v>
      </c>
      <c r="F234" s="49">
        <f>ROUND((1.2),7)</f>
        <v>1.2</v>
      </c>
      <c r="G234" s="49">
        <f>SmtRes!DO67*SmtRes!CX67</f>
        <v>0.432</v>
      </c>
      <c r="H234" s="50"/>
      <c r="I234" s="51"/>
      <c r="J234" s="50">
        <f>ROUND(SmtRes!AG67/SmtRes!DO67, 2)</f>
        <v>477.98</v>
      </c>
      <c r="K234" s="51"/>
      <c r="L234" s="50">
        <f>SmtRes!DH67</f>
        <v>206.49</v>
      </c>
      <c r="CE234">
        <v>1</v>
      </c>
    </row>
    <row r="235" spans="1:83" ht="15" x14ac:dyDescent="0.2">
      <c r="A235" s="38"/>
      <c r="B235" s="38"/>
      <c r="C235" s="54" t="s">
        <v>827</v>
      </c>
      <c r="D235" s="39"/>
      <c r="E235" s="40"/>
      <c r="F235" s="40"/>
      <c r="G235" s="40"/>
      <c r="H235" s="42"/>
      <c r="I235" s="41"/>
      <c r="J235" s="42"/>
      <c r="K235" s="41"/>
      <c r="L235" s="42">
        <f>L229+L231+L232</f>
        <v>4306.51</v>
      </c>
    </row>
    <row r="236" spans="1:83" ht="14.25" x14ac:dyDescent="0.2">
      <c r="A236" s="38"/>
      <c r="B236" s="38"/>
      <c r="C236" s="38" t="s">
        <v>828</v>
      </c>
      <c r="D236" s="39"/>
      <c r="E236" s="40"/>
      <c r="F236" s="40"/>
      <c r="G236" s="40"/>
      <c r="H236" s="42"/>
      <c r="I236" s="41"/>
      <c r="J236" s="42"/>
      <c r="K236" s="41"/>
      <c r="L236" s="42">
        <f>SUM(AR227:AR239)+SUM(AS227:AS239)+SUM(AT227:AT239)+SUM(AU227:AU239)+SUM(AV227:AV239)</f>
        <v>4071.2</v>
      </c>
    </row>
    <row r="237" spans="1:83" ht="14.25" x14ac:dyDescent="0.2">
      <c r="A237" s="38"/>
      <c r="B237" s="38" t="s">
        <v>29</v>
      </c>
      <c r="C237" s="38" t="s">
        <v>829</v>
      </c>
      <c r="D237" s="39" t="s">
        <v>383</v>
      </c>
      <c r="E237" s="40">
        <f>Source!BZ85</f>
        <v>103</v>
      </c>
      <c r="F237" s="40"/>
      <c r="G237" s="40">
        <f>Source!AT85</f>
        <v>103</v>
      </c>
      <c r="H237" s="42"/>
      <c r="I237" s="41"/>
      <c r="J237" s="42"/>
      <c r="K237" s="41"/>
      <c r="L237" s="42">
        <f>SUM(AZ227:AZ239)</f>
        <v>4193.34</v>
      </c>
    </row>
    <row r="238" spans="1:83" ht="14.25" x14ac:dyDescent="0.2">
      <c r="A238" s="47"/>
      <c r="B238" s="47" t="s">
        <v>30</v>
      </c>
      <c r="C238" s="47" t="s">
        <v>830</v>
      </c>
      <c r="D238" s="48" t="s">
        <v>383</v>
      </c>
      <c r="E238" s="49">
        <f>Source!CA85</f>
        <v>60</v>
      </c>
      <c r="F238" s="49"/>
      <c r="G238" s="49">
        <f>Source!AU85</f>
        <v>60</v>
      </c>
      <c r="H238" s="50"/>
      <c r="I238" s="51"/>
      <c r="J238" s="50"/>
      <c r="K238" s="51"/>
      <c r="L238" s="50">
        <f>SUM(BA227:BA239)</f>
        <v>2442.7199999999998</v>
      </c>
    </row>
    <row r="239" spans="1:83" ht="15" x14ac:dyDescent="0.2">
      <c r="C239" s="79" t="s">
        <v>831</v>
      </c>
      <c r="D239" s="79"/>
      <c r="E239" s="79"/>
      <c r="F239" s="79"/>
      <c r="G239" s="79"/>
      <c r="H239" s="79"/>
      <c r="I239" s="80">
        <f>K239/E227</f>
        <v>911.88083333333327</v>
      </c>
      <c r="J239" s="80"/>
      <c r="K239" s="80">
        <f>L229+L231+L237+L238+L232</f>
        <v>10942.57</v>
      </c>
      <c r="L239" s="80"/>
      <c r="AD239">
        <f>ROUND((Source!AT85/100)*((ROUND(SUMIF(SmtRes!AQ65:'SmtRes'!AQ67,"=1",SmtRes!AD65:'SmtRes'!AD67)*Source!I85, 2)+ROUND(SUMIF(SmtRes!AQ65:'SmtRes'!AQ67,"=1",SmtRes!AC65:'SmtRes'!AC67)*Source!I85, 2))), 2)</f>
        <v>10933.9</v>
      </c>
      <c r="AE239">
        <f>ROUND((Source!AU85/100)*((ROUND(SUMIF(SmtRes!AQ65:'SmtRes'!AQ67,"=1",SmtRes!AD65:'SmtRes'!AD67)*Source!I85, 2)+ROUND(SUMIF(SmtRes!AQ65:'SmtRes'!AQ67,"=1",SmtRes!AC65:'SmtRes'!AC67)*Source!I85, 2))), 2)</f>
        <v>6369.26</v>
      </c>
      <c r="AN239" s="52">
        <f>L229+L231+L237+L238+L232</f>
        <v>10942.57</v>
      </c>
      <c r="AO239" s="52">
        <f>L231</f>
        <v>235.30999999999995</v>
      </c>
      <c r="AQ239" t="s">
        <v>832</v>
      </c>
      <c r="AR239" s="52">
        <f>L229</f>
        <v>3864.71</v>
      </c>
      <c r="AT239" s="52">
        <f>L232</f>
        <v>206.49</v>
      </c>
      <c r="AV239" t="s">
        <v>832</v>
      </c>
      <c r="AW239">
        <f>0</f>
        <v>0</v>
      </c>
      <c r="AZ239">
        <f>Source!X85</f>
        <v>4193.34</v>
      </c>
      <c r="BA239">
        <f>Source!Y85</f>
        <v>2442.7199999999998</v>
      </c>
      <c r="CD239">
        <v>1</v>
      </c>
    </row>
    <row r="240" spans="1:83" ht="106.5" x14ac:dyDescent="0.2">
      <c r="A240" s="36" t="s">
        <v>132</v>
      </c>
      <c r="B240" s="38" t="s">
        <v>866</v>
      </c>
      <c r="C240" s="38" t="s">
        <v>867</v>
      </c>
      <c r="D240" s="39" t="str">
        <f>Source!H86</f>
        <v>ответвление</v>
      </c>
      <c r="E240" s="40">
        <f>Source!K86</f>
        <v>1</v>
      </c>
      <c r="F240" s="40"/>
      <c r="G240" s="40">
        <f>Source!I86</f>
        <v>1</v>
      </c>
      <c r="H240" s="42"/>
      <c r="I240" s="41"/>
      <c r="J240" s="42"/>
      <c r="K240" s="41"/>
      <c r="L240" s="42"/>
    </row>
    <row r="241" spans="1:83" ht="165.75" x14ac:dyDescent="0.2">
      <c r="B241" s="43" t="str">
        <f>Source!EO86</f>
        <v>Поправка: 421/пр_2020_прил.10_т.5_п.4_гр.3</v>
      </c>
      <c r="C241" s="43" t="str">
        <f>Source!CN86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42" spans="1:83" ht="15" x14ac:dyDescent="0.2">
      <c r="A242" s="37"/>
      <c r="B242" s="40">
        <v>1</v>
      </c>
      <c r="C242" s="37" t="s">
        <v>822</v>
      </c>
      <c r="D242" s="39" t="s">
        <v>634</v>
      </c>
      <c r="E242" s="45"/>
      <c r="F242" s="40"/>
      <c r="G242" s="45">
        <f>Source!U86</f>
        <v>1.524</v>
      </c>
      <c r="H242" s="40"/>
      <c r="I242" s="40"/>
      <c r="J242" s="40"/>
      <c r="K242" s="40"/>
      <c r="L242" s="46">
        <f>SUM(L243:L243)-SUMIF(CE243:CE243, 1, L243:L243)</f>
        <v>687.67</v>
      </c>
    </row>
    <row r="243" spans="1:83" ht="28.5" x14ac:dyDescent="0.2">
      <c r="A243" s="38"/>
      <c r="B243" s="38" t="s">
        <v>654</v>
      </c>
      <c r="C243" s="38" t="s">
        <v>655</v>
      </c>
      <c r="D243" s="39" t="s">
        <v>634</v>
      </c>
      <c r="E243" s="40">
        <v>1.27</v>
      </c>
      <c r="F243" s="40">
        <f>ROUND((1.2),7)</f>
        <v>1.2</v>
      </c>
      <c r="G243" s="40">
        <f>SmtRes!CX68</f>
        <v>1.524</v>
      </c>
      <c r="H243" s="42"/>
      <c r="I243" s="41"/>
      <c r="J243" s="42">
        <f>SmtRes!CZ68</f>
        <v>451.23</v>
      </c>
      <c r="K243" s="41"/>
      <c r="L243" s="42">
        <f>SmtRes!DI68</f>
        <v>687.67</v>
      </c>
    </row>
    <row r="244" spans="1:83" ht="15" x14ac:dyDescent="0.2">
      <c r="A244" s="37"/>
      <c r="B244" s="40">
        <v>2</v>
      </c>
      <c r="C244" s="37" t="s">
        <v>823</v>
      </c>
      <c r="D244" s="39"/>
      <c r="E244" s="45"/>
      <c r="F244" s="40"/>
      <c r="G244" s="45"/>
      <c r="H244" s="40"/>
      <c r="I244" s="40"/>
      <c r="J244" s="40"/>
      <c r="K244" s="40"/>
      <c r="L244" s="46">
        <f>SUM(L245:L249)-SUMIF(CE245:CE249, 1, L245:L249)</f>
        <v>77.210000000000008</v>
      </c>
    </row>
    <row r="245" spans="1:83" ht="15" x14ac:dyDescent="0.2">
      <c r="A245" s="37"/>
      <c r="B245" s="40"/>
      <c r="C245" s="37" t="s">
        <v>826</v>
      </c>
      <c r="D245" s="39" t="s">
        <v>634</v>
      </c>
      <c r="E245" s="45"/>
      <c r="F245" s="40"/>
      <c r="G245" s="45">
        <f>Source!V86</f>
        <v>0.156</v>
      </c>
      <c r="H245" s="40"/>
      <c r="I245" s="40"/>
      <c r="J245" s="40"/>
      <c r="K245" s="40"/>
      <c r="L245" s="46">
        <f>SUMIF(CE246:CE249, 1, L246:L249)</f>
        <v>74.56</v>
      </c>
      <c r="CE245">
        <v>1</v>
      </c>
    </row>
    <row r="246" spans="1:83" ht="28.5" x14ac:dyDescent="0.2">
      <c r="A246" s="38"/>
      <c r="B246" s="38" t="s">
        <v>642</v>
      </c>
      <c r="C246" s="38" t="s">
        <v>644</v>
      </c>
      <c r="D246" s="39" t="s">
        <v>410</v>
      </c>
      <c r="E246" s="40">
        <v>0.06</v>
      </c>
      <c r="F246" s="40">
        <f>ROUND((1.2),7)</f>
        <v>1.2</v>
      </c>
      <c r="G246" s="40">
        <f>SmtRes!CX70</f>
        <v>7.1999999999999995E-2</v>
      </c>
      <c r="H246" s="42">
        <f>SmtRes!CZ70</f>
        <v>346.73</v>
      </c>
      <c r="I246" s="41">
        <f>SmtRes!AJ70</f>
        <v>1.26</v>
      </c>
      <c r="J246" s="42">
        <f>ROUND(H246*I246, 2)</f>
        <v>436.88</v>
      </c>
      <c r="K246" s="41"/>
      <c r="L246" s="42">
        <f>SmtRes!DG70</f>
        <v>31.46</v>
      </c>
    </row>
    <row r="247" spans="1:83" ht="28.5" x14ac:dyDescent="0.2">
      <c r="A247" s="38"/>
      <c r="B247" s="38" t="s">
        <v>645</v>
      </c>
      <c r="C247" s="38" t="s">
        <v>825</v>
      </c>
      <c r="D247" s="39" t="s">
        <v>634</v>
      </c>
      <c r="E247" s="40">
        <f>SmtRes!DO70*SmtRes!AT70</f>
        <v>0.06</v>
      </c>
      <c r="F247" s="40">
        <f>ROUND((1.2),7)</f>
        <v>1.2</v>
      </c>
      <c r="G247" s="40">
        <f>SmtRes!DO70*SmtRes!CX70</f>
        <v>7.1999999999999995E-2</v>
      </c>
      <c r="H247" s="42"/>
      <c r="I247" s="41"/>
      <c r="J247" s="42">
        <f>ROUND(SmtRes!AG70/SmtRes!DO70, 2)</f>
        <v>477.98</v>
      </c>
      <c r="K247" s="41"/>
      <c r="L247" s="42">
        <f>SmtRes!DH70</f>
        <v>34.409999999999997</v>
      </c>
      <c r="CE247">
        <v>1</v>
      </c>
    </row>
    <row r="248" spans="1:83" ht="28.5" x14ac:dyDescent="0.2">
      <c r="A248" s="38"/>
      <c r="B248" s="38" t="s">
        <v>646</v>
      </c>
      <c r="C248" s="38" t="s">
        <v>648</v>
      </c>
      <c r="D248" s="39" t="s">
        <v>410</v>
      </c>
      <c r="E248" s="40">
        <v>7.0000000000000007E-2</v>
      </c>
      <c r="F248" s="40">
        <f>ROUND((1.2),7)</f>
        <v>1.2</v>
      </c>
      <c r="G248" s="40">
        <f>SmtRes!CX71</f>
        <v>8.4000000000000005E-2</v>
      </c>
      <c r="H248" s="42"/>
      <c r="I248" s="41"/>
      <c r="J248" s="42">
        <f>SmtRes!CZ71</f>
        <v>544.70000000000005</v>
      </c>
      <c r="K248" s="41"/>
      <c r="L248" s="42">
        <f>SmtRes!DG71</f>
        <v>45.75</v>
      </c>
    </row>
    <row r="249" spans="1:83" ht="28.5" x14ac:dyDescent="0.2">
      <c r="A249" s="38"/>
      <c r="B249" s="38" t="s">
        <v>645</v>
      </c>
      <c r="C249" s="38" t="s">
        <v>825</v>
      </c>
      <c r="D249" s="39" t="s">
        <v>634</v>
      </c>
      <c r="E249" s="40">
        <f>SmtRes!DO71*SmtRes!AT71</f>
        <v>7.0000000000000007E-2</v>
      </c>
      <c r="F249" s="40">
        <f>ROUND((1.2),7)</f>
        <v>1.2</v>
      </c>
      <c r="G249" s="40">
        <f>SmtRes!DO71*SmtRes!CX71</f>
        <v>8.4000000000000005E-2</v>
      </c>
      <c r="H249" s="42"/>
      <c r="I249" s="41"/>
      <c r="J249" s="42">
        <f>ROUND(SmtRes!AG71/SmtRes!DO71, 2)</f>
        <v>477.98</v>
      </c>
      <c r="K249" s="41"/>
      <c r="L249" s="42">
        <f>SmtRes!DH71</f>
        <v>40.15</v>
      </c>
      <c r="CE249">
        <v>1</v>
      </c>
    </row>
    <row r="250" spans="1:83" ht="14.25" x14ac:dyDescent="0.2">
      <c r="A250" s="38"/>
      <c r="B250" s="38" t="str">
        <f>EtalonRes!I79</f>
        <v>07.2.02.05</v>
      </c>
      <c r="C250" s="38" t="str">
        <f>EtalonRes!K79</f>
        <v>Траверсы стальные</v>
      </c>
      <c r="D250" s="39" t="str">
        <f>EtalonRes!O79</f>
        <v>т</v>
      </c>
      <c r="E250" s="40">
        <f>EtalonRes!X79</f>
        <v>0</v>
      </c>
      <c r="F250" s="40">
        <f>ROUND(0,7)</f>
        <v>0</v>
      </c>
      <c r="G250" s="40">
        <f>ROUND(EtalonRes!AG79*Source!I86, 7)</f>
        <v>0</v>
      </c>
      <c r="H250" s="42"/>
      <c r="I250" s="41"/>
      <c r="J250" s="42"/>
      <c r="K250" s="41"/>
      <c r="L250" s="42"/>
    </row>
    <row r="251" spans="1:83" ht="14.25" x14ac:dyDescent="0.2">
      <c r="A251" s="38"/>
      <c r="B251" s="38" t="str">
        <f>EtalonRes!I80</f>
        <v>07.2.07.13</v>
      </c>
      <c r="C251" s="38" t="str">
        <f>EtalonRes!K80</f>
        <v>Хомуты стальные</v>
      </c>
      <c r="D251" s="39" t="str">
        <f>EtalonRes!O80</f>
        <v>кг</v>
      </c>
      <c r="E251" s="40">
        <f>EtalonRes!X80</f>
        <v>0</v>
      </c>
      <c r="F251" s="40">
        <f>ROUND(0,7)</f>
        <v>0</v>
      </c>
      <c r="G251" s="40">
        <f>ROUND(EtalonRes!AG80*Source!I86, 7)</f>
        <v>0</v>
      </c>
      <c r="H251" s="42"/>
      <c r="I251" s="41"/>
      <c r="J251" s="42"/>
      <c r="K251" s="41"/>
      <c r="L251" s="42"/>
    </row>
    <row r="252" spans="1:83" ht="28.5" x14ac:dyDescent="0.2">
      <c r="A252" s="38"/>
      <c r="B252" s="38" t="str">
        <f>EtalonRes!I81</f>
        <v>21.2.01.02</v>
      </c>
      <c r="C252" s="38" t="str">
        <f>EtalonRes!K81</f>
        <v>Провода неизолированные для воздушных линий электропередач</v>
      </c>
      <c r="D252" s="39" t="str">
        <f>EtalonRes!O81</f>
        <v>т</v>
      </c>
      <c r="E252" s="40">
        <f>EtalonRes!X81</f>
        <v>0</v>
      </c>
      <c r="F252" s="40">
        <f>ROUND(0,7)</f>
        <v>0</v>
      </c>
      <c r="G252" s="40">
        <f>ROUND(EtalonRes!AG81*Source!I86, 7)</f>
        <v>0</v>
      </c>
      <c r="H252" s="42"/>
      <c r="I252" s="41"/>
      <c r="J252" s="42"/>
      <c r="K252" s="41"/>
      <c r="L252" s="42"/>
    </row>
    <row r="253" spans="1:83" ht="28.5" x14ac:dyDescent="0.2">
      <c r="A253" s="38"/>
      <c r="B253" s="38" t="str">
        <f>EtalonRes!I82</f>
        <v>22.2.01.04</v>
      </c>
      <c r="C253" s="38" t="str">
        <f>EtalonRes!K82</f>
        <v>Изоляторы линейные штыревые фарфоровые</v>
      </c>
      <c r="D253" s="39" t="str">
        <f>EtalonRes!O82</f>
        <v>ШТ</v>
      </c>
      <c r="E253" s="40">
        <f>EtalonRes!X82</f>
        <v>0</v>
      </c>
      <c r="F253" s="40">
        <f>ROUND(0,7)</f>
        <v>0</v>
      </c>
      <c r="G253" s="40">
        <f>ROUND(EtalonRes!AG82*Source!I86, 7)</f>
        <v>0</v>
      </c>
      <c r="H253" s="42"/>
      <c r="I253" s="41"/>
      <c r="J253" s="42"/>
      <c r="K253" s="41"/>
      <c r="L253" s="42"/>
    </row>
    <row r="254" spans="1:83" ht="14.25" x14ac:dyDescent="0.2">
      <c r="A254" s="38"/>
      <c r="B254" s="38" t="str">
        <f>EtalonRes!I83</f>
        <v>22.2.02.09</v>
      </c>
      <c r="C254" s="47" t="str">
        <f>EtalonRes!K83</f>
        <v>Крюки</v>
      </c>
      <c r="D254" s="48" t="str">
        <f>EtalonRes!O83</f>
        <v>кг</v>
      </c>
      <c r="E254" s="49">
        <f>EtalonRes!X83</f>
        <v>0</v>
      </c>
      <c r="F254" s="49">
        <f>ROUND(0,7)</f>
        <v>0</v>
      </c>
      <c r="G254" s="49">
        <f>ROUND(EtalonRes!AG83*Source!I86, 7)</f>
        <v>0</v>
      </c>
      <c r="H254" s="50"/>
      <c r="I254" s="51"/>
      <c r="J254" s="50"/>
      <c r="K254" s="51"/>
      <c r="L254" s="50"/>
    </row>
    <row r="255" spans="1:83" ht="15" x14ac:dyDescent="0.2">
      <c r="A255" s="38"/>
      <c r="B255" s="38"/>
      <c r="C255" s="54" t="s">
        <v>827</v>
      </c>
      <c r="D255" s="39"/>
      <c r="E255" s="40"/>
      <c r="F255" s="40"/>
      <c r="G255" s="40"/>
      <c r="H255" s="42"/>
      <c r="I255" s="41"/>
      <c r="J255" s="42"/>
      <c r="K255" s="41"/>
      <c r="L255" s="42">
        <f>L242+L244+L245</f>
        <v>839.44</v>
      </c>
    </row>
    <row r="256" spans="1:83" ht="14.25" x14ac:dyDescent="0.2">
      <c r="A256" s="38"/>
      <c r="B256" s="38"/>
      <c r="C256" s="38" t="s">
        <v>828</v>
      </c>
      <c r="D256" s="39"/>
      <c r="E256" s="40"/>
      <c r="F256" s="40"/>
      <c r="G256" s="40"/>
      <c r="H256" s="42"/>
      <c r="I256" s="41"/>
      <c r="J256" s="42"/>
      <c r="K256" s="41"/>
      <c r="L256" s="42">
        <f>SUM(AR240:AR259)+SUM(AS240:AS259)+SUM(AT240:AT259)+SUM(AU240:AU259)+SUM(AV240:AV259)</f>
        <v>762.23</v>
      </c>
    </row>
    <row r="257" spans="1:83" ht="14.25" x14ac:dyDescent="0.2">
      <c r="A257" s="38"/>
      <c r="B257" s="38" t="s">
        <v>29</v>
      </c>
      <c r="C257" s="38" t="s">
        <v>829</v>
      </c>
      <c r="D257" s="39" t="s">
        <v>383</v>
      </c>
      <c r="E257" s="40">
        <f>Source!BZ86</f>
        <v>103</v>
      </c>
      <c r="F257" s="40"/>
      <c r="G257" s="40">
        <f>Source!AT86</f>
        <v>103</v>
      </c>
      <c r="H257" s="42"/>
      <c r="I257" s="41"/>
      <c r="J257" s="42"/>
      <c r="K257" s="41"/>
      <c r="L257" s="42">
        <f>SUM(AZ240:AZ259)</f>
        <v>785.1</v>
      </c>
    </row>
    <row r="258" spans="1:83" ht="14.25" x14ac:dyDescent="0.2">
      <c r="A258" s="47"/>
      <c r="B258" s="47" t="s">
        <v>30</v>
      </c>
      <c r="C258" s="47" t="s">
        <v>830</v>
      </c>
      <c r="D258" s="48" t="s">
        <v>383</v>
      </c>
      <c r="E258" s="49">
        <f>Source!CA86</f>
        <v>60</v>
      </c>
      <c r="F258" s="49"/>
      <c r="G258" s="49">
        <f>Source!AU86</f>
        <v>60</v>
      </c>
      <c r="H258" s="50"/>
      <c r="I258" s="51"/>
      <c r="J258" s="50"/>
      <c r="K258" s="51"/>
      <c r="L258" s="50">
        <f>SUM(BA240:BA259)</f>
        <v>457.34</v>
      </c>
    </row>
    <row r="259" spans="1:83" ht="15" x14ac:dyDescent="0.2">
      <c r="C259" s="79" t="s">
        <v>831</v>
      </c>
      <c r="D259" s="79"/>
      <c r="E259" s="79"/>
      <c r="F259" s="79"/>
      <c r="G259" s="79"/>
      <c r="H259" s="79"/>
      <c r="I259" s="80">
        <f>K259/E240</f>
        <v>2081.88</v>
      </c>
      <c r="J259" s="80"/>
      <c r="K259" s="80">
        <f>L242+L244+L257+L258+L245</f>
        <v>2081.88</v>
      </c>
      <c r="L259" s="80"/>
      <c r="AD259">
        <f>ROUND((Source!AT86/100)*((ROUND(SUMIF(SmtRes!AQ68:'SmtRes'!AQ71,"=1",SmtRes!AD68:'SmtRes'!AD71)*Source!I86, 2)+ROUND(SUMIF(SmtRes!AQ68:'SmtRes'!AQ71,"=1",SmtRes!AC68:'SmtRes'!AC71)*Source!I86, 2))), 2)</f>
        <v>1449.41</v>
      </c>
      <c r="AE259">
        <f>ROUND((Source!AU86/100)*((ROUND(SUMIF(SmtRes!AQ68:'SmtRes'!AQ71,"=1",SmtRes!AD68:'SmtRes'!AD71)*Source!I86, 2)+ROUND(SUMIF(SmtRes!AQ68:'SmtRes'!AQ71,"=1",SmtRes!AC68:'SmtRes'!AC71)*Source!I86, 2))), 2)</f>
        <v>844.31</v>
      </c>
      <c r="AN259" s="52">
        <f>L242+L244+L257+L258+L245</f>
        <v>2081.88</v>
      </c>
      <c r="AO259" s="52">
        <f>L244</f>
        <v>77.210000000000008</v>
      </c>
      <c r="AQ259" t="s">
        <v>832</v>
      </c>
      <c r="AR259" s="52">
        <f>L242</f>
        <v>687.67</v>
      </c>
      <c r="AT259" s="52">
        <f>L245</f>
        <v>74.56</v>
      </c>
      <c r="AV259" t="s">
        <v>832</v>
      </c>
      <c r="AW259">
        <f>0</f>
        <v>0</v>
      </c>
      <c r="AZ259">
        <f>Source!X86</f>
        <v>785.1</v>
      </c>
      <c r="BA259">
        <f>Source!Y86</f>
        <v>457.34</v>
      </c>
      <c r="CD259">
        <v>1</v>
      </c>
    </row>
    <row r="260" spans="1:83" ht="106.5" x14ac:dyDescent="0.2">
      <c r="A260" s="36" t="s">
        <v>133</v>
      </c>
      <c r="B260" s="38" t="s">
        <v>870</v>
      </c>
      <c r="C260" s="38" t="s">
        <v>871</v>
      </c>
      <c r="D260" s="39" t="str">
        <f>Source!H87</f>
        <v>ответвление</v>
      </c>
      <c r="E260" s="40">
        <f>Source!K87</f>
        <v>1</v>
      </c>
      <c r="F260" s="40"/>
      <c r="G260" s="40">
        <f>Source!I87</f>
        <v>1</v>
      </c>
      <c r="H260" s="42"/>
      <c r="I260" s="41"/>
      <c r="J260" s="42"/>
      <c r="K260" s="41"/>
      <c r="L260" s="42"/>
    </row>
    <row r="261" spans="1:83" ht="165.75" x14ac:dyDescent="0.2">
      <c r="B261" s="43" t="str">
        <f>Source!EO87</f>
        <v>Поправка: 421/пр_2020_прил.10_т.5_п.4_гр.3</v>
      </c>
      <c r="C261" s="43" t="str">
        <f>Source!CN87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62" spans="1:83" ht="15" x14ac:dyDescent="0.2">
      <c r="A262" s="37"/>
      <c r="B262" s="40">
        <v>1</v>
      </c>
      <c r="C262" s="37" t="s">
        <v>822</v>
      </c>
      <c r="D262" s="39" t="s">
        <v>634</v>
      </c>
      <c r="E262" s="45"/>
      <c r="F262" s="40"/>
      <c r="G262" s="45">
        <f>Source!U87</f>
        <v>1.236</v>
      </c>
      <c r="H262" s="40"/>
      <c r="I262" s="40"/>
      <c r="J262" s="40"/>
      <c r="K262" s="40"/>
      <c r="L262" s="46">
        <f>SUM(L263:L263)-SUMIF(CE263:CE263, 1, L263:L263)</f>
        <v>502.61</v>
      </c>
    </row>
    <row r="263" spans="1:83" ht="28.5" x14ac:dyDescent="0.2">
      <c r="A263" s="38"/>
      <c r="B263" s="38" t="s">
        <v>656</v>
      </c>
      <c r="C263" s="38" t="s">
        <v>657</v>
      </c>
      <c r="D263" s="39" t="s">
        <v>634</v>
      </c>
      <c r="E263" s="40">
        <v>1.03</v>
      </c>
      <c r="F263" s="40">
        <f>ROUND((1.2),7)</f>
        <v>1.2</v>
      </c>
      <c r="G263" s="40">
        <f>SmtRes!CX72</f>
        <v>1.236</v>
      </c>
      <c r="H263" s="42"/>
      <c r="I263" s="41"/>
      <c r="J263" s="42">
        <f>SmtRes!CZ72</f>
        <v>406.64</v>
      </c>
      <c r="K263" s="41"/>
      <c r="L263" s="42">
        <f>SmtRes!DI72</f>
        <v>502.61</v>
      </c>
    </row>
    <row r="264" spans="1:83" ht="15" x14ac:dyDescent="0.2">
      <c r="A264" s="37"/>
      <c r="B264" s="40">
        <v>2</v>
      </c>
      <c r="C264" s="37" t="s">
        <v>823</v>
      </c>
      <c r="D264" s="39"/>
      <c r="E264" s="45"/>
      <c r="F264" s="40"/>
      <c r="G264" s="45"/>
      <c r="H264" s="40"/>
      <c r="I264" s="40"/>
      <c r="J264" s="40"/>
      <c r="K264" s="40"/>
      <c r="L264" s="46">
        <f>SUM(L265:L267)-SUMIF(CE265:CE267, 1, L265:L267)</f>
        <v>32.679999999999993</v>
      </c>
    </row>
    <row r="265" spans="1:83" ht="15" x14ac:dyDescent="0.2">
      <c r="A265" s="37"/>
      <c r="B265" s="40"/>
      <c r="C265" s="37" t="s">
        <v>826</v>
      </c>
      <c r="D265" s="39" t="s">
        <v>634</v>
      </c>
      <c r="E265" s="45"/>
      <c r="F265" s="40"/>
      <c r="G265" s="45">
        <f>Source!V87</f>
        <v>0.06</v>
      </c>
      <c r="H265" s="40"/>
      <c r="I265" s="40"/>
      <c r="J265" s="40"/>
      <c r="K265" s="40"/>
      <c r="L265" s="46">
        <f>SUMIF(CE266:CE267, 1, L266:L267)</f>
        <v>28.68</v>
      </c>
      <c r="CE265">
        <v>1</v>
      </c>
    </row>
    <row r="266" spans="1:83" ht="28.5" x14ac:dyDescent="0.2">
      <c r="A266" s="38"/>
      <c r="B266" s="38" t="s">
        <v>646</v>
      </c>
      <c r="C266" s="38" t="s">
        <v>648</v>
      </c>
      <c r="D266" s="39" t="s">
        <v>410</v>
      </c>
      <c r="E266" s="40">
        <v>0.05</v>
      </c>
      <c r="F266" s="40">
        <f>ROUND((1.2),7)</f>
        <v>1.2</v>
      </c>
      <c r="G266" s="40">
        <f>SmtRes!CX74</f>
        <v>0.06</v>
      </c>
      <c r="H266" s="42"/>
      <c r="I266" s="41"/>
      <c r="J266" s="42">
        <f>SmtRes!CZ74</f>
        <v>544.70000000000005</v>
      </c>
      <c r="K266" s="41"/>
      <c r="L266" s="42">
        <f>SmtRes!DG74</f>
        <v>32.68</v>
      </c>
    </row>
    <row r="267" spans="1:83" ht="28.5" x14ac:dyDescent="0.2">
      <c r="A267" s="38"/>
      <c r="B267" s="38" t="s">
        <v>645</v>
      </c>
      <c r="C267" s="47" t="s">
        <v>825</v>
      </c>
      <c r="D267" s="48" t="s">
        <v>634</v>
      </c>
      <c r="E267" s="49">
        <f>SmtRes!DO74*SmtRes!AT74</f>
        <v>0.05</v>
      </c>
      <c r="F267" s="49">
        <f>ROUND((1.2),7)</f>
        <v>1.2</v>
      </c>
      <c r="G267" s="49">
        <f>SmtRes!DO74*SmtRes!CX74</f>
        <v>0.06</v>
      </c>
      <c r="H267" s="50"/>
      <c r="I267" s="51"/>
      <c r="J267" s="50">
        <f>ROUND(SmtRes!AG74/SmtRes!DO74, 2)</f>
        <v>477.98</v>
      </c>
      <c r="K267" s="51"/>
      <c r="L267" s="50">
        <f>SmtRes!DH74</f>
        <v>28.68</v>
      </c>
      <c r="CE267">
        <v>1</v>
      </c>
    </row>
    <row r="268" spans="1:83" ht="15" x14ac:dyDescent="0.2">
      <c r="A268" s="38"/>
      <c r="B268" s="38"/>
      <c r="C268" s="54" t="s">
        <v>827</v>
      </c>
      <c r="D268" s="39"/>
      <c r="E268" s="40"/>
      <c r="F268" s="40"/>
      <c r="G268" s="40"/>
      <c r="H268" s="42"/>
      <c r="I268" s="41"/>
      <c r="J268" s="42"/>
      <c r="K268" s="41"/>
      <c r="L268" s="42">
        <f>L262+L264+L265</f>
        <v>563.96999999999991</v>
      </c>
    </row>
    <row r="269" spans="1:83" ht="14.25" x14ac:dyDescent="0.2">
      <c r="A269" s="38"/>
      <c r="B269" s="38"/>
      <c r="C269" s="38" t="s">
        <v>828</v>
      </c>
      <c r="D269" s="39"/>
      <c r="E269" s="40"/>
      <c r="F269" s="40"/>
      <c r="G269" s="40"/>
      <c r="H269" s="42"/>
      <c r="I269" s="41"/>
      <c r="J269" s="42"/>
      <c r="K269" s="41"/>
      <c r="L269" s="42">
        <f>SUM(AR260:AR272)+SUM(AS260:AS272)+SUM(AT260:AT272)+SUM(AU260:AU272)+SUM(AV260:AV272)</f>
        <v>531.29</v>
      </c>
    </row>
    <row r="270" spans="1:83" ht="14.25" x14ac:dyDescent="0.2">
      <c r="A270" s="38"/>
      <c r="B270" s="38" t="s">
        <v>29</v>
      </c>
      <c r="C270" s="38" t="s">
        <v>829</v>
      </c>
      <c r="D270" s="39" t="s">
        <v>383</v>
      </c>
      <c r="E270" s="40">
        <f>Source!BZ87</f>
        <v>103</v>
      </c>
      <c r="F270" s="40"/>
      <c r="G270" s="40">
        <f>Source!AT87</f>
        <v>103</v>
      </c>
      <c r="H270" s="42"/>
      <c r="I270" s="41"/>
      <c r="J270" s="42"/>
      <c r="K270" s="41"/>
      <c r="L270" s="42">
        <f>SUM(AZ260:AZ272)</f>
        <v>547.23</v>
      </c>
    </row>
    <row r="271" spans="1:83" ht="14.25" x14ac:dyDescent="0.2">
      <c r="A271" s="47"/>
      <c r="B271" s="47" t="s">
        <v>30</v>
      </c>
      <c r="C271" s="47" t="s">
        <v>830</v>
      </c>
      <c r="D271" s="48" t="s">
        <v>383</v>
      </c>
      <c r="E271" s="49">
        <f>Source!CA87</f>
        <v>60</v>
      </c>
      <c r="F271" s="49"/>
      <c r="G271" s="49">
        <f>Source!AU87</f>
        <v>60</v>
      </c>
      <c r="H271" s="50"/>
      <c r="I271" s="51"/>
      <c r="J271" s="50"/>
      <c r="K271" s="51"/>
      <c r="L271" s="50">
        <f>SUM(BA260:BA272)</f>
        <v>318.77</v>
      </c>
    </row>
    <row r="272" spans="1:83" ht="15" x14ac:dyDescent="0.2">
      <c r="C272" s="79" t="s">
        <v>831</v>
      </c>
      <c r="D272" s="79"/>
      <c r="E272" s="79"/>
      <c r="F272" s="79"/>
      <c r="G272" s="79"/>
      <c r="H272" s="79"/>
      <c r="I272" s="80">
        <f>K272/E260</f>
        <v>1429.97</v>
      </c>
      <c r="J272" s="80"/>
      <c r="K272" s="80">
        <f>L262+L264+L270+L271+L265</f>
        <v>1429.97</v>
      </c>
      <c r="L272" s="80"/>
      <c r="AD272">
        <f>ROUND((Source!AT87/100)*((ROUND(SUMIF(SmtRes!AQ72:'SmtRes'!AQ74,"=1",SmtRes!AD72:'SmtRes'!AD74)*Source!I87, 2)+ROUND(SUMIF(SmtRes!AQ72:'SmtRes'!AQ74,"=1",SmtRes!AC72:'SmtRes'!AC74)*Source!I87, 2))), 2)</f>
        <v>911.16</v>
      </c>
      <c r="AE272">
        <f>ROUND((Source!AU87/100)*((ROUND(SUMIF(SmtRes!AQ72:'SmtRes'!AQ74,"=1",SmtRes!AD72:'SmtRes'!AD74)*Source!I87, 2)+ROUND(SUMIF(SmtRes!AQ72:'SmtRes'!AQ74,"=1",SmtRes!AC72:'SmtRes'!AC74)*Source!I87, 2))), 2)</f>
        <v>530.77</v>
      </c>
      <c r="AN272" s="52">
        <f>L262+L264+L270+L271+L265</f>
        <v>1429.97</v>
      </c>
      <c r="AO272" s="52">
        <f>L264</f>
        <v>32.679999999999993</v>
      </c>
      <c r="AQ272" t="s">
        <v>832</v>
      </c>
      <c r="AR272" s="52">
        <f>L262</f>
        <v>502.61</v>
      </c>
      <c r="AT272" s="52">
        <f>L265</f>
        <v>28.68</v>
      </c>
      <c r="AV272" t="s">
        <v>832</v>
      </c>
      <c r="AW272">
        <f>0</f>
        <v>0</v>
      </c>
      <c r="AZ272">
        <f>Source!X87</f>
        <v>547.23</v>
      </c>
      <c r="BA272">
        <f>Source!Y87</f>
        <v>318.77</v>
      </c>
      <c r="CD272">
        <v>1</v>
      </c>
    </row>
    <row r="274" spans="1:12" ht="15" x14ac:dyDescent="0.2">
      <c r="A274" s="57"/>
      <c r="B274" s="58"/>
      <c r="C274" s="76" t="s">
        <v>839</v>
      </c>
      <c r="D274" s="76"/>
      <c r="E274" s="76"/>
      <c r="F274" s="76"/>
      <c r="G274" s="76"/>
      <c r="H274" s="76"/>
      <c r="I274" s="46"/>
      <c r="J274" s="57"/>
      <c r="K274" s="59"/>
      <c r="L274" s="46">
        <f>L276+L277+L283+L287</f>
        <v>16622.760000000002</v>
      </c>
    </row>
    <row r="275" spans="1:12" ht="14.25" x14ac:dyDescent="0.2">
      <c r="A275" s="55"/>
      <c r="B275" s="56"/>
      <c r="C275" s="75" t="s">
        <v>840</v>
      </c>
      <c r="D275" s="73"/>
      <c r="E275" s="73"/>
      <c r="F275" s="73"/>
      <c r="G275" s="73"/>
      <c r="H275" s="73"/>
      <c r="I275" s="42"/>
      <c r="J275" s="55"/>
      <c r="K275" s="40"/>
      <c r="L275" s="42"/>
    </row>
    <row r="276" spans="1:12" ht="14.25" x14ac:dyDescent="0.2">
      <c r="A276" s="55"/>
      <c r="B276" s="56"/>
      <c r="C276" s="73" t="s">
        <v>841</v>
      </c>
      <c r="D276" s="73"/>
      <c r="E276" s="73"/>
      <c r="F276" s="73"/>
      <c r="G276" s="73"/>
      <c r="H276" s="73"/>
      <c r="I276" s="42"/>
      <c r="J276" s="55"/>
      <c r="K276" s="40"/>
      <c r="L276" s="42">
        <f>SUM(AR206:AR272)</f>
        <v>13994.76</v>
      </c>
    </row>
    <row r="277" spans="1:12" ht="14.25" hidden="1" x14ac:dyDescent="0.2">
      <c r="A277" s="55"/>
      <c r="B277" s="56"/>
      <c r="C277" s="73" t="s">
        <v>842</v>
      </c>
      <c r="D277" s="73"/>
      <c r="E277" s="73"/>
      <c r="F277" s="73"/>
      <c r="G277" s="73"/>
      <c r="H277" s="73"/>
      <c r="I277" s="42"/>
      <c r="J277" s="55"/>
      <c r="K277" s="40"/>
      <c r="L277" s="42">
        <f>L279+L282+L281</f>
        <v>2628</v>
      </c>
    </row>
    <row r="278" spans="1:12" ht="14.25" hidden="1" x14ac:dyDescent="0.2">
      <c r="A278" s="55"/>
      <c r="B278" s="56"/>
      <c r="C278" s="75" t="s">
        <v>843</v>
      </c>
      <c r="D278" s="73"/>
      <c r="E278" s="73"/>
      <c r="F278" s="73"/>
      <c r="G278" s="73"/>
      <c r="H278" s="73"/>
      <c r="I278" s="42"/>
      <c r="J278" s="55"/>
      <c r="K278" s="40"/>
      <c r="L278" s="42"/>
    </row>
    <row r="279" spans="1:12" ht="14.25" x14ac:dyDescent="0.2">
      <c r="A279" s="55"/>
      <c r="B279" s="56"/>
      <c r="C279" s="73" t="s">
        <v>842</v>
      </c>
      <c r="D279" s="73"/>
      <c r="E279" s="73"/>
      <c r="F279" s="73"/>
      <c r="G279" s="73"/>
      <c r="H279" s="73"/>
      <c r="I279" s="42"/>
      <c r="J279" s="55"/>
      <c r="K279" s="40"/>
      <c r="L279" s="42">
        <f>SUM(AO206:AO272)</f>
        <v>1348.9299999999998</v>
      </c>
    </row>
    <row r="280" spans="1:12" ht="14.25" hidden="1" x14ac:dyDescent="0.2">
      <c r="A280" s="55"/>
      <c r="B280" s="56"/>
      <c r="C280" s="75" t="s">
        <v>844</v>
      </c>
      <c r="D280" s="73"/>
      <c r="E280" s="73"/>
      <c r="F280" s="73"/>
      <c r="G280" s="73"/>
      <c r="H280" s="73"/>
      <c r="I280" s="42"/>
      <c r="J280" s="55"/>
      <c r="K280" s="40"/>
      <c r="L280" s="42"/>
    </row>
    <row r="281" spans="1:12" ht="14.25" x14ac:dyDescent="0.2">
      <c r="A281" s="55"/>
      <c r="B281" s="56"/>
      <c r="C281" s="73" t="s">
        <v>864</v>
      </c>
      <c r="D281" s="73"/>
      <c r="E281" s="73"/>
      <c r="F281" s="73"/>
      <c r="G281" s="73"/>
      <c r="H281" s="73"/>
      <c r="I281" s="42"/>
      <c r="J281" s="55"/>
      <c r="K281" s="40"/>
      <c r="L281" s="42">
        <f>SUM(AT206:AT272)</f>
        <v>1279.07</v>
      </c>
    </row>
    <row r="282" spans="1:12" ht="14.25" hidden="1" x14ac:dyDescent="0.2">
      <c r="A282" s="55"/>
      <c r="B282" s="56"/>
      <c r="C282" s="73" t="s">
        <v>845</v>
      </c>
      <c r="D282" s="73"/>
      <c r="E282" s="73"/>
      <c r="F282" s="73"/>
      <c r="G282" s="73"/>
      <c r="H282" s="73"/>
      <c r="I282" s="42"/>
      <c r="J282" s="55"/>
      <c r="K282" s="40"/>
      <c r="L282" s="42">
        <f>SUM(AV206:AV272)</f>
        <v>0</v>
      </c>
    </row>
    <row r="283" spans="1:12" ht="14.25" hidden="1" x14ac:dyDescent="0.2">
      <c r="A283" s="55"/>
      <c r="B283" s="56"/>
      <c r="C283" s="73" t="s">
        <v>846</v>
      </c>
      <c r="D283" s="73"/>
      <c r="E283" s="73"/>
      <c r="F283" s="73"/>
      <c r="G283" s="73"/>
      <c r="H283" s="73"/>
      <c r="I283" s="42"/>
      <c r="J283" s="55"/>
      <c r="K283" s="40"/>
      <c r="L283" s="42">
        <f>L285+L286</f>
        <v>0</v>
      </c>
    </row>
    <row r="284" spans="1:12" ht="14.25" hidden="1" x14ac:dyDescent="0.2">
      <c r="A284" s="55"/>
      <c r="B284" s="56"/>
      <c r="C284" s="75" t="s">
        <v>843</v>
      </c>
      <c r="D284" s="73"/>
      <c r="E284" s="73"/>
      <c r="F284" s="73"/>
      <c r="G284" s="73"/>
      <c r="H284" s="73"/>
      <c r="I284" s="42"/>
      <c r="J284" s="55"/>
      <c r="K284" s="40"/>
      <c r="L284" s="42"/>
    </row>
    <row r="285" spans="1:12" ht="14.25" hidden="1" x14ac:dyDescent="0.2">
      <c r="A285" s="55"/>
      <c r="B285" s="56"/>
      <c r="C285" s="73" t="s">
        <v>847</v>
      </c>
      <c r="D285" s="73"/>
      <c r="E285" s="73"/>
      <c r="F285" s="73"/>
      <c r="G285" s="73"/>
      <c r="H285" s="73"/>
      <c r="I285" s="42"/>
      <c r="J285" s="55"/>
      <c r="K285" s="40"/>
      <c r="L285" s="42">
        <f>SUM(AW206:AW272)-SUM(BK206:BK272)</f>
        <v>0</v>
      </c>
    </row>
    <row r="286" spans="1:12" ht="14.25" hidden="1" x14ac:dyDescent="0.2">
      <c r="A286" s="55"/>
      <c r="B286" s="56"/>
      <c r="C286" s="73" t="s">
        <v>848</v>
      </c>
      <c r="D286" s="73"/>
      <c r="E286" s="73"/>
      <c r="F286" s="73"/>
      <c r="G286" s="73"/>
      <c r="H286" s="73"/>
      <c r="I286" s="42"/>
      <c r="J286" s="55"/>
      <c r="K286" s="40"/>
      <c r="L286" s="42">
        <f>SUM(BC206:BC272)</f>
        <v>0</v>
      </c>
    </row>
    <row r="287" spans="1:12" ht="14.25" hidden="1" x14ac:dyDescent="0.2">
      <c r="A287" s="55"/>
      <c r="B287" s="56"/>
      <c r="C287" s="73" t="s">
        <v>849</v>
      </c>
      <c r="D287" s="73"/>
      <c r="E287" s="73"/>
      <c r="F287" s="73"/>
      <c r="G287" s="73"/>
      <c r="H287" s="73"/>
      <c r="I287" s="42"/>
      <c r="J287" s="55"/>
      <c r="K287" s="40"/>
      <c r="L287" s="42">
        <f>SUM(BB206:BB272)</f>
        <v>0</v>
      </c>
    </row>
    <row r="288" spans="1:12" ht="14.25" x14ac:dyDescent="0.2">
      <c r="A288" s="55"/>
      <c r="B288" s="56"/>
      <c r="C288" s="73" t="s">
        <v>850</v>
      </c>
      <c r="D288" s="73"/>
      <c r="E288" s="73"/>
      <c r="F288" s="73"/>
      <c r="G288" s="73"/>
      <c r="H288" s="73"/>
      <c r="I288" s="42"/>
      <c r="J288" s="55"/>
      <c r="K288" s="40"/>
      <c r="L288" s="42">
        <f>SUM(AR206:AR272)+SUM(AT206:AT272)+SUM(AV206:AV272)</f>
        <v>15273.83</v>
      </c>
    </row>
    <row r="289" spans="1:12" ht="14.25" x14ac:dyDescent="0.2">
      <c r="A289" s="55"/>
      <c r="B289" s="56"/>
      <c r="C289" s="73" t="s">
        <v>851</v>
      </c>
      <c r="D289" s="73"/>
      <c r="E289" s="73"/>
      <c r="F289" s="73"/>
      <c r="G289" s="73"/>
      <c r="H289" s="73"/>
      <c r="I289" s="42"/>
      <c r="J289" s="55"/>
      <c r="K289" s="40"/>
      <c r="L289" s="42">
        <f>SUM(AZ206:AZ272)</f>
        <v>15732.05</v>
      </c>
    </row>
    <row r="290" spans="1:12" ht="14.25" x14ac:dyDescent="0.2">
      <c r="A290" s="55"/>
      <c r="B290" s="56"/>
      <c r="C290" s="73" t="s">
        <v>852</v>
      </c>
      <c r="D290" s="73"/>
      <c r="E290" s="73"/>
      <c r="F290" s="73"/>
      <c r="G290" s="73"/>
      <c r="H290" s="73"/>
      <c r="I290" s="42"/>
      <c r="J290" s="55"/>
      <c r="K290" s="40"/>
      <c r="L290" s="42">
        <f>SUM(BA206:BA272)</f>
        <v>9164.3000000000011</v>
      </c>
    </row>
    <row r="291" spans="1:12" ht="14.25" hidden="1" x14ac:dyDescent="0.2">
      <c r="A291" s="55"/>
      <c r="B291" s="56"/>
      <c r="C291" s="73" t="s">
        <v>853</v>
      </c>
      <c r="D291" s="73"/>
      <c r="E291" s="73"/>
      <c r="F291" s="73"/>
      <c r="G291" s="73"/>
      <c r="H291" s="73"/>
      <c r="I291" s="42"/>
      <c r="J291" s="55"/>
      <c r="K291" s="40"/>
      <c r="L291" s="42">
        <f>L293+L294</f>
        <v>0</v>
      </c>
    </row>
    <row r="292" spans="1:12" ht="14.25" hidden="1" x14ac:dyDescent="0.2">
      <c r="A292" s="55"/>
      <c r="B292" s="56"/>
      <c r="C292" s="75" t="s">
        <v>840</v>
      </c>
      <c r="D292" s="73"/>
      <c r="E292" s="73"/>
      <c r="F292" s="73"/>
      <c r="G292" s="73"/>
      <c r="H292" s="73"/>
      <c r="I292" s="42"/>
      <c r="J292" s="55"/>
      <c r="K292" s="40"/>
      <c r="L292" s="42"/>
    </row>
    <row r="293" spans="1:12" ht="14.25" hidden="1" x14ac:dyDescent="0.2">
      <c r="A293" s="55"/>
      <c r="B293" s="56"/>
      <c r="C293" s="73" t="s">
        <v>854</v>
      </c>
      <c r="D293" s="73"/>
      <c r="E293" s="73"/>
      <c r="F293" s="73"/>
      <c r="G293" s="73"/>
      <c r="H293" s="73"/>
      <c r="I293" s="42"/>
      <c r="J293" s="55"/>
      <c r="K293" s="40"/>
      <c r="L293" s="42">
        <f>SUM(BK206:BK272)</f>
        <v>0</v>
      </c>
    </row>
    <row r="294" spans="1:12" ht="14.25" hidden="1" x14ac:dyDescent="0.2">
      <c r="A294" s="55"/>
      <c r="B294" s="56"/>
      <c r="C294" s="73" t="s">
        <v>855</v>
      </c>
      <c r="D294" s="73"/>
      <c r="E294" s="73"/>
      <c r="F294" s="73"/>
      <c r="G294" s="73"/>
      <c r="H294" s="73"/>
      <c r="I294" s="42"/>
      <c r="J294" s="55"/>
      <c r="K294" s="40"/>
      <c r="L294" s="42">
        <f>SUM(BD206:BD272)</f>
        <v>0</v>
      </c>
    </row>
    <row r="295" spans="1:12" ht="14.25" hidden="1" x14ac:dyDescent="0.2">
      <c r="A295" s="55"/>
      <c r="B295" s="56"/>
      <c r="C295" s="73" t="s">
        <v>856</v>
      </c>
      <c r="D295" s="73"/>
      <c r="E295" s="73"/>
      <c r="F295" s="73"/>
      <c r="G295" s="73"/>
      <c r="H295" s="73"/>
      <c r="I295" s="42"/>
      <c r="J295" s="55"/>
      <c r="K295" s="40"/>
      <c r="L295" s="42"/>
    </row>
    <row r="296" spans="1:12" ht="14.25" hidden="1" x14ac:dyDescent="0.2">
      <c r="A296" s="55"/>
      <c r="B296" s="56"/>
      <c r="C296" s="73" t="s">
        <v>857</v>
      </c>
      <c r="D296" s="73"/>
      <c r="E296" s="73"/>
      <c r="F296" s="73"/>
      <c r="G296" s="73"/>
      <c r="H296" s="73"/>
      <c r="I296" s="42"/>
      <c r="J296" s="55"/>
      <c r="K296" s="40"/>
      <c r="L296" s="42">
        <f>SUM(BO206:BO272)</f>
        <v>0</v>
      </c>
    </row>
    <row r="297" spans="1:12" ht="15" x14ac:dyDescent="0.2">
      <c r="A297" s="57"/>
      <c r="B297" s="58"/>
      <c r="C297" s="76" t="s">
        <v>858</v>
      </c>
      <c r="D297" s="76"/>
      <c r="E297" s="76"/>
      <c r="F297" s="76"/>
      <c r="G297" s="76"/>
      <c r="H297" s="76"/>
      <c r="I297" s="46"/>
      <c r="J297" s="57"/>
      <c r="K297" s="59"/>
      <c r="L297" s="46">
        <f>L274+L289+L290+L291+L295+L296</f>
        <v>41519.11</v>
      </c>
    </row>
    <row r="298" spans="1:12" ht="14.25" x14ac:dyDescent="0.2">
      <c r="A298" s="55"/>
      <c r="B298" s="56"/>
      <c r="C298" s="75" t="s">
        <v>859</v>
      </c>
      <c r="D298" s="73"/>
      <c r="E298" s="73"/>
      <c r="F298" s="73"/>
      <c r="G298" s="73"/>
      <c r="H298" s="73"/>
      <c r="I298" s="42"/>
      <c r="J298" s="55"/>
      <c r="K298" s="40"/>
      <c r="L298" s="42"/>
    </row>
    <row r="299" spans="1:12" ht="14.25" hidden="1" x14ac:dyDescent="0.2">
      <c r="A299" s="55"/>
      <c r="B299" s="56"/>
      <c r="C299" s="73" t="s">
        <v>860</v>
      </c>
      <c r="D299" s="73"/>
      <c r="E299" s="73"/>
      <c r="F299" s="73"/>
      <c r="G299" s="73"/>
      <c r="H299" s="73"/>
      <c r="I299" s="42"/>
      <c r="J299" s="55"/>
      <c r="K299" s="40"/>
      <c r="L299" s="42">
        <f>SUM(AX206:AX272)</f>
        <v>0</v>
      </c>
    </row>
    <row r="300" spans="1:12" ht="14.25" hidden="1" x14ac:dyDescent="0.2">
      <c r="A300" s="55"/>
      <c r="B300" s="56"/>
      <c r="C300" s="73" t="s">
        <v>861</v>
      </c>
      <c r="D300" s="73"/>
      <c r="E300" s="73"/>
      <c r="F300" s="73"/>
      <c r="G300" s="73"/>
      <c r="H300" s="73"/>
      <c r="I300" s="42"/>
      <c r="J300" s="55"/>
      <c r="K300" s="40"/>
      <c r="L300" s="42">
        <f>SUM(AY206:AY272)</f>
        <v>0</v>
      </c>
    </row>
    <row r="301" spans="1:12" ht="14.25" x14ac:dyDescent="0.2">
      <c r="A301" s="55"/>
      <c r="B301" s="56"/>
      <c r="C301" s="73" t="s">
        <v>862</v>
      </c>
      <c r="D301" s="73"/>
      <c r="E301" s="73"/>
      <c r="F301" s="74"/>
      <c r="G301" s="45">
        <f>Source!F111</f>
        <v>32.076000000000001</v>
      </c>
      <c r="H301" s="55"/>
      <c r="I301" s="55"/>
      <c r="J301" s="55"/>
      <c r="K301" s="55"/>
      <c r="L301" s="55"/>
    </row>
    <row r="302" spans="1:12" ht="14.25" x14ac:dyDescent="0.2">
      <c r="A302" s="55"/>
      <c r="B302" s="56"/>
      <c r="C302" s="73" t="s">
        <v>863</v>
      </c>
      <c r="D302" s="73"/>
      <c r="E302" s="73"/>
      <c r="F302" s="74"/>
      <c r="G302" s="45">
        <f>Source!F112</f>
        <v>2.6760000000000002</v>
      </c>
      <c r="H302" s="55"/>
      <c r="I302" s="55"/>
      <c r="J302" s="55"/>
      <c r="K302" s="55"/>
      <c r="L302" s="55"/>
    </row>
    <row r="305" spans="1:83" ht="16.5" x14ac:dyDescent="0.2">
      <c r="A305" s="78" t="s">
        <v>872</v>
      </c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</row>
    <row r="306" spans="1:83" ht="106.5" x14ac:dyDescent="0.2">
      <c r="A306" s="36" t="s">
        <v>139</v>
      </c>
      <c r="B306" s="38" t="s">
        <v>873</v>
      </c>
      <c r="C306" s="38" t="s">
        <v>874</v>
      </c>
      <c r="D306" s="39" t="str">
        <f>Source!H123</f>
        <v>ШТ</v>
      </c>
      <c r="E306" s="40">
        <f>Source!K123</f>
        <v>20</v>
      </c>
      <c r="F306" s="40"/>
      <c r="G306" s="40">
        <f>Source!I123</f>
        <v>20</v>
      </c>
      <c r="H306" s="42"/>
      <c r="I306" s="41"/>
      <c r="J306" s="42"/>
      <c r="K306" s="41"/>
      <c r="L306" s="42"/>
    </row>
    <row r="307" spans="1:83" ht="165.75" x14ac:dyDescent="0.2">
      <c r="B307" s="43" t="str">
        <f>Source!EO123</f>
        <v>Поправка: 421/пр_2020_прил.10_т.5_п.4_гр.3</v>
      </c>
      <c r="C307" s="43" t="str">
        <f>Source!CN123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08" spans="1:83" ht="15" x14ac:dyDescent="0.2">
      <c r="A308" s="37"/>
      <c r="B308" s="40">
        <v>1</v>
      </c>
      <c r="C308" s="37" t="s">
        <v>822</v>
      </c>
      <c r="D308" s="39" t="s">
        <v>634</v>
      </c>
      <c r="E308" s="45"/>
      <c r="F308" s="40"/>
      <c r="G308" s="45">
        <f>Source!U123</f>
        <v>73.44</v>
      </c>
      <c r="H308" s="40"/>
      <c r="I308" s="40"/>
      <c r="J308" s="40"/>
      <c r="K308" s="40"/>
      <c r="L308" s="46">
        <f>SUM(L309:L309)-SUMIF(CE309:CE309, 1, L309:L309)</f>
        <v>32351.79</v>
      </c>
    </row>
    <row r="309" spans="1:83" ht="28.5" x14ac:dyDescent="0.2">
      <c r="A309" s="38"/>
      <c r="B309" s="38" t="s">
        <v>658</v>
      </c>
      <c r="C309" s="38" t="s">
        <v>659</v>
      </c>
      <c r="D309" s="39" t="s">
        <v>634</v>
      </c>
      <c r="E309" s="40">
        <v>3.06</v>
      </c>
      <c r="F309" s="40">
        <f>ROUND((1.2),7)</f>
        <v>1.2</v>
      </c>
      <c r="G309" s="40">
        <f>SmtRes!CX75</f>
        <v>73.44</v>
      </c>
      <c r="H309" s="42"/>
      <c r="I309" s="41"/>
      <c r="J309" s="42">
        <f>SmtRes!CZ75</f>
        <v>440.52</v>
      </c>
      <c r="K309" s="41"/>
      <c r="L309" s="42">
        <f>SmtRes!DI75</f>
        <v>32351.79</v>
      </c>
    </row>
    <row r="310" spans="1:83" ht="15" x14ac:dyDescent="0.2">
      <c r="A310" s="37"/>
      <c r="B310" s="40">
        <v>2</v>
      </c>
      <c r="C310" s="37" t="s">
        <v>823</v>
      </c>
      <c r="D310" s="39"/>
      <c r="E310" s="45"/>
      <c r="F310" s="40"/>
      <c r="G310" s="45"/>
      <c r="H310" s="40"/>
      <c r="I310" s="40"/>
      <c r="J310" s="40"/>
      <c r="K310" s="40"/>
      <c r="L310" s="46">
        <f>SUM(L311:L315)-SUMIF(CE311:CE315, 1, L311:L315)</f>
        <v>32052.730000000007</v>
      </c>
    </row>
    <row r="311" spans="1:83" ht="15" x14ac:dyDescent="0.2">
      <c r="A311" s="37"/>
      <c r="B311" s="40"/>
      <c r="C311" s="37" t="s">
        <v>826</v>
      </c>
      <c r="D311" s="39" t="s">
        <v>634</v>
      </c>
      <c r="E311" s="45"/>
      <c r="F311" s="40"/>
      <c r="G311" s="45">
        <f>Source!V123</f>
        <v>20.88</v>
      </c>
      <c r="H311" s="40"/>
      <c r="I311" s="40"/>
      <c r="J311" s="40"/>
      <c r="K311" s="40"/>
      <c r="L311" s="46">
        <f>SUMIF(CE312:CE315, 1, L312:L315)</f>
        <v>11144.49</v>
      </c>
      <c r="CE311">
        <v>1</v>
      </c>
    </row>
    <row r="312" spans="1:83" ht="42.75" x14ac:dyDescent="0.2">
      <c r="A312" s="38"/>
      <c r="B312" s="38" t="s">
        <v>660</v>
      </c>
      <c r="C312" s="38" t="s">
        <v>662</v>
      </c>
      <c r="D312" s="39" t="s">
        <v>410</v>
      </c>
      <c r="E312" s="40">
        <v>0.68</v>
      </c>
      <c r="F312" s="40">
        <f>ROUND((1.2),7)</f>
        <v>1.2</v>
      </c>
      <c r="G312" s="40">
        <f>SmtRes!CX77</f>
        <v>16.32</v>
      </c>
      <c r="H312" s="42"/>
      <c r="I312" s="41"/>
      <c r="J312" s="42">
        <f>SmtRes!CZ77</f>
        <v>1811.82</v>
      </c>
      <c r="K312" s="41"/>
      <c r="L312" s="42">
        <f>SmtRes!DG77</f>
        <v>29568.9</v>
      </c>
    </row>
    <row r="313" spans="1:83" ht="28.5" x14ac:dyDescent="0.2">
      <c r="A313" s="38"/>
      <c r="B313" s="38" t="s">
        <v>663</v>
      </c>
      <c r="C313" s="38" t="s">
        <v>875</v>
      </c>
      <c r="D313" s="39" t="s">
        <v>634</v>
      </c>
      <c r="E313" s="40">
        <f>SmtRes!DO77*SmtRes!AT77</f>
        <v>0.68</v>
      </c>
      <c r="F313" s="40">
        <f>ROUND((1.2),7)</f>
        <v>1.2</v>
      </c>
      <c r="G313" s="40">
        <f>SmtRes!DO77*SmtRes!CX77</f>
        <v>16.32</v>
      </c>
      <c r="H313" s="42"/>
      <c r="I313" s="41"/>
      <c r="J313" s="42">
        <f>ROUND(SmtRes!AG77/SmtRes!DO77, 2)</f>
        <v>549.32000000000005</v>
      </c>
      <c r="K313" s="41"/>
      <c r="L313" s="42">
        <f>SmtRes!DH77</f>
        <v>8964.9</v>
      </c>
      <c r="CE313">
        <v>1</v>
      </c>
    </row>
    <row r="314" spans="1:83" ht="28.5" x14ac:dyDescent="0.2">
      <c r="A314" s="38"/>
      <c r="B314" s="38" t="s">
        <v>646</v>
      </c>
      <c r="C314" s="38" t="s">
        <v>648</v>
      </c>
      <c r="D314" s="39" t="s">
        <v>410</v>
      </c>
      <c r="E314" s="40">
        <v>0.19</v>
      </c>
      <c r="F314" s="40">
        <f>ROUND((1.2),7)</f>
        <v>1.2</v>
      </c>
      <c r="G314" s="40">
        <f>SmtRes!CX78</f>
        <v>4.5599999999999996</v>
      </c>
      <c r="H314" s="42"/>
      <c r="I314" s="41"/>
      <c r="J314" s="42">
        <f>SmtRes!CZ78</f>
        <v>544.70000000000005</v>
      </c>
      <c r="K314" s="41"/>
      <c r="L314" s="42">
        <f>SmtRes!DG78</f>
        <v>2483.83</v>
      </c>
    </row>
    <row r="315" spans="1:83" ht="28.5" x14ac:dyDescent="0.2">
      <c r="A315" s="38"/>
      <c r="B315" s="38" t="s">
        <v>645</v>
      </c>
      <c r="C315" s="38" t="s">
        <v>825</v>
      </c>
      <c r="D315" s="39" t="s">
        <v>634</v>
      </c>
      <c r="E315" s="40">
        <f>SmtRes!DO78*SmtRes!AT78</f>
        <v>0.19</v>
      </c>
      <c r="F315" s="40">
        <f>ROUND((1.2),7)</f>
        <v>1.2</v>
      </c>
      <c r="G315" s="40">
        <f>SmtRes!DO78*SmtRes!CX78</f>
        <v>4.5599999999999996</v>
      </c>
      <c r="H315" s="42"/>
      <c r="I315" s="41"/>
      <c r="J315" s="42">
        <f>ROUND(SmtRes!AG78/SmtRes!DO78, 2)</f>
        <v>477.98</v>
      </c>
      <c r="K315" s="41"/>
      <c r="L315" s="42">
        <f>SmtRes!DH78</f>
        <v>2179.59</v>
      </c>
      <c r="CE315">
        <v>1</v>
      </c>
    </row>
    <row r="316" spans="1:83" ht="15" x14ac:dyDescent="0.2">
      <c r="A316" s="37"/>
      <c r="B316" s="40">
        <v>4</v>
      </c>
      <c r="C316" s="37" t="s">
        <v>876</v>
      </c>
      <c r="D316" s="39"/>
      <c r="E316" s="45"/>
      <c r="F316" s="40"/>
      <c r="G316" s="45"/>
      <c r="H316" s="40"/>
      <c r="I316" s="40"/>
      <c r="J316" s="40"/>
      <c r="K316" s="40"/>
      <c r="L316" s="46">
        <f>SUM(L317:L322)-SUMIF(CE317:CE322, 1, L317:L322)</f>
        <v>0</v>
      </c>
    </row>
    <row r="317" spans="1:83" ht="14.25" x14ac:dyDescent="0.2">
      <c r="A317" s="38"/>
      <c r="B317" s="38" t="s">
        <v>664</v>
      </c>
      <c r="C317" s="38" t="s">
        <v>666</v>
      </c>
      <c r="D317" s="39" t="s">
        <v>146</v>
      </c>
      <c r="E317" s="40">
        <v>0.1</v>
      </c>
      <c r="F317" s="40">
        <f t="shared" ref="F317:F329" si="3">ROUND(0,7)</f>
        <v>0</v>
      </c>
      <c r="G317" s="40">
        <f>SmtRes!CX79</f>
        <v>0</v>
      </c>
      <c r="H317" s="42">
        <f>SmtRes!CZ79</f>
        <v>238.29</v>
      </c>
      <c r="I317" s="41">
        <f>SmtRes!AI79</f>
        <v>2.0699999999999998</v>
      </c>
      <c r="J317" s="42">
        <f t="shared" ref="J317:J322" si="4">ROUND(H317*I317, 2)</f>
        <v>493.26</v>
      </c>
      <c r="K317" s="41"/>
      <c r="L317" s="42">
        <f>SmtRes!DF79</f>
        <v>0</v>
      </c>
    </row>
    <row r="318" spans="1:83" ht="14.25" x14ac:dyDescent="0.2">
      <c r="A318" s="38"/>
      <c r="B318" s="38" t="s">
        <v>667</v>
      </c>
      <c r="C318" s="38" t="s">
        <v>669</v>
      </c>
      <c r="D318" s="39" t="s">
        <v>146</v>
      </c>
      <c r="E318" s="40">
        <v>0.03</v>
      </c>
      <c r="F318" s="40">
        <f t="shared" si="3"/>
        <v>0</v>
      </c>
      <c r="G318" s="40">
        <f>SmtRes!CX80</f>
        <v>0</v>
      </c>
      <c r="H318" s="42">
        <f>SmtRes!CZ80</f>
        <v>80.02</v>
      </c>
      <c r="I318" s="41">
        <f>SmtRes!AI80</f>
        <v>2.0699999999999998</v>
      </c>
      <c r="J318" s="42">
        <f t="shared" si="4"/>
        <v>165.64</v>
      </c>
      <c r="K318" s="41"/>
      <c r="L318" s="42">
        <f>SmtRes!DF80</f>
        <v>0</v>
      </c>
    </row>
    <row r="319" spans="1:83" ht="14.25" x14ac:dyDescent="0.2">
      <c r="A319" s="38"/>
      <c r="B319" s="38" t="s">
        <v>670</v>
      </c>
      <c r="C319" s="38" t="s">
        <v>672</v>
      </c>
      <c r="D319" s="39" t="s">
        <v>146</v>
      </c>
      <c r="E319" s="40">
        <v>0.02</v>
      </c>
      <c r="F319" s="40">
        <f t="shared" si="3"/>
        <v>0</v>
      </c>
      <c r="G319" s="40">
        <f>SmtRes!CX82</f>
        <v>0</v>
      </c>
      <c r="H319" s="42">
        <f>SmtRes!CZ82</f>
        <v>56.11</v>
      </c>
      <c r="I319" s="41">
        <f>SmtRes!AI82</f>
        <v>1.58</v>
      </c>
      <c r="J319" s="42">
        <f t="shared" si="4"/>
        <v>88.65</v>
      </c>
      <c r="K319" s="41"/>
      <c r="L319" s="42">
        <f>SmtRes!DF82</f>
        <v>0</v>
      </c>
    </row>
    <row r="320" spans="1:83" ht="14.25" x14ac:dyDescent="0.2">
      <c r="A320" s="38"/>
      <c r="B320" s="38" t="s">
        <v>673</v>
      </c>
      <c r="C320" s="38" t="s">
        <v>675</v>
      </c>
      <c r="D320" s="39" t="s">
        <v>154</v>
      </c>
      <c r="E320" s="40">
        <v>4.0000000000000002E-4</v>
      </c>
      <c r="F320" s="40">
        <f t="shared" si="3"/>
        <v>0</v>
      </c>
      <c r="G320" s="40">
        <f>SmtRes!CX87</f>
        <v>0</v>
      </c>
      <c r="H320" s="42">
        <f>SmtRes!CZ87</f>
        <v>61265.39</v>
      </c>
      <c r="I320" s="41">
        <f>SmtRes!AI87</f>
        <v>1.3</v>
      </c>
      <c r="J320" s="42">
        <f t="shared" si="4"/>
        <v>79645.009999999995</v>
      </c>
      <c r="K320" s="41"/>
      <c r="L320" s="42">
        <f>SmtRes!DF87</f>
        <v>0</v>
      </c>
    </row>
    <row r="321" spans="1:82" ht="14.25" x14ac:dyDescent="0.2">
      <c r="A321" s="38"/>
      <c r="B321" s="38" t="s">
        <v>676</v>
      </c>
      <c r="C321" s="38" t="s">
        <v>678</v>
      </c>
      <c r="D321" s="39" t="s">
        <v>154</v>
      </c>
      <c r="E321" s="40">
        <v>1E-4</v>
      </c>
      <c r="F321" s="40">
        <f t="shared" si="3"/>
        <v>0</v>
      </c>
      <c r="G321" s="40">
        <f>SmtRes!CX88</f>
        <v>0</v>
      </c>
      <c r="H321" s="42">
        <f>SmtRes!CZ88</f>
        <v>80020.98</v>
      </c>
      <c r="I321" s="41">
        <f>SmtRes!AI88</f>
        <v>1.02</v>
      </c>
      <c r="J321" s="42">
        <f t="shared" si="4"/>
        <v>81621.399999999994</v>
      </c>
      <c r="K321" s="41"/>
      <c r="L321" s="42">
        <f>SmtRes!DF88</f>
        <v>0</v>
      </c>
    </row>
    <row r="322" spans="1:82" ht="14.25" x14ac:dyDescent="0.2">
      <c r="A322" s="38"/>
      <c r="B322" s="38" t="s">
        <v>679</v>
      </c>
      <c r="C322" s="38" t="s">
        <v>681</v>
      </c>
      <c r="D322" s="39" t="s">
        <v>387</v>
      </c>
      <c r="E322" s="40">
        <v>0.06</v>
      </c>
      <c r="F322" s="40">
        <f t="shared" si="3"/>
        <v>0</v>
      </c>
      <c r="G322" s="40">
        <f>SmtRes!CX89</f>
        <v>0</v>
      </c>
      <c r="H322" s="42">
        <f>SmtRes!CZ89</f>
        <v>1031.73</v>
      </c>
      <c r="I322" s="41">
        <f>SmtRes!AI89</f>
        <v>1.27</v>
      </c>
      <c r="J322" s="42">
        <f t="shared" si="4"/>
        <v>1310.3</v>
      </c>
      <c r="K322" s="41"/>
      <c r="L322" s="42">
        <f>SmtRes!DF89</f>
        <v>0</v>
      </c>
    </row>
    <row r="323" spans="1:82" ht="28.5" x14ac:dyDescent="0.2">
      <c r="A323" s="38"/>
      <c r="B323" s="38" t="str">
        <f>EtalonRes!I95</f>
        <v>05.1.02.07</v>
      </c>
      <c r="C323" s="38" t="str">
        <f>EtalonRes!K95</f>
        <v>Стойка железобетонная вибрированная для опор</v>
      </c>
      <c r="D323" s="39" t="str">
        <f>EtalonRes!O95</f>
        <v>ШТ</v>
      </c>
      <c r="E323" s="40">
        <f>EtalonRes!X95</f>
        <v>0</v>
      </c>
      <c r="F323" s="40">
        <f t="shared" si="3"/>
        <v>0</v>
      </c>
      <c r="G323" s="40">
        <f>ROUND(EtalonRes!AG95*Source!I123, 7)</f>
        <v>0</v>
      </c>
      <c r="H323" s="42"/>
      <c r="I323" s="41"/>
      <c r="J323" s="42"/>
      <c r="K323" s="41"/>
      <c r="L323" s="42"/>
    </row>
    <row r="324" spans="1:82" ht="14.25" x14ac:dyDescent="0.2">
      <c r="A324" s="38"/>
      <c r="B324" s="38" t="str">
        <f>EtalonRes!I96</f>
        <v>07.2.02.05</v>
      </c>
      <c r="C324" s="38" t="str">
        <f>EtalonRes!K96</f>
        <v>Траверсы стальные</v>
      </c>
      <c r="D324" s="39" t="str">
        <f>EtalonRes!O96</f>
        <v>т</v>
      </c>
      <c r="E324" s="40">
        <f>EtalonRes!X96</f>
        <v>0</v>
      </c>
      <c r="F324" s="40">
        <f t="shared" si="3"/>
        <v>0</v>
      </c>
      <c r="G324" s="40">
        <f>ROUND(EtalonRes!AG96*Source!I123, 7)</f>
        <v>0</v>
      </c>
      <c r="H324" s="42"/>
      <c r="I324" s="41"/>
      <c r="J324" s="42"/>
      <c r="K324" s="41"/>
      <c r="L324" s="42"/>
    </row>
    <row r="325" spans="1:82" ht="14.25" x14ac:dyDescent="0.2">
      <c r="A325" s="38"/>
      <c r="B325" s="38" t="str">
        <f>EtalonRes!I97</f>
        <v>07.2.07.13</v>
      </c>
      <c r="C325" s="38" t="str">
        <f>EtalonRes!K97</f>
        <v>Хомуты стальные</v>
      </c>
      <c r="D325" s="39" t="str">
        <f>EtalonRes!O97</f>
        <v>кг</v>
      </c>
      <c r="E325" s="40">
        <f>EtalonRes!X97</f>
        <v>0</v>
      </c>
      <c r="F325" s="40">
        <f t="shared" si="3"/>
        <v>0</v>
      </c>
      <c r="G325" s="40">
        <f>ROUND(EtalonRes!AG97*Source!I123, 7)</f>
        <v>0</v>
      </c>
      <c r="H325" s="42"/>
      <c r="I325" s="41"/>
      <c r="J325" s="42"/>
      <c r="K325" s="41"/>
      <c r="L325" s="42"/>
    </row>
    <row r="326" spans="1:82" ht="14.25" x14ac:dyDescent="0.2">
      <c r="A326" s="38"/>
      <c r="B326" s="38" t="str">
        <f>EtalonRes!I98</f>
        <v>08.3.04.02</v>
      </c>
      <c r="C326" s="38" t="str">
        <f>EtalonRes!K98</f>
        <v>Сталь стержневая диаметром до 10 мм</v>
      </c>
      <c r="D326" s="39" t="str">
        <f>EtalonRes!O98</f>
        <v>т</v>
      </c>
      <c r="E326" s="40">
        <f>EtalonRes!X98</f>
        <v>0</v>
      </c>
      <c r="F326" s="40">
        <f t="shared" si="3"/>
        <v>0</v>
      </c>
      <c r="G326" s="40">
        <f>ROUND(EtalonRes!AG98*Source!I123, 7)</f>
        <v>0</v>
      </c>
      <c r="H326" s="42"/>
      <c r="I326" s="41"/>
      <c r="J326" s="42"/>
      <c r="K326" s="41"/>
      <c r="L326" s="42"/>
    </row>
    <row r="327" spans="1:82" ht="14.25" x14ac:dyDescent="0.2">
      <c r="A327" s="38"/>
      <c r="B327" s="38" t="str">
        <f>EtalonRes!I102</f>
        <v>22.2.01.04</v>
      </c>
      <c r="C327" s="38" t="str">
        <f>EtalonRes!K102</f>
        <v>Изоляторы штыревые</v>
      </c>
      <c r="D327" s="39" t="str">
        <f>EtalonRes!O102</f>
        <v>ШТ</v>
      </c>
      <c r="E327" s="40">
        <f>EtalonRes!X102</f>
        <v>0</v>
      </c>
      <c r="F327" s="40">
        <f t="shared" si="3"/>
        <v>0</v>
      </c>
      <c r="G327" s="40">
        <f>ROUND(EtalonRes!AG102*Source!I123, 7)</f>
        <v>0</v>
      </c>
      <c r="H327" s="42"/>
      <c r="I327" s="41"/>
      <c r="J327" s="42"/>
      <c r="K327" s="41"/>
      <c r="L327" s="42"/>
    </row>
    <row r="328" spans="1:82" ht="14.25" x14ac:dyDescent="0.2">
      <c r="A328" s="38"/>
      <c r="B328" s="38" t="str">
        <f>EtalonRes!I103</f>
        <v>22.2.02.21</v>
      </c>
      <c r="C328" s="38" t="str">
        <f>EtalonRes!K103</f>
        <v>Штыри</v>
      </c>
      <c r="D328" s="39" t="str">
        <f>EtalonRes!O103</f>
        <v>ШТ</v>
      </c>
      <c r="E328" s="40">
        <f>EtalonRes!X103</f>
        <v>0</v>
      </c>
      <c r="F328" s="40">
        <f t="shared" si="3"/>
        <v>0</v>
      </c>
      <c r="G328" s="40">
        <f>ROUND(EtalonRes!AG103*Source!I123, 7)</f>
        <v>0</v>
      </c>
      <c r="H328" s="42"/>
      <c r="I328" s="41"/>
      <c r="J328" s="42"/>
      <c r="K328" s="41"/>
      <c r="L328" s="42"/>
    </row>
    <row r="329" spans="1:82" ht="14.25" x14ac:dyDescent="0.2">
      <c r="A329" s="38"/>
      <c r="B329" s="38" t="str">
        <f>EtalonRes!I104</f>
        <v>22.2.02.23</v>
      </c>
      <c r="C329" s="47" t="str">
        <f>EtalonRes!K104</f>
        <v>Металлические плакаты</v>
      </c>
      <c r="D329" s="48" t="str">
        <f>EtalonRes!O104</f>
        <v>ШТ</v>
      </c>
      <c r="E329" s="49">
        <f>EtalonRes!X104</f>
        <v>0.1</v>
      </c>
      <c r="F329" s="49">
        <f t="shared" si="3"/>
        <v>0</v>
      </c>
      <c r="G329" s="49">
        <f>ROUND(EtalonRes!AG104*Source!I123, 7)</f>
        <v>0</v>
      </c>
      <c r="H329" s="50"/>
      <c r="I329" s="51"/>
      <c r="J329" s="50"/>
      <c r="K329" s="51"/>
      <c r="L329" s="50"/>
    </row>
    <row r="330" spans="1:82" ht="15" x14ac:dyDescent="0.2">
      <c r="A330" s="38"/>
      <c r="B330" s="38"/>
      <c r="C330" s="54" t="s">
        <v>827</v>
      </c>
      <c r="D330" s="39"/>
      <c r="E330" s="40"/>
      <c r="F330" s="40"/>
      <c r="G330" s="40"/>
      <c r="H330" s="42"/>
      <c r="I330" s="41"/>
      <c r="J330" s="42"/>
      <c r="K330" s="41"/>
      <c r="L330" s="42">
        <f>L308+L310+L311+L316</f>
        <v>75549.010000000009</v>
      </c>
    </row>
    <row r="331" spans="1:82" ht="14.25" x14ac:dyDescent="0.2">
      <c r="A331" s="38"/>
      <c r="B331" s="38"/>
      <c r="C331" s="38" t="s">
        <v>828</v>
      </c>
      <c r="D331" s="39"/>
      <c r="E331" s="40"/>
      <c r="F331" s="40"/>
      <c r="G331" s="40"/>
      <c r="H331" s="42"/>
      <c r="I331" s="41"/>
      <c r="J331" s="42"/>
      <c r="K331" s="41"/>
      <c r="L331" s="42">
        <f>SUM(AR306:AR334)+SUM(AS306:AS334)+SUM(AT306:AT334)+SUM(AU306:AU334)+SUM(AV306:AV334)</f>
        <v>43496.28</v>
      </c>
    </row>
    <row r="332" spans="1:82" ht="14.25" x14ac:dyDescent="0.2">
      <c r="A332" s="38"/>
      <c r="B332" s="38" t="s">
        <v>29</v>
      </c>
      <c r="C332" s="38" t="s">
        <v>829</v>
      </c>
      <c r="D332" s="39" t="s">
        <v>383</v>
      </c>
      <c r="E332" s="40">
        <f>Source!BZ123</f>
        <v>103</v>
      </c>
      <c r="F332" s="40"/>
      <c r="G332" s="40">
        <f>Source!AT123</f>
        <v>103</v>
      </c>
      <c r="H332" s="42"/>
      <c r="I332" s="41"/>
      <c r="J332" s="42"/>
      <c r="K332" s="41"/>
      <c r="L332" s="42">
        <f>SUM(AZ306:AZ334)</f>
        <v>44801.17</v>
      </c>
    </row>
    <row r="333" spans="1:82" ht="14.25" x14ac:dyDescent="0.2">
      <c r="A333" s="47"/>
      <c r="B333" s="47" t="s">
        <v>30</v>
      </c>
      <c r="C333" s="47" t="s">
        <v>830</v>
      </c>
      <c r="D333" s="48" t="s">
        <v>383</v>
      </c>
      <c r="E333" s="49">
        <f>Source!CA123</f>
        <v>60</v>
      </c>
      <c r="F333" s="49"/>
      <c r="G333" s="49">
        <f>Source!AU123</f>
        <v>60</v>
      </c>
      <c r="H333" s="50"/>
      <c r="I333" s="51"/>
      <c r="J333" s="50"/>
      <c r="K333" s="51"/>
      <c r="L333" s="50">
        <f>SUM(BA306:BA334)</f>
        <v>26097.77</v>
      </c>
    </row>
    <row r="334" spans="1:82" ht="15" x14ac:dyDescent="0.2">
      <c r="C334" s="79" t="s">
        <v>831</v>
      </c>
      <c r="D334" s="79"/>
      <c r="E334" s="79"/>
      <c r="F334" s="79"/>
      <c r="G334" s="79"/>
      <c r="H334" s="79"/>
      <c r="I334" s="80">
        <f>K334/E306</f>
        <v>7322.3974999999991</v>
      </c>
      <c r="J334" s="80"/>
      <c r="K334" s="80">
        <f>L308+L310+L316+L332+L333+L311</f>
        <v>146447.94999999998</v>
      </c>
      <c r="L334" s="80"/>
      <c r="AD334">
        <f>ROUND((Source!AT123/100)*((ROUND(SUMIF(SmtRes!AQ75:'SmtRes'!AQ92,"=1",SmtRes!AD75:'SmtRes'!AD92)*Source!I123, 2)+ROUND(SUMIF(SmtRes!AQ75:'SmtRes'!AQ92,"=1",SmtRes!AC75:'SmtRes'!AC92)*Source!I123, 2))), 2)</f>
        <v>30237.09</v>
      </c>
      <c r="AE334">
        <f>ROUND((Source!AU123/100)*((ROUND(SUMIF(SmtRes!AQ75:'SmtRes'!AQ92,"=1",SmtRes!AD75:'SmtRes'!AD92)*Source!I123, 2)+ROUND(SUMIF(SmtRes!AQ75:'SmtRes'!AQ92,"=1",SmtRes!AC75:'SmtRes'!AC92)*Source!I123, 2))), 2)</f>
        <v>17613.84</v>
      </c>
      <c r="AN334" s="52">
        <f>L308+L310+L316+L332+L333+L311</f>
        <v>146447.94999999998</v>
      </c>
      <c r="AO334" s="52">
        <f>L310</f>
        <v>32052.730000000007</v>
      </c>
      <c r="AQ334" t="s">
        <v>832</v>
      </c>
      <c r="AR334" s="52">
        <f>L308</f>
        <v>32351.79</v>
      </c>
      <c r="AT334" s="52">
        <f>L311</f>
        <v>11144.49</v>
      </c>
      <c r="AV334" t="s">
        <v>832</v>
      </c>
      <c r="AW334" s="52">
        <f>L316</f>
        <v>0</v>
      </c>
      <c r="AZ334">
        <f>Source!X123</f>
        <v>44801.17</v>
      </c>
      <c r="BA334">
        <f>Source!Y123</f>
        <v>26097.77</v>
      </c>
      <c r="CD334">
        <v>1</v>
      </c>
    </row>
    <row r="335" spans="1:82" ht="93.75" x14ac:dyDescent="0.2">
      <c r="A335" s="36" t="s">
        <v>170</v>
      </c>
      <c r="B335" s="38" t="s">
        <v>877</v>
      </c>
      <c r="C335" s="38" t="s">
        <v>878</v>
      </c>
      <c r="D335" s="39" t="str">
        <f>Source!H132</f>
        <v>ШТ</v>
      </c>
      <c r="E335" s="40">
        <f>Source!K132</f>
        <v>-20</v>
      </c>
      <c r="F335" s="40"/>
      <c r="G335" s="40">
        <f>Source!I132</f>
        <v>-20</v>
      </c>
      <c r="H335" s="42"/>
      <c r="I335" s="41"/>
      <c r="J335" s="42"/>
      <c r="K335" s="41"/>
      <c r="L335" s="42"/>
    </row>
    <row r="336" spans="1:82" ht="165.75" x14ac:dyDescent="0.2">
      <c r="B336" s="43" t="str">
        <f>Source!EO132</f>
        <v>Поправка: 421/пр_2020_прил.10_т.5_п.4_гр.3</v>
      </c>
      <c r="C336" s="43" t="str">
        <f>Source!CN132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37" spans="1:83" ht="15" x14ac:dyDescent="0.2">
      <c r="A337" s="37"/>
      <c r="B337" s="40">
        <v>1</v>
      </c>
      <c r="C337" s="37" t="s">
        <v>822</v>
      </c>
      <c r="D337" s="39" t="s">
        <v>634</v>
      </c>
      <c r="E337" s="45"/>
      <c r="F337" s="40"/>
      <c r="G337" s="45">
        <f>Source!U132</f>
        <v>-5.28</v>
      </c>
      <c r="H337" s="40"/>
      <c r="I337" s="40"/>
      <c r="J337" s="40"/>
      <c r="K337" s="40"/>
      <c r="L337" s="46">
        <f>SUM(L338:L338)-SUMIF(CE338:CE338, 1, L338:L338)</f>
        <v>-2325.9499999999998</v>
      </c>
    </row>
    <row r="338" spans="1:83" ht="28.5" x14ac:dyDescent="0.2">
      <c r="A338" s="38"/>
      <c r="B338" s="38" t="s">
        <v>658</v>
      </c>
      <c r="C338" s="38" t="s">
        <v>659</v>
      </c>
      <c r="D338" s="39" t="s">
        <v>634</v>
      </c>
      <c r="E338" s="40">
        <v>0.22</v>
      </c>
      <c r="F338" s="40">
        <f>ROUND((1.2),7)</f>
        <v>1.2</v>
      </c>
      <c r="G338" s="40">
        <f>SmtRes!CX93</f>
        <v>-5.28</v>
      </c>
      <c r="H338" s="42"/>
      <c r="I338" s="41"/>
      <c r="J338" s="42">
        <f>SmtRes!CZ93</f>
        <v>440.52</v>
      </c>
      <c r="K338" s="41"/>
      <c r="L338" s="42">
        <f>SmtRes!DI93</f>
        <v>-2325.9499999999998</v>
      </c>
    </row>
    <row r="339" spans="1:83" ht="15" x14ac:dyDescent="0.2">
      <c r="A339" s="37"/>
      <c r="B339" s="40">
        <v>2</v>
      </c>
      <c r="C339" s="37" t="s">
        <v>823</v>
      </c>
      <c r="D339" s="39"/>
      <c r="E339" s="45"/>
      <c r="F339" s="40"/>
      <c r="G339" s="45"/>
      <c r="H339" s="40"/>
      <c r="I339" s="40"/>
      <c r="J339" s="40"/>
      <c r="K339" s="40"/>
      <c r="L339" s="46">
        <f>SUM(L340:L342)-SUMIF(CE340:CE342, 1, L340:L342)</f>
        <v>-10001.25</v>
      </c>
    </row>
    <row r="340" spans="1:83" ht="15" x14ac:dyDescent="0.2">
      <c r="A340" s="37"/>
      <c r="B340" s="40"/>
      <c r="C340" s="37" t="s">
        <v>826</v>
      </c>
      <c r="D340" s="39" t="s">
        <v>634</v>
      </c>
      <c r="E340" s="45"/>
      <c r="F340" s="40"/>
      <c r="G340" s="45">
        <f>Source!V132</f>
        <v>-5.52</v>
      </c>
      <c r="H340" s="40"/>
      <c r="I340" s="40"/>
      <c r="J340" s="40"/>
      <c r="K340" s="40"/>
      <c r="L340" s="46">
        <f>SUMIF(CE341:CE342, 1, L341:L342)</f>
        <v>-3032.25</v>
      </c>
      <c r="CE340">
        <v>1</v>
      </c>
    </row>
    <row r="341" spans="1:83" ht="42.75" x14ac:dyDescent="0.2">
      <c r="A341" s="38"/>
      <c r="B341" s="38" t="s">
        <v>660</v>
      </c>
      <c r="C341" s="38" t="s">
        <v>662</v>
      </c>
      <c r="D341" s="39" t="s">
        <v>410</v>
      </c>
      <c r="E341" s="40">
        <v>0.23</v>
      </c>
      <c r="F341" s="40">
        <f>ROUND((1.2),7)</f>
        <v>1.2</v>
      </c>
      <c r="G341" s="40">
        <f>SmtRes!CX95</f>
        <v>-5.52</v>
      </c>
      <c r="H341" s="42"/>
      <c r="I341" s="41"/>
      <c r="J341" s="42">
        <f>SmtRes!CZ95</f>
        <v>1811.82</v>
      </c>
      <c r="K341" s="41"/>
      <c r="L341" s="42">
        <f>SmtRes!DG95</f>
        <v>-10001.25</v>
      </c>
    </row>
    <row r="342" spans="1:83" ht="28.5" x14ac:dyDescent="0.2">
      <c r="A342" s="38"/>
      <c r="B342" s="38" t="s">
        <v>663</v>
      </c>
      <c r="C342" s="47" t="s">
        <v>875</v>
      </c>
      <c r="D342" s="48" t="s">
        <v>634</v>
      </c>
      <c r="E342" s="49">
        <f>SmtRes!DO95*SmtRes!AT95</f>
        <v>0.23</v>
      </c>
      <c r="F342" s="49">
        <f>ROUND((1.2),7)</f>
        <v>1.2</v>
      </c>
      <c r="G342" s="49">
        <f>SmtRes!DO95*SmtRes!CX95</f>
        <v>-5.52</v>
      </c>
      <c r="H342" s="50"/>
      <c r="I342" s="51"/>
      <c r="J342" s="50">
        <f>ROUND(SmtRes!AG95/SmtRes!DO95, 2)</f>
        <v>549.32000000000005</v>
      </c>
      <c r="K342" s="51"/>
      <c r="L342" s="50">
        <f>SmtRes!DH95</f>
        <v>-3032.25</v>
      </c>
      <c r="CE342">
        <v>1</v>
      </c>
    </row>
    <row r="343" spans="1:83" ht="15" x14ac:dyDescent="0.2">
      <c r="A343" s="38"/>
      <c r="B343" s="38"/>
      <c r="C343" s="54" t="s">
        <v>827</v>
      </c>
      <c r="D343" s="39"/>
      <c r="E343" s="40"/>
      <c r="F343" s="40"/>
      <c r="G343" s="40"/>
      <c r="H343" s="42"/>
      <c r="I343" s="41"/>
      <c r="J343" s="42"/>
      <c r="K343" s="41"/>
      <c r="L343" s="42">
        <f>L337+L339+L340</f>
        <v>-15359.45</v>
      </c>
    </row>
    <row r="344" spans="1:83" ht="14.25" x14ac:dyDescent="0.2">
      <c r="A344" s="38"/>
      <c r="B344" s="38"/>
      <c r="C344" s="38" t="s">
        <v>828</v>
      </c>
      <c r="D344" s="39"/>
      <c r="E344" s="40"/>
      <c r="F344" s="40"/>
      <c r="G344" s="40"/>
      <c r="H344" s="42"/>
      <c r="I344" s="41"/>
      <c r="J344" s="42"/>
      <c r="K344" s="41"/>
      <c r="L344" s="42">
        <f>SUM(AR335:AR347)+SUM(AS335:AS347)+SUM(AT335:AT347)+SUM(AU335:AU347)+SUM(AV335:AV347)</f>
        <v>-5358.2</v>
      </c>
    </row>
    <row r="345" spans="1:83" ht="14.25" x14ac:dyDescent="0.2">
      <c r="A345" s="38"/>
      <c r="B345" s="38" t="s">
        <v>29</v>
      </c>
      <c r="C345" s="38" t="s">
        <v>829</v>
      </c>
      <c r="D345" s="39" t="s">
        <v>383</v>
      </c>
      <c r="E345" s="40">
        <f>Source!BZ132</f>
        <v>103</v>
      </c>
      <c r="F345" s="40"/>
      <c r="G345" s="40">
        <f>Source!AT132</f>
        <v>103</v>
      </c>
      <c r="H345" s="42"/>
      <c r="I345" s="41"/>
      <c r="J345" s="42"/>
      <c r="K345" s="41"/>
      <c r="L345" s="42">
        <f>SUM(AZ335:AZ347)</f>
        <v>-5518.95</v>
      </c>
    </row>
    <row r="346" spans="1:83" ht="14.25" x14ac:dyDescent="0.2">
      <c r="A346" s="47"/>
      <c r="B346" s="47" t="s">
        <v>30</v>
      </c>
      <c r="C346" s="47" t="s">
        <v>830</v>
      </c>
      <c r="D346" s="48" t="s">
        <v>383</v>
      </c>
      <c r="E346" s="49">
        <f>Source!CA132</f>
        <v>60</v>
      </c>
      <c r="F346" s="49"/>
      <c r="G346" s="49">
        <f>Source!AU132</f>
        <v>60</v>
      </c>
      <c r="H346" s="50"/>
      <c r="I346" s="51"/>
      <c r="J346" s="50"/>
      <c r="K346" s="51"/>
      <c r="L346" s="50">
        <f>SUM(BA335:BA347)</f>
        <v>-3214.92</v>
      </c>
    </row>
    <row r="347" spans="1:83" ht="15" x14ac:dyDescent="0.2">
      <c r="C347" s="79" t="s">
        <v>831</v>
      </c>
      <c r="D347" s="79"/>
      <c r="E347" s="79"/>
      <c r="F347" s="79"/>
      <c r="G347" s="79"/>
      <c r="H347" s="79"/>
      <c r="I347" s="80">
        <f>K347/E335</f>
        <v>1204.6659999999999</v>
      </c>
      <c r="J347" s="80"/>
      <c r="K347" s="80">
        <f>L337+L339+L345+L346+L340</f>
        <v>-24093.32</v>
      </c>
      <c r="L347" s="80"/>
      <c r="AD347">
        <f>ROUND((Source!AT132/100)*((ROUND(SUMIF(SmtRes!AQ93:'SmtRes'!AQ95,"=1",SmtRes!AD93:'SmtRes'!AD95)*Source!I132, 2)+ROUND(SUMIF(SmtRes!AQ93:'SmtRes'!AQ95,"=1",SmtRes!AC93:'SmtRes'!AC95)*Source!I132, 2))), 2)</f>
        <v>-20390.7</v>
      </c>
      <c r="AE347">
        <f>ROUND((Source!AU132/100)*((ROUND(SUMIF(SmtRes!AQ93:'SmtRes'!AQ95,"=1",SmtRes!AD93:'SmtRes'!AD95)*Source!I132, 2)+ROUND(SUMIF(SmtRes!AQ93:'SmtRes'!AQ95,"=1",SmtRes!AC93:'SmtRes'!AC95)*Source!I132, 2))), 2)</f>
        <v>-11878.08</v>
      </c>
      <c r="AN347" s="52">
        <f>L337+L339+L345+L346+L340</f>
        <v>-24093.32</v>
      </c>
      <c r="AO347" s="52">
        <f>L339</f>
        <v>-10001.25</v>
      </c>
      <c r="AQ347" t="s">
        <v>832</v>
      </c>
      <c r="AR347" s="52">
        <f>L337</f>
        <v>-2325.9499999999998</v>
      </c>
      <c r="AT347" s="52">
        <f>L340</f>
        <v>-3032.25</v>
      </c>
      <c r="AV347" t="s">
        <v>832</v>
      </c>
      <c r="AW347">
        <f>0</f>
        <v>0</v>
      </c>
      <c r="AZ347">
        <f>Source!X132</f>
        <v>-5518.95</v>
      </c>
      <c r="BA347">
        <f>Source!Y132</f>
        <v>-3214.92</v>
      </c>
      <c r="CD347">
        <v>1</v>
      </c>
    </row>
    <row r="348" spans="1:83" ht="93.75" x14ac:dyDescent="0.2">
      <c r="A348" s="36" t="s">
        <v>174</v>
      </c>
      <c r="B348" s="38" t="s">
        <v>877</v>
      </c>
      <c r="C348" s="38" t="s">
        <v>879</v>
      </c>
      <c r="D348" s="39" t="str">
        <f>Source!H133</f>
        <v>ШТ</v>
      </c>
      <c r="E348" s="40">
        <f>Source!K133</f>
        <v>20</v>
      </c>
      <c r="F348" s="40"/>
      <c r="G348" s="40">
        <f>Source!I133</f>
        <v>20</v>
      </c>
      <c r="H348" s="42"/>
      <c r="I348" s="41"/>
      <c r="J348" s="42"/>
      <c r="K348" s="41"/>
      <c r="L348" s="42"/>
    </row>
    <row r="349" spans="1:83" ht="216.75" x14ac:dyDescent="0.2">
      <c r="B349" s="43" t="str">
        <f>Source!EO133</f>
        <v>Поправка: Прил.33.4, п.3. 6.  Поправка: 421/пр_2020_прил.10_т.5_п.4_гр.3</v>
      </c>
      <c r="C349" s="43" t="str">
        <f>Source!CN133</f>
        <v>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50" spans="1:83" ht="15" x14ac:dyDescent="0.2">
      <c r="A350" s="37"/>
      <c r="B350" s="40">
        <v>1</v>
      </c>
      <c r="C350" s="37" t="s">
        <v>822</v>
      </c>
      <c r="D350" s="39" t="s">
        <v>634</v>
      </c>
      <c r="E350" s="45"/>
      <c r="F350" s="40"/>
      <c r="G350" s="45">
        <f>Source!U133</f>
        <v>6.6</v>
      </c>
      <c r="H350" s="40"/>
      <c r="I350" s="40"/>
      <c r="J350" s="40"/>
      <c r="K350" s="40"/>
      <c r="L350" s="46">
        <f>SUM(L351:L351)-SUMIF(CE351:CE351, 1, L351:L351)</f>
        <v>2907.43</v>
      </c>
    </row>
    <row r="351" spans="1:83" ht="28.5" x14ac:dyDescent="0.2">
      <c r="A351" s="38"/>
      <c r="B351" s="38" t="s">
        <v>658</v>
      </c>
      <c r="C351" s="38" t="s">
        <v>659</v>
      </c>
      <c r="D351" s="39" t="s">
        <v>634</v>
      </c>
      <c r="E351" s="40">
        <v>0.22</v>
      </c>
      <c r="F351" s="40">
        <f>ROUND(((1.25)*1.2),7)</f>
        <v>1.5</v>
      </c>
      <c r="G351" s="40">
        <f>SmtRes!CX96</f>
        <v>6.6</v>
      </c>
      <c r="H351" s="42"/>
      <c r="I351" s="41"/>
      <c r="J351" s="42">
        <f>SmtRes!CZ96</f>
        <v>440.52</v>
      </c>
      <c r="K351" s="41"/>
      <c r="L351" s="42">
        <f>SmtRes!DI96</f>
        <v>2907.43</v>
      </c>
    </row>
    <row r="352" spans="1:83" ht="15" x14ac:dyDescent="0.2">
      <c r="A352" s="37"/>
      <c r="B352" s="40">
        <v>2</v>
      </c>
      <c r="C352" s="37" t="s">
        <v>823</v>
      </c>
      <c r="D352" s="39"/>
      <c r="E352" s="45"/>
      <c r="F352" s="40"/>
      <c r="G352" s="45"/>
      <c r="H352" s="40"/>
      <c r="I352" s="40"/>
      <c r="J352" s="40"/>
      <c r="K352" s="40"/>
      <c r="L352" s="46">
        <f>SUM(L353:L355)-SUMIF(CE353:CE355, 1, L353:L355)</f>
        <v>12501.560000000001</v>
      </c>
    </row>
    <row r="353" spans="1:83" ht="15" x14ac:dyDescent="0.2">
      <c r="A353" s="37"/>
      <c r="B353" s="40"/>
      <c r="C353" s="37" t="s">
        <v>826</v>
      </c>
      <c r="D353" s="39" t="s">
        <v>634</v>
      </c>
      <c r="E353" s="45"/>
      <c r="F353" s="40"/>
      <c r="G353" s="45">
        <f>Source!V133</f>
        <v>6.9</v>
      </c>
      <c r="H353" s="40"/>
      <c r="I353" s="40"/>
      <c r="J353" s="40"/>
      <c r="K353" s="40"/>
      <c r="L353" s="46">
        <f>SUMIF(CE354:CE355, 1, L354:L355)</f>
        <v>3790.31</v>
      </c>
      <c r="CE353">
        <v>1</v>
      </c>
    </row>
    <row r="354" spans="1:83" ht="42.75" x14ac:dyDescent="0.2">
      <c r="A354" s="38"/>
      <c r="B354" s="38" t="s">
        <v>660</v>
      </c>
      <c r="C354" s="38" t="s">
        <v>662</v>
      </c>
      <c r="D354" s="39" t="s">
        <v>410</v>
      </c>
      <c r="E354" s="40">
        <v>0.23</v>
      </c>
      <c r="F354" s="40">
        <f>ROUND(((1.25)*1.2),7)</f>
        <v>1.5</v>
      </c>
      <c r="G354" s="40">
        <f>SmtRes!CX98</f>
        <v>6.9</v>
      </c>
      <c r="H354" s="42"/>
      <c r="I354" s="41"/>
      <c r="J354" s="42">
        <f>SmtRes!CZ98</f>
        <v>1811.82</v>
      </c>
      <c r="K354" s="41"/>
      <c r="L354" s="42">
        <f>SmtRes!DG98</f>
        <v>12501.56</v>
      </c>
    </row>
    <row r="355" spans="1:83" ht="28.5" x14ac:dyDescent="0.2">
      <c r="A355" s="38"/>
      <c r="B355" s="38" t="s">
        <v>663</v>
      </c>
      <c r="C355" s="47" t="s">
        <v>875</v>
      </c>
      <c r="D355" s="48" t="s">
        <v>634</v>
      </c>
      <c r="E355" s="49">
        <f>SmtRes!DO98*SmtRes!AT98</f>
        <v>0.23</v>
      </c>
      <c r="F355" s="49">
        <f>ROUND(((1.25)*1.2),7)</f>
        <v>1.5</v>
      </c>
      <c r="G355" s="49">
        <f>SmtRes!DO98*SmtRes!CX98</f>
        <v>6.9</v>
      </c>
      <c r="H355" s="50"/>
      <c r="I355" s="51"/>
      <c r="J355" s="50">
        <f>ROUND(SmtRes!AG98/SmtRes!DO98, 2)</f>
        <v>549.32000000000005</v>
      </c>
      <c r="K355" s="51"/>
      <c r="L355" s="50">
        <f>SmtRes!DH98</f>
        <v>3790.31</v>
      </c>
      <c r="CE355">
        <v>1</v>
      </c>
    </row>
    <row r="356" spans="1:83" ht="15" x14ac:dyDescent="0.2">
      <c r="A356" s="38"/>
      <c r="B356" s="38"/>
      <c r="C356" s="54" t="s">
        <v>827</v>
      </c>
      <c r="D356" s="39"/>
      <c r="E356" s="40"/>
      <c r="F356" s="40"/>
      <c r="G356" s="40"/>
      <c r="H356" s="42"/>
      <c r="I356" s="41"/>
      <c r="J356" s="42"/>
      <c r="K356" s="41"/>
      <c r="L356" s="42">
        <f>L350+L352+L353</f>
        <v>19199.300000000003</v>
      </c>
    </row>
    <row r="357" spans="1:83" ht="14.25" x14ac:dyDescent="0.2">
      <c r="A357" s="38"/>
      <c r="B357" s="38"/>
      <c r="C357" s="38" t="s">
        <v>828</v>
      </c>
      <c r="D357" s="39"/>
      <c r="E357" s="40"/>
      <c r="F357" s="40"/>
      <c r="G357" s="40"/>
      <c r="H357" s="42"/>
      <c r="I357" s="41"/>
      <c r="J357" s="42"/>
      <c r="K357" s="41"/>
      <c r="L357" s="42">
        <f>SUM(AR348:AR360)+SUM(AS348:AS360)+SUM(AT348:AT360)+SUM(AU348:AU360)+SUM(AV348:AV360)</f>
        <v>6697.74</v>
      </c>
    </row>
    <row r="358" spans="1:83" ht="14.25" x14ac:dyDescent="0.2">
      <c r="A358" s="38"/>
      <c r="B358" s="38" t="s">
        <v>29</v>
      </c>
      <c r="C358" s="38" t="s">
        <v>829</v>
      </c>
      <c r="D358" s="39" t="s">
        <v>383</v>
      </c>
      <c r="E358" s="40">
        <f>Source!BZ133</f>
        <v>103</v>
      </c>
      <c r="F358" s="40"/>
      <c r="G358" s="40">
        <f>Source!AT133</f>
        <v>103</v>
      </c>
      <c r="H358" s="42"/>
      <c r="I358" s="41"/>
      <c r="J358" s="42"/>
      <c r="K358" s="41"/>
      <c r="L358" s="42">
        <f>SUM(AZ348:AZ360)</f>
        <v>6898.67</v>
      </c>
    </row>
    <row r="359" spans="1:83" ht="14.25" x14ac:dyDescent="0.2">
      <c r="A359" s="47"/>
      <c r="B359" s="47" t="s">
        <v>30</v>
      </c>
      <c r="C359" s="47" t="s">
        <v>830</v>
      </c>
      <c r="D359" s="48" t="s">
        <v>383</v>
      </c>
      <c r="E359" s="49">
        <f>Source!CA133</f>
        <v>60</v>
      </c>
      <c r="F359" s="49"/>
      <c r="G359" s="49">
        <f>Source!AU133</f>
        <v>60</v>
      </c>
      <c r="H359" s="50"/>
      <c r="I359" s="51"/>
      <c r="J359" s="50"/>
      <c r="K359" s="51"/>
      <c r="L359" s="50">
        <f>SUM(BA348:BA360)</f>
        <v>4018.64</v>
      </c>
    </row>
    <row r="360" spans="1:83" ht="15" x14ac:dyDescent="0.2">
      <c r="C360" s="79" t="s">
        <v>831</v>
      </c>
      <c r="D360" s="79"/>
      <c r="E360" s="79"/>
      <c r="F360" s="79"/>
      <c r="G360" s="79"/>
      <c r="H360" s="79"/>
      <c r="I360" s="80">
        <f>K360/E348</f>
        <v>1505.8305000000003</v>
      </c>
      <c r="J360" s="80"/>
      <c r="K360" s="80">
        <f>L350+L352+L358+L359+L353</f>
        <v>30116.610000000004</v>
      </c>
      <c r="L360" s="80"/>
      <c r="AD360">
        <f>ROUND((Source!AT133/100)*((ROUND(SUMIF(SmtRes!AQ96:'SmtRes'!AQ98,"=1",SmtRes!AD96:'SmtRes'!AD98)*Source!I133, 2)+ROUND(SUMIF(SmtRes!AQ96:'SmtRes'!AQ98,"=1",SmtRes!AC96:'SmtRes'!AC98)*Source!I133, 2))), 2)</f>
        <v>20390.7</v>
      </c>
      <c r="AE360">
        <f>ROUND((Source!AU133/100)*((ROUND(SUMIF(SmtRes!AQ96:'SmtRes'!AQ98,"=1",SmtRes!AD96:'SmtRes'!AD98)*Source!I133, 2)+ROUND(SUMIF(SmtRes!AQ96:'SmtRes'!AQ98,"=1",SmtRes!AC96:'SmtRes'!AC98)*Source!I133, 2))), 2)</f>
        <v>11878.08</v>
      </c>
      <c r="AN360" s="52">
        <f>L350+L352+L358+L359+L353</f>
        <v>30116.610000000004</v>
      </c>
      <c r="AO360" s="52">
        <f>L352</f>
        <v>12501.560000000001</v>
      </c>
      <c r="AQ360" t="s">
        <v>832</v>
      </c>
      <c r="AR360" s="52">
        <f>L350</f>
        <v>2907.43</v>
      </c>
      <c r="AT360" s="52">
        <f>L353</f>
        <v>3790.31</v>
      </c>
      <c r="AV360" t="s">
        <v>832</v>
      </c>
      <c r="AW360">
        <f>0</f>
        <v>0</v>
      </c>
      <c r="AZ360">
        <f>Source!X133</f>
        <v>6898.67</v>
      </c>
      <c r="BA360">
        <f>Source!Y133</f>
        <v>4018.64</v>
      </c>
      <c r="CD360">
        <v>1</v>
      </c>
    </row>
    <row r="361" spans="1:83" ht="120.75" x14ac:dyDescent="0.2">
      <c r="A361" s="36" t="s">
        <v>177</v>
      </c>
      <c r="B361" s="38" t="s">
        <v>880</v>
      </c>
      <c r="C361" s="38" t="s">
        <v>881</v>
      </c>
      <c r="D361" s="39" t="str">
        <f>Source!H134</f>
        <v>ШТ</v>
      </c>
      <c r="E361" s="40">
        <f>Source!K134</f>
        <v>3</v>
      </c>
      <c r="F361" s="40"/>
      <c r="G361" s="40">
        <f>Source!I134</f>
        <v>3</v>
      </c>
      <c r="H361" s="42"/>
      <c r="I361" s="41"/>
      <c r="J361" s="42"/>
      <c r="K361" s="41"/>
      <c r="L361" s="42"/>
    </row>
    <row r="362" spans="1:83" ht="165.75" x14ac:dyDescent="0.2">
      <c r="B362" s="43" t="str">
        <f>Source!EO134</f>
        <v>Поправка: 421/пр_2020_прил.10_т.5_п.4_гр.3</v>
      </c>
      <c r="C362" s="43" t="str">
        <f>Source!CN134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63" spans="1:83" ht="15" x14ac:dyDescent="0.2">
      <c r="A363" s="37"/>
      <c r="B363" s="40">
        <v>1</v>
      </c>
      <c r="C363" s="37" t="s">
        <v>822</v>
      </c>
      <c r="D363" s="39" t="s">
        <v>634</v>
      </c>
      <c r="E363" s="45"/>
      <c r="F363" s="40"/>
      <c r="G363" s="45">
        <f>Source!U134</f>
        <v>32.4</v>
      </c>
      <c r="H363" s="40"/>
      <c r="I363" s="40"/>
      <c r="J363" s="40"/>
      <c r="K363" s="40"/>
      <c r="L363" s="46">
        <f>SUM(L364:L364)-SUMIF(CE364:CE364, 1, L364:L364)</f>
        <v>14272.85</v>
      </c>
    </row>
    <row r="364" spans="1:83" ht="28.5" x14ac:dyDescent="0.2">
      <c r="A364" s="38"/>
      <c r="B364" s="38" t="s">
        <v>658</v>
      </c>
      <c r="C364" s="38" t="s">
        <v>659</v>
      </c>
      <c r="D364" s="39" t="s">
        <v>634</v>
      </c>
      <c r="E364" s="40">
        <v>9</v>
      </c>
      <c r="F364" s="40">
        <f>ROUND((1.2),7)</f>
        <v>1.2</v>
      </c>
      <c r="G364" s="40">
        <f>SmtRes!CX99</f>
        <v>32.4</v>
      </c>
      <c r="H364" s="42"/>
      <c r="I364" s="41"/>
      <c r="J364" s="42">
        <f>SmtRes!CZ99</f>
        <v>440.52</v>
      </c>
      <c r="K364" s="41"/>
      <c r="L364" s="42">
        <f>SmtRes!DI99</f>
        <v>14272.85</v>
      </c>
    </row>
    <row r="365" spans="1:83" ht="15" x14ac:dyDescent="0.2">
      <c r="A365" s="37"/>
      <c r="B365" s="40">
        <v>2</v>
      </c>
      <c r="C365" s="37" t="s">
        <v>823</v>
      </c>
      <c r="D365" s="39"/>
      <c r="E365" s="45"/>
      <c r="F365" s="40"/>
      <c r="G365" s="45"/>
      <c r="H365" s="40"/>
      <c r="I365" s="40"/>
      <c r="J365" s="40"/>
      <c r="K365" s="40"/>
      <c r="L365" s="46">
        <f>SUM(L366:L370)-SUMIF(CE366:CE370, 1, L366:L370)</f>
        <v>18154.799999999996</v>
      </c>
    </row>
    <row r="366" spans="1:83" ht="15" x14ac:dyDescent="0.2">
      <c r="A366" s="37"/>
      <c r="B366" s="40"/>
      <c r="C366" s="37" t="s">
        <v>826</v>
      </c>
      <c r="D366" s="39" t="s">
        <v>634</v>
      </c>
      <c r="E366" s="45"/>
      <c r="F366" s="40"/>
      <c r="G366" s="45">
        <f>Source!V134</f>
        <v>11.555999999999999</v>
      </c>
      <c r="H366" s="40"/>
      <c r="I366" s="40"/>
      <c r="J366" s="40"/>
      <c r="K366" s="40"/>
      <c r="L366" s="46">
        <f>SUMIF(CE367:CE370, 1, L367:L370)</f>
        <v>6191.2800000000007</v>
      </c>
      <c r="CE366">
        <v>1</v>
      </c>
    </row>
    <row r="367" spans="1:83" ht="42.75" x14ac:dyDescent="0.2">
      <c r="A367" s="38"/>
      <c r="B367" s="38" t="s">
        <v>660</v>
      </c>
      <c r="C367" s="38" t="s">
        <v>662</v>
      </c>
      <c r="D367" s="39" t="s">
        <v>410</v>
      </c>
      <c r="E367" s="40">
        <v>2.6</v>
      </c>
      <c r="F367" s="40">
        <f>ROUND((1.2),7)</f>
        <v>1.2</v>
      </c>
      <c r="G367" s="40">
        <f>SmtRes!CX101</f>
        <v>9.36</v>
      </c>
      <c r="H367" s="42"/>
      <c r="I367" s="41"/>
      <c r="J367" s="42">
        <f>SmtRes!CZ101</f>
        <v>1811.82</v>
      </c>
      <c r="K367" s="41"/>
      <c r="L367" s="42">
        <f>SmtRes!DG101</f>
        <v>16958.64</v>
      </c>
    </row>
    <row r="368" spans="1:83" ht="28.5" x14ac:dyDescent="0.2">
      <c r="A368" s="38"/>
      <c r="B368" s="38" t="s">
        <v>663</v>
      </c>
      <c r="C368" s="38" t="s">
        <v>875</v>
      </c>
      <c r="D368" s="39" t="s">
        <v>634</v>
      </c>
      <c r="E368" s="40">
        <f>SmtRes!DO101*SmtRes!AT101</f>
        <v>2.6</v>
      </c>
      <c r="F368" s="40">
        <f>ROUND((1.2),7)</f>
        <v>1.2</v>
      </c>
      <c r="G368" s="40">
        <f>SmtRes!DO101*SmtRes!CX101</f>
        <v>9.36</v>
      </c>
      <c r="H368" s="42"/>
      <c r="I368" s="41"/>
      <c r="J368" s="42">
        <f>ROUND(SmtRes!AG101/SmtRes!DO101, 2)</f>
        <v>549.32000000000005</v>
      </c>
      <c r="K368" s="41"/>
      <c r="L368" s="42">
        <f>SmtRes!DH101</f>
        <v>5141.6400000000003</v>
      </c>
      <c r="CE368">
        <v>1</v>
      </c>
    </row>
    <row r="369" spans="1:83" ht="28.5" x14ac:dyDescent="0.2">
      <c r="A369" s="38"/>
      <c r="B369" s="38" t="s">
        <v>646</v>
      </c>
      <c r="C369" s="38" t="s">
        <v>648</v>
      </c>
      <c r="D369" s="39" t="s">
        <v>410</v>
      </c>
      <c r="E369" s="40">
        <v>0.61</v>
      </c>
      <c r="F369" s="40">
        <f>ROUND((1.2),7)</f>
        <v>1.2</v>
      </c>
      <c r="G369" s="40">
        <f>SmtRes!CX102</f>
        <v>2.1960000000000002</v>
      </c>
      <c r="H369" s="42"/>
      <c r="I369" s="41"/>
      <c r="J369" s="42">
        <f>SmtRes!CZ102</f>
        <v>544.70000000000005</v>
      </c>
      <c r="K369" s="41"/>
      <c r="L369" s="42">
        <f>SmtRes!DG102</f>
        <v>1196.1600000000001</v>
      </c>
    </row>
    <row r="370" spans="1:83" ht="28.5" x14ac:dyDescent="0.2">
      <c r="A370" s="38"/>
      <c r="B370" s="38" t="s">
        <v>645</v>
      </c>
      <c r="C370" s="38" t="s">
        <v>825</v>
      </c>
      <c r="D370" s="39" t="s">
        <v>634</v>
      </c>
      <c r="E370" s="40">
        <f>SmtRes!DO102*SmtRes!AT102</f>
        <v>0.61</v>
      </c>
      <c r="F370" s="40">
        <f>ROUND((1.2),7)</f>
        <v>1.2</v>
      </c>
      <c r="G370" s="40">
        <f>SmtRes!DO102*SmtRes!CX102</f>
        <v>2.1960000000000002</v>
      </c>
      <c r="H370" s="42"/>
      <c r="I370" s="41"/>
      <c r="J370" s="42">
        <f>ROUND(SmtRes!AG102/SmtRes!DO102, 2)</f>
        <v>477.98</v>
      </c>
      <c r="K370" s="41"/>
      <c r="L370" s="42">
        <f>SmtRes!DH102</f>
        <v>1049.6400000000001</v>
      </c>
      <c r="CE370">
        <v>1</v>
      </c>
    </row>
    <row r="371" spans="1:83" ht="15" x14ac:dyDescent="0.2">
      <c r="A371" s="37"/>
      <c r="B371" s="40">
        <v>4</v>
      </c>
      <c r="C371" s="37" t="s">
        <v>876</v>
      </c>
      <c r="D371" s="39"/>
      <c r="E371" s="45"/>
      <c r="F371" s="40"/>
      <c r="G371" s="45"/>
      <c r="H371" s="40"/>
      <c r="I371" s="40"/>
      <c r="J371" s="40"/>
      <c r="K371" s="40"/>
      <c r="L371" s="46">
        <f>SUM(L372:L377)-SUMIF(CE372:CE377, 1, L372:L377)</f>
        <v>0</v>
      </c>
    </row>
    <row r="372" spans="1:83" ht="14.25" x14ac:dyDescent="0.2">
      <c r="A372" s="38"/>
      <c r="B372" s="38" t="s">
        <v>664</v>
      </c>
      <c r="C372" s="38" t="s">
        <v>666</v>
      </c>
      <c r="D372" s="39" t="s">
        <v>146</v>
      </c>
      <c r="E372" s="40">
        <v>0.1</v>
      </c>
      <c r="F372" s="40">
        <f t="shared" ref="F372:F386" si="5">ROUND(0,7)</f>
        <v>0</v>
      </c>
      <c r="G372" s="40">
        <f>SmtRes!CX103</f>
        <v>0</v>
      </c>
      <c r="H372" s="42">
        <f>SmtRes!CZ103</f>
        <v>238.29</v>
      </c>
      <c r="I372" s="41">
        <f>SmtRes!AI103</f>
        <v>2.0699999999999998</v>
      </c>
      <c r="J372" s="42">
        <f t="shared" ref="J372:J377" si="6">ROUND(H372*I372, 2)</f>
        <v>493.26</v>
      </c>
      <c r="K372" s="41"/>
      <c r="L372" s="42">
        <f>SmtRes!DF103</f>
        <v>0</v>
      </c>
    </row>
    <row r="373" spans="1:83" ht="14.25" x14ac:dyDescent="0.2">
      <c r="A373" s="38"/>
      <c r="B373" s="38" t="s">
        <v>667</v>
      </c>
      <c r="C373" s="38" t="s">
        <v>669</v>
      </c>
      <c r="D373" s="39" t="s">
        <v>146</v>
      </c>
      <c r="E373" s="40">
        <v>0.03</v>
      </c>
      <c r="F373" s="40">
        <f t="shared" si="5"/>
        <v>0</v>
      </c>
      <c r="G373" s="40">
        <f>SmtRes!CX104</f>
        <v>0</v>
      </c>
      <c r="H373" s="42">
        <f>SmtRes!CZ104</f>
        <v>80.02</v>
      </c>
      <c r="I373" s="41">
        <f>SmtRes!AI104</f>
        <v>2.0699999999999998</v>
      </c>
      <c r="J373" s="42">
        <f t="shared" si="6"/>
        <v>165.64</v>
      </c>
      <c r="K373" s="41"/>
      <c r="L373" s="42">
        <f>SmtRes!DF104</f>
        <v>0</v>
      </c>
    </row>
    <row r="374" spans="1:83" ht="14.25" x14ac:dyDescent="0.2">
      <c r="A374" s="38"/>
      <c r="B374" s="38" t="s">
        <v>670</v>
      </c>
      <c r="C374" s="38" t="s">
        <v>672</v>
      </c>
      <c r="D374" s="39" t="s">
        <v>146</v>
      </c>
      <c r="E374" s="40">
        <v>0.02</v>
      </c>
      <c r="F374" s="40">
        <f t="shared" si="5"/>
        <v>0</v>
      </c>
      <c r="G374" s="40">
        <f>SmtRes!CX106</f>
        <v>0</v>
      </c>
      <c r="H374" s="42">
        <f>SmtRes!CZ106</f>
        <v>56.11</v>
      </c>
      <c r="I374" s="41">
        <f>SmtRes!AI106</f>
        <v>1.58</v>
      </c>
      <c r="J374" s="42">
        <f t="shared" si="6"/>
        <v>88.65</v>
      </c>
      <c r="K374" s="41"/>
      <c r="L374" s="42">
        <f>SmtRes!DF106</f>
        <v>0</v>
      </c>
    </row>
    <row r="375" spans="1:83" ht="14.25" x14ac:dyDescent="0.2">
      <c r="A375" s="38"/>
      <c r="B375" s="38" t="s">
        <v>673</v>
      </c>
      <c r="C375" s="38" t="s">
        <v>675</v>
      </c>
      <c r="D375" s="39" t="s">
        <v>154</v>
      </c>
      <c r="E375" s="40">
        <v>4.0000000000000002E-4</v>
      </c>
      <c r="F375" s="40">
        <f t="shared" si="5"/>
        <v>0</v>
      </c>
      <c r="G375" s="40">
        <f>SmtRes!CX111</f>
        <v>0</v>
      </c>
      <c r="H375" s="42">
        <f>SmtRes!CZ111</f>
        <v>61265.39</v>
      </c>
      <c r="I375" s="41">
        <f>SmtRes!AI111</f>
        <v>1.3</v>
      </c>
      <c r="J375" s="42">
        <f t="shared" si="6"/>
        <v>79645.009999999995</v>
      </c>
      <c r="K375" s="41"/>
      <c r="L375" s="42">
        <f>SmtRes!DF111</f>
        <v>0</v>
      </c>
    </row>
    <row r="376" spans="1:83" ht="14.25" x14ac:dyDescent="0.2">
      <c r="A376" s="38"/>
      <c r="B376" s="38" t="s">
        <v>676</v>
      </c>
      <c r="C376" s="38" t="s">
        <v>678</v>
      </c>
      <c r="D376" s="39" t="s">
        <v>154</v>
      </c>
      <c r="E376" s="40">
        <v>1E-4</v>
      </c>
      <c r="F376" s="40">
        <f t="shared" si="5"/>
        <v>0</v>
      </c>
      <c r="G376" s="40">
        <f>SmtRes!CX112</f>
        <v>0</v>
      </c>
      <c r="H376" s="42">
        <f>SmtRes!CZ112</f>
        <v>80020.98</v>
      </c>
      <c r="I376" s="41">
        <f>SmtRes!AI112</f>
        <v>1.02</v>
      </c>
      <c r="J376" s="42">
        <f t="shared" si="6"/>
        <v>81621.399999999994</v>
      </c>
      <c r="K376" s="41"/>
      <c r="L376" s="42">
        <f>SmtRes!DF112</f>
        <v>0</v>
      </c>
    </row>
    <row r="377" spans="1:83" ht="14.25" x14ac:dyDescent="0.2">
      <c r="A377" s="38"/>
      <c r="B377" s="38" t="s">
        <v>679</v>
      </c>
      <c r="C377" s="38" t="s">
        <v>681</v>
      </c>
      <c r="D377" s="39" t="s">
        <v>387</v>
      </c>
      <c r="E377" s="40">
        <v>0.06</v>
      </c>
      <c r="F377" s="40">
        <f t="shared" si="5"/>
        <v>0</v>
      </c>
      <c r="G377" s="40">
        <f>SmtRes!CX113</f>
        <v>0</v>
      </c>
      <c r="H377" s="42">
        <f>SmtRes!CZ113</f>
        <v>1031.73</v>
      </c>
      <c r="I377" s="41">
        <f>SmtRes!AI113</f>
        <v>1.27</v>
      </c>
      <c r="J377" s="42">
        <f t="shared" si="6"/>
        <v>1310.3</v>
      </c>
      <c r="K377" s="41"/>
      <c r="L377" s="42">
        <f>SmtRes!DF113</f>
        <v>0</v>
      </c>
    </row>
    <row r="378" spans="1:83" ht="28.5" x14ac:dyDescent="0.2">
      <c r="A378" s="38"/>
      <c r="B378" s="38" t="str">
        <f>EtalonRes!I119</f>
        <v>05.1.02.07</v>
      </c>
      <c r="C378" s="38" t="str">
        <f>EtalonRes!K119</f>
        <v>Стойка железобетонная вибрированная для опор</v>
      </c>
      <c r="D378" s="39" t="str">
        <f>EtalonRes!O119</f>
        <v>ШТ</v>
      </c>
      <c r="E378" s="40">
        <f>EtalonRes!X119</f>
        <v>0</v>
      </c>
      <c r="F378" s="40">
        <f t="shared" si="5"/>
        <v>0</v>
      </c>
      <c r="G378" s="40">
        <f>ROUND(EtalonRes!AG119*Source!I134, 7)</f>
        <v>0</v>
      </c>
      <c r="H378" s="42"/>
      <c r="I378" s="41"/>
      <c r="J378" s="42"/>
      <c r="K378" s="41"/>
      <c r="L378" s="42"/>
    </row>
    <row r="379" spans="1:83" ht="14.25" x14ac:dyDescent="0.2">
      <c r="A379" s="38"/>
      <c r="B379" s="38" t="str">
        <f>EtalonRes!I120</f>
        <v>07.2.02.05</v>
      </c>
      <c r="C379" s="38" t="str">
        <f>EtalonRes!K120</f>
        <v>Траверсы стальные</v>
      </c>
      <c r="D379" s="39" t="str">
        <f>EtalonRes!O120</f>
        <v>т</v>
      </c>
      <c r="E379" s="40">
        <f>EtalonRes!X120</f>
        <v>0</v>
      </c>
      <c r="F379" s="40">
        <f t="shared" si="5"/>
        <v>0</v>
      </c>
      <c r="G379" s="40">
        <f>ROUND(EtalonRes!AG120*Source!I134, 7)</f>
        <v>0</v>
      </c>
      <c r="H379" s="42"/>
      <c r="I379" s="41"/>
      <c r="J379" s="42"/>
      <c r="K379" s="41"/>
      <c r="L379" s="42"/>
    </row>
    <row r="380" spans="1:83" ht="14.25" x14ac:dyDescent="0.2">
      <c r="A380" s="38"/>
      <c r="B380" s="38" t="str">
        <f>EtalonRes!I121</f>
        <v>07.2.07.13</v>
      </c>
      <c r="C380" s="38" t="str">
        <f>EtalonRes!K121</f>
        <v>Хомуты стальные</v>
      </c>
      <c r="D380" s="39" t="str">
        <f>EtalonRes!O121</f>
        <v>кг</v>
      </c>
      <c r="E380" s="40">
        <f>EtalonRes!X121</f>
        <v>0</v>
      </c>
      <c r="F380" s="40">
        <f t="shared" si="5"/>
        <v>0</v>
      </c>
      <c r="G380" s="40">
        <f>ROUND(EtalonRes!AG121*Source!I134, 7)</f>
        <v>0</v>
      </c>
      <c r="H380" s="42"/>
      <c r="I380" s="41"/>
      <c r="J380" s="42"/>
      <c r="K380" s="41"/>
      <c r="L380" s="42"/>
    </row>
    <row r="381" spans="1:83" ht="14.25" x14ac:dyDescent="0.2">
      <c r="A381" s="38"/>
      <c r="B381" s="38" t="str">
        <f>EtalonRes!I122</f>
        <v>08.3.04.02</v>
      </c>
      <c r="C381" s="38" t="str">
        <f>EtalonRes!K122</f>
        <v>Сталь стержневая диаметром до 10 мм</v>
      </c>
      <c r="D381" s="39" t="str">
        <f>EtalonRes!O122</f>
        <v>т</v>
      </c>
      <c r="E381" s="40">
        <f>EtalonRes!X122</f>
        <v>0</v>
      </c>
      <c r="F381" s="40">
        <f t="shared" si="5"/>
        <v>0</v>
      </c>
      <c r="G381" s="40">
        <f>ROUND(EtalonRes!AG122*Source!I134, 7)</f>
        <v>0</v>
      </c>
      <c r="H381" s="42"/>
      <c r="I381" s="41"/>
      <c r="J381" s="42"/>
      <c r="K381" s="41"/>
      <c r="L381" s="42"/>
    </row>
    <row r="382" spans="1:83" ht="14.25" x14ac:dyDescent="0.2">
      <c r="A382" s="38"/>
      <c r="B382" s="38" t="str">
        <f>EtalonRes!I126</f>
        <v>22.2.01.04</v>
      </c>
      <c r="C382" s="38" t="str">
        <f>EtalonRes!K126</f>
        <v>Изоляторы штыревые</v>
      </c>
      <c r="D382" s="39" t="str">
        <f>EtalonRes!O126</f>
        <v>ШТ</v>
      </c>
      <c r="E382" s="40">
        <f>EtalonRes!X126</f>
        <v>0</v>
      </c>
      <c r="F382" s="40">
        <f t="shared" si="5"/>
        <v>0</v>
      </c>
      <c r="G382" s="40">
        <f>ROUND(EtalonRes!AG126*Source!I134, 7)</f>
        <v>0</v>
      </c>
      <c r="H382" s="42"/>
      <c r="I382" s="41"/>
      <c r="J382" s="42"/>
      <c r="K382" s="41"/>
      <c r="L382" s="42"/>
    </row>
    <row r="383" spans="1:83" ht="14.25" x14ac:dyDescent="0.2">
      <c r="A383" s="38"/>
      <c r="B383" s="38" t="str">
        <f>EtalonRes!I127</f>
        <v>22.2.02.07</v>
      </c>
      <c r="C383" s="38" t="str">
        <f>EtalonRes!K127</f>
        <v>Детали крепления стальные</v>
      </c>
      <c r="D383" s="39" t="str">
        <f>EtalonRes!O127</f>
        <v>кг</v>
      </c>
      <c r="E383" s="40">
        <f>EtalonRes!X127</f>
        <v>0</v>
      </c>
      <c r="F383" s="40">
        <f t="shared" si="5"/>
        <v>0</v>
      </c>
      <c r="G383" s="40">
        <f>ROUND(EtalonRes!AG127*Source!I134, 7)</f>
        <v>0</v>
      </c>
      <c r="H383" s="42"/>
      <c r="I383" s="41"/>
      <c r="J383" s="42"/>
      <c r="K383" s="41"/>
      <c r="L383" s="42"/>
    </row>
    <row r="384" spans="1:83" ht="14.25" x14ac:dyDescent="0.2">
      <c r="A384" s="38"/>
      <c r="B384" s="38" t="str">
        <f>EtalonRes!I128</f>
        <v>22.2.02.09</v>
      </c>
      <c r="C384" s="38" t="str">
        <f>EtalonRes!K128</f>
        <v>Детали крепления стальные</v>
      </c>
      <c r="D384" s="39" t="str">
        <f>EtalonRes!O128</f>
        <v>кг</v>
      </c>
      <c r="E384" s="40">
        <f>EtalonRes!X128</f>
        <v>0</v>
      </c>
      <c r="F384" s="40">
        <f t="shared" si="5"/>
        <v>0</v>
      </c>
      <c r="G384" s="40">
        <f>ROUND(EtalonRes!AG128*Source!I134, 7)</f>
        <v>0</v>
      </c>
      <c r="H384" s="42"/>
      <c r="I384" s="41"/>
      <c r="J384" s="42"/>
      <c r="K384" s="41"/>
      <c r="L384" s="42"/>
    </row>
    <row r="385" spans="1:83" ht="14.25" x14ac:dyDescent="0.2">
      <c r="A385" s="38"/>
      <c r="B385" s="38" t="str">
        <f>EtalonRes!I129</f>
        <v>22.2.02.21</v>
      </c>
      <c r="C385" s="38" t="str">
        <f>EtalonRes!K129</f>
        <v>Штыри</v>
      </c>
      <c r="D385" s="39" t="str">
        <f>EtalonRes!O129</f>
        <v>ШТ</v>
      </c>
      <c r="E385" s="40">
        <f>EtalonRes!X129</f>
        <v>0</v>
      </c>
      <c r="F385" s="40">
        <f t="shared" si="5"/>
        <v>0</v>
      </c>
      <c r="G385" s="40">
        <f>ROUND(EtalonRes!AG129*Source!I134, 7)</f>
        <v>0</v>
      </c>
      <c r="H385" s="42"/>
      <c r="I385" s="41"/>
      <c r="J385" s="42"/>
      <c r="K385" s="41"/>
      <c r="L385" s="42"/>
    </row>
    <row r="386" spans="1:83" ht="14.25" x14ac:dyDescent="0.2">
      <c r="A386" s="38"/>
      <c r="B386" s="38" t="str">
        <f>EtalonRes!I130</f>
        <v>22.2.02.23</v>
      </c>
      <c r="C386" s="47" t="str">
        <f>EtalonRes!K130</f>
        <v>Металлические плакаты</v>
      </c>
      <c r="D386" s="48" t="str">
        <f>EtalonRes!O130</f>
        <v>ШТ</v>
      </c>
      <c r="E386" s="49">
        <f>EtalonRes!X130</f>
        <v>0.1</v>
      </c>
      <c r="F386" s="49">
        <f t="shared" si="5"/>
        <v>0</v>
      </c>
      <c r="G386" s="49">
        <f>ROUND(EtalonRes!AG130*Source!I134, 7)</f>
        <v>0</v>
      </c>
      <c r="H386" s="50"/>
      <c r="I386" s="51"/>
      <c r="J386" s="50"/>
      <c r="K386" s="51"/>
      <c r="L386" s="50"/>
    </row>
    <row r="387" spans="1:83" ht="15" x14ac:dyDescent="0.2">
      <c r="A387" s="38"/>
      <c r="B387" s="38"/>
      <c r="C387" s="54" t="s">
        <v>827</v>
      </c>
      <c r="D387" s="39"/>
      <c r="E387" s="40"/>
      <c r="F387" s="40"/>
      <c r="G387" s="40"/>
      <c r="H387" s="42"/>
      <c r="I387" s="41"/>
      <c r="J387" s="42"/>
      <c r="K387" s="41"/>
      <c r="L387" s="42">
        <f>L363+L365+L366+L371</f>
        <v>38618.929999999993</v>
      </c>
    </row>
    <row r="388" spans="1:83" ht="14.25" x14ac:dyDescent="0.2">
      <c r="A388" s="38"/>
      <c r="B388" s="38"/>
      <c r="C388" s="38" t="s">
        <v>828</v>
      </c>
      <c r="D388" s="39"/>
      <c r="E388" s="40"/>
      <c r="F388" s="40"/>
      <c r="G388" s="40"/>
      <c r="H388" s="42"/>
      <c r="I388" s="41"/>
      <c r="J388" s="42"/>
      <c r="K388" s="41"/>
      <c r="L388" s="42">
        <f>SUM(AR361:AR391)+SUM(AS361:AS391)+SUM(AT361:AT391)+SUM(AU361:AU391)+SUM(AV361:AV391)</f>
        <v>20464.13</v>
      </c>
    </row>
    <row r="389" spans="1:83" ht="14.25" x14ac:dyDescent="0.2">
      <c r="A389" s="38"/>
      <c r="B389" s="38" t="s">
        <v>29</v>
      </c>
      <c r="C389" s="38" t="s">
        <v>829</v>
      </c>
      <c r="D389" s="39" t="s">
        <v>383</v>
      </c>
      <c r="E389" s="40">
        <f>Source!BZ134</f>
        <v>103</v>
      </c>
      <c r="F389" s="40"/>
      <c r="G389" s="40">
        <f>Source!AT134</f>
        <v>103</v>
      </c>
      <c r="H389" s="42"/>
      <c r="I389" s="41"/>
      <c r="J389" s="42"/>
      <c r="K389" s="41"/>
      <c r="L389" s="42">
        <f>SUM(AZ361:AZ391)</f>
        <v>21078.05</v>
      </c>
    </row>
    <row r="390" spans="1:83" ht="14.25" x14ac:dyDescent="0.2">
      <c r="A390" s="47"/>
      <c r="B390" s="47" t="s">
        <v>30</v>
      </c>
      <c r="C390" s="47" t="s">
        <v>830</v>
      </c>
      <c r="D390" s="48" t="s">
        <v>383</v>
      </c>
      <c r="E390" s="49">
        <f>Source!CA134</f>
        <v>60</v>
      </c>
      <c r="F390" s="49"/>
      <c r="G390" s="49">
        <f>Source!AU134</f>
        <v>60</v>
      </c>
      <c r="H390" s="50"/>
      <c r="I390" s="51"/>
      <c r="J390" s="50"/>
      <c r="K390" s="51"/>
      <c r="L390" s="50">
        <f>SUM(BA361:BA391)</f>
        <v>12278.48</v>
      </c>
    </row>
    <row r="391" spans="1:83" ht="15" x14ac:dyDescent="0.2">
      <c r="C391" s="79" t="s">
        <v>831</v>
      </c>
      <c r="D391" s="79"/>
      <c r="E391" s="79"/>
      <c r="F391" s="79"/>
      <c r="G391" s="79"/>
      <c r="H391" s="79"/>
      <c r="I391" s="80">
        <f>K391/E361</f>
        <v>23991.819999999996</v>
      </c>
      <c r="J391" s="80"/>
      <c r="K391" s="80">
        <f>L363+L365+L371+L389+L390+L366</f>
        <v>71975.459999999992</v>
      </c>
      <c r="L391" s="80"/>
      <c r="AD391">
        <f>ROUND((Source!AT134/100)*((ROUND(SUMIF(SmtRes!AQ99:'SmtRes'!AQ118,"=1",SmtRes!AD99:'SmtRes'!AD118)*Source!I134, 2)+ROUND(SUMIF(SmtRes!AQ99:'SmtRes'!AQ118,"=1",SmtRes!AC99:'SmtRes'!AC118)*Source!I134, 2))), 2)</f>
        <v>4535.5600000000004</v>
      </c>
      <c r="AE391">
        <f>ROUND((Source!AU134/100)*((ROUND(SUMIF(SmtRes!AQ99:'SmtRes'!AQ118,"=1",SmtRes!AD99:'SmtRes'!AD118)*Source!I134, 2)+ROUND(SUMIF(SmtRes!AQ99:'SmtRes'!AQ118,"=1",SmtRes!AC99:'SmtRes'!AC118)*Source!I134, 2))), 2)</f>
        <v>2642.08</v>
      </c>
      <c r="AN391" s="52">
        <f>L363+L365+L371+L389+L390+L366</f>
        <v>71975.459999999992</v>
      </c>
      <c r="AO391" s="52">
        <f>L365</f>
        <v>18154.799999999996</v>
      </c>
      <c r="AQ391" t="s">
        <v>832</v>
      </c>
      <c r="AR391" s="52">
        <f>L363</f>
        <v>14272.85</v>
      </c>
      <c r="AT391" s="52">
        <f>L366</f>
        <v>6191.2800000000007</v>
      </c>
      <c r="AV391" t="s">
        <v>832</v>
      </c>
      <c r="AW391" s="52">
        <f>L371</f>
        <v>0</v>
      </c>
      <c r="AZ391">
        <f>Source!X134</f>
        <v>21078.05</v>
      </c>
      <c r="BA391">
        <f>Source!Y134</f>
        <v>12278.48</v>
      </c>
      <c r="CD391">
        <v>1</v>
      </c>
    </row>
    <row r="392" spans="1:83" ht="79.5" x14ac:dyDescent="0.2">
      <c r="A392" s="36" t="s">
        <v>194</v>
      </c>
      <c r="B392" s="38" t="s">
        <v>882</v>
      </c>
      <c r="C392" s="38" t="s">
        <v>883</v>
      </c>
      <c r="D392" s="39" t="str">
        <f>Source!H145</f>
        <v>ШТ</v>
      </c>
      <c r="E392" s="40">
        <f>Source!K145</f>
        <v>-3</v>
      </c>
      <c r="F392" s="40"/>
      <c r="G392" s="40">
        <f>Source!I145</f>
        <v>-3</v>
      </c>
      <c r="H392" s="42"/>
      <c r="I392" s="41"/>
      <c r="J392" s="42"/>
      <c r="K392" s="41"/>
      <c r="L392" s="42"/>
    </row>
    <row r="393" spans="1:83" ht="165.75" x14ac:dyDescent="0.2">
      <c r="B393" s="43" t="str">
        <f>Source!EO145</f>
        <v>Поправка: 421/пр_2020_прил.10_т.5_п.4_гр.3</v>
      </c>
      <c r="C393" s="43" t="str">
        <f>Source!CN145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94" spans="1:83" ht="15" x14ac:dyDescent="0.2">
      <c r="A394" s="37"/>
      <c r="B394" s="40">
        <v>1</v>
      </c>
      <c r="C394" s="37" t="s">
        <v>822</v>
      </c>
      <c r="D394" s="39" t="s">
        <v>634</v>
      </c>
      <c r="E394" s="45"/>
      <c r="F394" s="40"/>
      <c r="G394" s="45">
        <f>Source!U145</f>
        <v>-5.1840000000000002</v>
      </c>
      <c r="H394" s="40"/>
      <c r="I394" s="40"/>
      <c r="J394" s="40"/>
      <c r="K394" s="40"/>
      <c r="L394" s="46">
        <f>SUM(L395:L395)-SUMIF(CE395:CE395, 1, L395:L395)</f>
        <v>-2283.66</v>
      </c>
    </row>
    <row r="395" spans="1:83" ht="28.5" x14ac:dyDescent="0.2">
      <c r="A395" s="38"/>
      <c r="B395" s="38" t="s">
        <v>658</v>
      </c>
      <c r="C395" s="38" t="s">
        <v>659</v>
      </c>
      <c r="D395" s="39" t="s">
        <v>634</v>
      </c>
      <c r="E395" s="40">
        <v>1.44</v>
      </c>
      <c r="F395" s="40">
        <f>ROUND((1.2),7)</f>
        <v>1.2</v>
      </c>
      <c r="G395" s="40">
        <f>SmtRes!CX119</f>
        <v>-5.1840000000000002</v>
      </c>
      <c r="H395" s="42"/>
      <c r="I395" s="41"/>
      <c r="J395" s="42">
        <f>SmtRes!CZ119</f>
        <v>440.52</v>
      </c>
      <c r="K395" s="41"/>
      <c r="L395" s="42">
        <f>SmtRes!DI119</f>
        <v>-2283.66</v>
      </c>
    </row>
    <row r="396" spans="1:83" ht="15" x14ac:dyDescent="0.2">
      <c r="A396" s="37"/>
      <c r="B396" s="40">
        <v>2</v>
      </c>
      <c r="C396" s="37" t="s">
        <v>823</v>
      </c>
      <c r="D396" s="39"/>
      <c r="E396" s="45"/>
      <c r="F396" s="40"/>
      <c r="G396" s="45"/>
      <c r="H396" s="40"/>
      <c r="I396" s="40"/>
      <c r="J396" s="40"/>
      <c r="K396" s="40"/>
      <c r="L396" s="46">
        <f>SUM(L397:L399)-SUMIF(CE397:CE399, 1, L397:L399)</f>
        <v>-5004.5299999999988</v>
      </c>
    </row>
    <row r="397" spans="1:83" ht="15" x14ac:dyDescent="0.2">
      <c r="A397" s="37"/>
      <c r="B397" s="40"/>
      <c r="C397" s="37" t="s">
        <v>826</v>
      </c>
      <c r="D397" s="39" t="s">
        <v>634</v>
      </c>
      <c r="E397" s="45"/>
      <c r="F397" s="40"/>
      <c r="G397" s="45">
        <f>Source!V145</f>
        <v>-4.2480000000000002</v>
      </c>
      <c r="H397" s="40"/>
      <c r="I397" s="40"/>
      <c r="J397" s="40"/>
      <c r="K397" s="40"/>
      <c r="L397" s="46">
        <f>SUMIF(CE398:CE399, 1, L398:L399)</f>
        <v>-2333.5100000000002</v>
      </c>
      <c r="CE397">
        <v>1</v>
      </c>
    </row>
    <row r="398" spans="1:83" ht="71.25" x14ac:dyDescent="0.2">
      <c r="A398" s="38"/>
      <c r="B398" s="38" t="s">
        <v>683</v>
      </c>
      <c r="C398" s="38" t="s">
        <v>685</v>
      </c>
      <c r="D398" s="39" t="s">
        <v>410</v>
      </c>
      <c r="E398" s="40">
        <v>1.18</v>
      </c>
      <c r="F398" s="40">
        <f>ROUND((1.2),7)</f>
        <v>1.2</v>
      </c>
      <c r="G398" s="40">
        <f>SmtRes!CX121</f>
        <v>-4.2480000000000002</v>
      </c>
      <c r="H398" s="42">
        <f>SmtRes!CZ121</f>
        <v>998.38</v>
      </c>
      <c r="I398" s="41">
        <f>SmtRes!AJ121</f>
        <v>1.18</v>
      </c>
      <c r="J398" s="42">
        <f>ROUND(H398*I398, 2)</f>
        <v>1178.0899999999999</v>
      </c>
      <c r="K398" s="41"/>
      <c r="L398" s="42">
        <f>SmtRes!DG121</f>
        <v>-5004.53</v>
      </c>
    </row>
    <row r="399" spans="1:83" ht="28.5" x14ac:dyDescent="0.2">
      <c r="A399" s="38"/>
      <c r="B399" s="38" t="s">
        <v>663</v>
      </c>
      <c r="C399" s="47" t="s">
        <v>875</v>
      </c>
      <c r="D399" s="48" t="s">
        <v>634</v>
      </c>
      <c r="E399" s="49">
        <f>SmtRes!DO121*SmtRes!AT121</f>
        <v>1.18</v>
      </c>
      <c r="F399" s="49">
        <f>ROUND((1.2),7)</f>
        <v>1.2</v>
      </c>
      <c r="G399" s="49">
        <f>SmtRes!DO121*SmtRes!CX121</f>
        <v>-4.2480000000000002</v>
      </c>
      <c r="H399" s="50"/>
      <c r="I399" s="51"/>
      <c r="J399" s="50">
        <f>ROUND(SmtRes!AG121/SmtRes!DO121, 2)</f>
        <v>549.32000000000005</v>
      </c>
      <c r="K399" s="51"/>
      <c r="L399" s="50">
        <f>SmtRes!DH121</f>
        <v>-2333.5100000000002</v>
      </c>
      <c r="CE399">
        <v>1</v>
      </c>
    </row>
    <row r="400" spans="1:83" ht="15" x14ac:dyDescent="0.2">
      <c r="A400" s="38"/>
      <c r="B400" s="38"/>
      <c r="C400" s="54" t="s">
        <v>827</v>
      </c>
      <c r="D400" s="39"/>
      <c r="E400" s="40"/>
      <c r="F400" s="40"/>
      <c r="G400" s="40"/>
      <c r="H400" s="42"/>
      <c r="I400" s="41"/>
      <c r="J400" s="42"/>
      <c r="K400" s="41"/>
      <c r="L400" s="42">
        <f>L394+L396+L397</f>
        <v>-9621.6999999999989</v>
      </c>
    </row>
    <row r="401" spans="1:83" ht="14.25" x14ac:dyDescent="0.2">
      <c r="A401" s="38"/>
      <c r="B401" s="38"/>
      <c r="C401" s="38" t="s">
        <v>828</v>
      </c>
      <c r="D401" s="39"/>
      <c r="E401" s="40"/>
      <c r="F401" s="40"/>
      <c r="G401" s="40"/>
      <c r="H401" s="42"/>
      <c r="I401" s="41"/>
      <c r="J401" s="42"/>
      <c r="K401" s="41"/>
      <c r="L401" s="42">
        <f>SUM(AR392:AR404)+SUM(AS392:AS404)+SUM(AT392:AT404)+SUM(AU392:AU404)+SUM(AV392:AV404)</f>
        <v>-4617.17</v>
      </c>
    </row>
    <row r="402" spans="1:83" ht="14.25" x14ac:dyDescent="0.2">
      <c r="A402" s="38"/>
      <c r="B402" s="38" t="s">
        <v>29</v>
      </c>
      <c r="C402" s="38" t="s">
        <v>829</v>
      </c>
      <c r="D402" s="39" t="s">
        <v>383</v>
      </c>
      <c r="E402" s="40">
        <f>Source!BZ145</f>
        <v>103</v>
      </c>
      <c r="F402" s="40"/>
      <c r="G402" s="40">
        <f>Source!AT145</f>
        <v>103</v>
      </c>
      <c r="H402" s="42"/>
      <c r="I402" s="41"/>
      <c r="J402" s="42"/>
      <c r="K402" s="41"/>
      <c r="L402" s="42">
        <f>SUM(AZ392:AZ404)</f>
        <v>-4755.6899999999996</v>
      </c>
    </row>
    <row r="403" spans="1:83" ht="14.25" x14ac:dyDescent="0.2">
      <c r="A403" s="47"/>
      <c r="B403" s="47" t="s">
        <v>30</v>
      </c>
      <c r="C403" s="47" t="s">
        <v>830</v>
      </c>
      <c r="D403" s="48" t="s">
        <v>383</v>
      </c>
      <c r="E403" s="49">
        <f>Source!CA145</f>
        <v>60</v>
      </c>
      <c r="F403" s="49"/>
      <c r="G403" s="49">
        <f>Source!AU145</f>
        <v>60</v>
      </c>
      <c r="H403" s="50"/>
      <c r="I403" s="51"/>
      <c r="J403" s="50"/>
      <c r="K403" s="51"/>
      <c r="L403" s="50">
        <f>SUM(BA392:BA404)</f>
        <v>-2770.3</v>
      </c>
    </row>
    <row r="404" spans="1:83" ht="15" x14ac:dyDescent="0.2">
      <c r="C404" s="79" t="s">
        <v>831</v>
      </c>
      <c r="D404" s="79"/>
      <c r="E404" s="79"/>
      <c r="F404" s="79"/>
      <c r="G404" s="79"/>
      <c r="H404" s="79"/>
      <c r="I404" s="80">
        <f>K404/E392</f>
        <v>5715.8966666666647</v>
      </c>
      <c r="J404" s="80"/>
      <c r="K404" s="80">
        <f>L394+L396+L402+L403+L397</f>
        <v>-17147.689999999995</v>
      </c>
      <c r="L404" s="80"/>
      <c r="AD404">
        <f>ROUND((Source!AT145/100)*((ROUND(SUMIF(SmtRes!AQ119:'SmtRes'!AQ121,"=1",SmtRes!AD119:'SmtRes'!AD121)*Source!I145, 2)+ROUND(SUMIF(SmtRes!AQ119:'SmtRes'!AQ121,"=1",SmtRes!AC119:'SmtRes'!AC121)*Source!I145, 2))), 2)</f>
        <v>-3058.61</v>
      </c>
      <c r="AE404">
        <f>ROUND((Source!AU145/100)*((ROUND(SUMIF(SmtRes!AQ119:'SmtRes'!AQ121,"=1",SmtRes!AD119:'SmtRes'!AD121)*Source!I145, 2)+ROUND(SUMIF(SmtRes!AQ119:'SmtRes'!AQ121,"=1",SmtRes!AC119:'SmtRes'!AC121)*Source!I145, 2))), 2)</f>
        <v>-1781.71</v>
      </c>
      <c r="AN404" s="52">
        <f>L394+L396+L402+L403+L397</f>
        <v>-17147.689999999995</v>
      </c>
      <c r="AO404" s="52">
        <f>L396</f>
        <v>-5004.5299999999988</v>
      </c>
      <c r="AQ404" t="s">
        <v>832</v>
      </c>
      <c r="AR404" s="52">
        <f>L394</f>
        <v>-2283.66</v>
      </c>
      <c r="AT404" s="52">
        <f>L397</f>
        <v>-2333.5100000000002</v>
      </c>
      <c r="AV404" t="s">
        <v>832</v>
      </c>
      <c r="AW404">
        <f>0</f>
        <v>0</v>
      </c>
      <c r="AZ404">
        <f>Source!X145</f>
        <v>-4755.6899999999996</v>
      </c>
      <c r="BA404">
        <f>Source!Y145</f>
        <v>-2770.3</v>
      </c>
      <c r="CD404">
        <v>1</v>
      </c>
    </row>
    <row r="405" spans="1:83" ht="79.5" x14ac:dyDescent="0.2">
      <c r="A405" s="36" t="s">
        <v>198</v>
      </c>
      <c r="B405" s="38" t="s">
        <v>882</v>
      </c>
      <c r="C405" s="38" t="s">
        <v>884</v>
      </c>
      <c r="D405" s="39" t="str">
        <f>Source!H146</f>
        <v>ШТ</v>
      </c>
      <c r="E405" s="40">
        <f>Source!K146</f>
        <v>3</v>
      </c>
      <c r="F405" s="40"/>
      <c r="G405" s="40">
        <f>Source!I146</f>
        <v>3</v>
      </c>
      <c r="H405" s="42"/>
      <c r="I405" s="41"/>
      <c r="J405" s="42"/>
      <c r="K405" s="41"/>
      <c r="L405" s="42"/>
    </row>
    <row r="406" spans="1:83" ht="216.75" x14ac:dyDescent="0.2">
      <c r="B406" s="43" t="str">
        <f>Source!EO146</f>
        <v>Поправка: Прил.33.4, п.3. 6.  Поправка: 421/пр_2020_прил.10_т.5_п.4_гр.3</v>
      </c>
      <c r="C406" s="43" t="str">
        <f>Source!CN146</f>
        <v>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07" spans="1:83" ht="15" x14ac:dyDescent="0.2">
      <c r="A407" s="37"/>
      <c r="B407" s="40">
        <v>1</v>
      </c>
      <c r="C407" s="37" t="s">
        <v>822</v>
      </c>
      <c r="D407" s="39" t="s">
        <v>634</v>
      </c>
      <c r="E407" s="45"/>
      <c r="F407" s="40"/>
      <c r="G407" s="45">
        <f>Source!U146</f>
        <v>6.48</v>
      </c>
      <c r="H407" s="40"/>
      <c r="I407" s="40"/>
      <c r="J407" s="40"/>
      <c r="K407" s="40"/>
      <c r="L407" s="46">
        <f>SUM(L408:L408)-SUMIF(CE408:CE408, 1, L408:L408)</f>
        <v>2854.57</v>
      </c>
    </row>
    <row r="408" spans="1:83" ht="28.5" x14ac:dyDescent="0.2">
      <c r="A408" s="38"/>
      <c r="B408" s="38" t="s">
        <v>658</v>
      </c>
      <c r="C408" s="38" t="s">
        <v>659</v>
      </c>
      <c r="D408" s="39" t="s">
        <v>634</v>
      </c>
      <c r="E408" s="40">
        <v>1.44</v>
      </c>
      <c r="F408" s="40">
        <f>ROUND(((1.25)*1.2),7)</f>
        <v>1.5</v>
      </c>
      <c r="G408" s="40">
        <f>SmtRes!CX122</f>
        <v>6.48</v>
      </c>
      <c r="H408" s="42"/>
      <c r="I408" s="41"/>
      <c r="J408" s="42">
        <f>SmtRes!CZ122</f>
        <v>440.52</v>
      </c>
      <c r="K408" s="41"/>
      <c r="L408" s="42">
        <f>SmtRes!DI122</f>
        <v>2854.57</v>
      </c>
    </row>
    <row r="409" spans="1:83" ht="15" x14ac:dyDescent="0.2">
      <c r="A409" s="37"/>
      <c r="B409" s="40">
        <v>2</v>
      </c>
      <c r="C409" s="37" t="s">
        <v>823</v>
      </c>
      <c r="D409" s="39"/>
      <c r="E409" s="45"/>
      <c r="F409" s="40"/>
      <c r="G409" s="45"/>
      <c r="H409" s="40"/>
      <c r="I409" s="40"/>
      <c r="J409" s="40"/>
      <c r="K409" s="40"/>
      <c r="L409" s="46">
        <f>SUM(L410:L412)-SUMIF(CE410:CE412, 1, L410:L412)</f>
        <v>6255.6599999999989</v>
      </c>
    </row>
    <row r="410" spans="1:83" ht="15" x14ac:dyDescent="0.2">
      <c r="A410" s="37"/>
      <c r="B410" s="40"/>
      <c r="C410" s="37" t="s">
        <v>826</v>
      </c>
      <c r="D410" s="39" t="s">
        <v>634</v>
      </c>
      <c r="E410" s="45"/>
      <c r="F410" s="40"/>
      <c r="G410" s="45">
        <f>Source!V146</f>
        <v>5.31</v>
      </c>
      <c r="H410" s="40"/>
      <c r="I410" s="40"/>
      <c r="J410" s="40"/>
      <c r="K410" s="40"/>
      <c r="L410" s="46">
        <f>SUMIF(CE411:CE412, 1, L411:L412)</f>
        <v>2916.89</v>
      </c>
      <c r="CE410">
        <v>1</v>
      </c>
    </row>
    <row r="411" spans="1:83" ht="71.25" x14ac:dyDescent="0.2">
      <c r="A411" s="38"/>
      <c r="B411" s="38" t="s">
        <v>683</v>
      </c>
      <c r="C411" s="38" t="s">
        <v>685</v>
      </c>
      <c r="D411" s="39" t="s">
        <v>410</v>
      </c>
      <c r="E411" s="40">
        <v>1.18</v>
      </c>
      <c r="F411" s="40">
        <f>ROUND(((1.25)*1.2),7)</f>
        <v>1.5</v>
      </c>
      <c r="G411" s="40">
        <f>SmtRes!CX124</f>
        <v>5.31</v>
      </c>
      <c r="H411" s="42">
        <f>SmtRes!CZ124</f>
        <v>998.38</v>
      </c>
      <c r="I411" s="41">
        <f>SmtRes!AJ124</f>
        <v>1.18</v>
      </c>
      <c r="J411" s="42">
        <f>ROUND(H411*I411, 2)</f>
        <v>1178.0899999999999</v>
      </c>
      <c r="K411" s="41"/>
      <c r="L411" s="42">
        <f>SmtRes!DG124</f>
        <v>6255.66</v>
      </c>
    </row>
    <row r="412" spans="1:83" ht="28.5" x14ac:dyDescent="0.2">
      <c r="A412" s="38"/>
      <c r="B412" s="38" t="s">
        <v>663</v>
      </c>
      <c r="C412" s="47" t="s">
        <v>875</v>
      </c>
      <c r="D412" s="48" t="s">
        <v>634</v>
      </c>
      <c r="E412" s="49">
        <f>SmtRes!DO124*SmtRes!AT124</f>
        <v>1.18</v>
      </c>
      <c r="F412" s="49">
        <f>ROUND(((1.25)*1.2),7)</f>
        <v>1.5</v>
      </c>
      <c r="G412" s="49">
        <f>SmtRes!DO124*SmtRes!CX124</f>
        <v>5.31</v>
      </c>
      <c r="H412" s="50"/>
      <c r="I412" s="51"/>
      <c r="J412" s="50">
        <f>ROUND(SmtRes!AG124/SmtRes!DO124, 2)</f>
        <v>549.32000000000005</v>
      </c>
      <c r="K412" s="51"/>
      <c r="L412" s="50">
        <f>SmtRes!DH124</f>
        <v>2916.89</v>
      </c>
      <c r="CE412">
        <v>1</v>
      </c>
    </row>
    <row r="413" spans="1:83" ht="15" x14ac:dyDescent="0.2">
      <c r="A413" s="38"/>
      <c r="B413" s="38"/>
      <c r="C413" s="54" t="s">
        <v>827</v>
      </c>
      <c r="D413" s="39"/>
      <c r="E413" s="40"/>
      <c r="F413" s="40"/>
      <c r="G413" s="40"/>
      <c r="H413" s="42"/>
      <c r="I413" s="41"/>
      <c r="J413" s="42"/>
      <c r="K413" s="41"/>
      <c r="L413" s="42">
        <f>L407+L409+L410</f>
        <v>12027.119999999999</v>
      </c>
    </row>
    <row r="414" spans="1:83" ht="14.25" x14ac:dyDescent="0.2">
      <c r="A414" s="38"/>
      <c r="B414" s="38"/>
      <c r="C414" s="38" t="s">
        <v>828</v>
      </c>
      <c r="D414" s="39"/>
      <c r="E414" s="40"/>
      <c r="F414" s="40"/>
      <c r="G414" s="40"/>
      <c r="H414" s="42"/>
      <c r="I414" s="41"/>
      <c r="J414" s="42"/>
      <c r="K414" s="41"/>
      <c r="L414" s="42">
        <f>SUM(AR405:AR417)+SUM(AS405:AS417)+SUM(AT405:AT417)+SUM(AU405:AU417)+SUM(AV405:AV417)</f>
        <v>5771.46</v>
      </c>
    </row>
    <row r="415" spans="1:83" ht="14.25" x14ac:dyDescent="0.2">
      <c r="A415" s="38"/>
      <c r="B415" s="38" t="s">
        <v>29</v>
      </c>
      <c r="C415" s="38" t="s">
        <v>829</v>
      </c>
      <c r="D415" s="39" t="s">
        <v>383</v>
      </c>
      <c r="E415" s="40">
        <f>Source!BZ146</f>
        <v>103</v>
      </c>
      <c r="F415" s="40"/>
      <c r="G415" s="40">
        <f>Source!AT146</f>
        <v>103</v>
      </c>
      <c r="H415" s="42"/>
      <c r="I415" s="41"/>
      <c r="J415" s="42"/>
      <c r="K415" s="41"/>
      <c r="L415" s="42">
        <f>SUM(AZ405:AZ417)</f>
        <v>5944.6</v>
      </c>
    </row>
    <row r="416" spans="1:83" ht="14.25" x14ac:dyDescent="0.2">
      <c r="A416" s="47"/>
      <c r="B416" s="47" t="s">
        <v>30</v>
      </c>
      <c r="C416" s="47" t="s">
        <v>830</v>
      </c>
      <c r="D416" s="48" t="s">
        <v>383</v>
      </c>
      <c r="E416" s="49">
        <f>Source!CA146</f>
        <v>60</v>
      </c>
      <c r="F416" s="49"/>
      <c r="G416" s="49">
        <f>Source!AU146</f>
        <v>60</v>
      </c>
      <c r="H416" s="50"/>
      <c r="I416" s="51"/>
      <c r="J416" s="50"/>
      <c r="K416" s="51"/>
      <c r="L416" s="50">
        <f>SUM(BA405:BA417)</f>
        <v>3462.88</v>
      </c>
    </row>
    <row r="417" spans="1:83" ht="15" x14ac:dyDescent="0.2">
      <c r="C417" s="79" t="s">
        <v>831</v>
      </c>
      <c r="D417" s="79"/>
      <c r="E417" s="79"/>
      <c r="F417" s="79"/>
      <c r="G417" s="79"/>
      <c r="H417" s="79"/>
      <c r="I417" s="80">
        <f>K417/E405</f>
        <v>7144.8666666666659</v>
      </c>
      <c r="J417" s="80"/>
      <c r="K417" s="80">
        <f>L407+L409+L415+L416+L410</f>
        <v>21434.6</v>
      </c>
      <c r="L417" s="80"/>
      <c r="AD417">
        <f>ROUND((Source!AT146/100)*((ROUND(SUMIF(SmtRes!AQ122:'SmtRes'!AQ124,"=1",SmtRes!AD122:'SmtRes'!AD124)*Source!I146, 2)+ROUND(SUMIF(SmtRes!AQ122:'SmtRes'!AQ124,"=1",SmtRes!AC122:'SmtRes'!AC124)*Source!I146, 2))), 2)</f>
        <v>3058.61</v>
      </c>
      <c r="AE417">
        <f>ROUND((Source!AU146/100)*((ROUND(SUMIF(SmtRes!AQ122:'SmtRes'!AQ124,"=1",SmtRes!AD122:'SmtRes'!AD124)*Source!I146, 2)+ROUND(SUMIF(SmtRes!AQ122:'SmtRes'!AQ124,"=1",SmtRes!AC122:'SmtRes'!AC124)*Source!I146, 2))), 2)</f>
        <v>1781.71</v>
      </c>
      <c r="AN417" s="52">
        <f>L407+L409+L415+L416+L410</f>
        <v>21434.6</v>
      </c>
      <c r="AO417" s="52">
        <f>L409</f>
        <v>6255.6599999999989</v>
      </c>
      <c r="AQ417" t="s">
        <v>832</v>
      </c>
      <c r="AR417" s="52">
        <f>L407</f>
        <v>2854.57</v>
      </c>
      <c r="AT417" s="52">
        <f>L410</f>
        <v>2916.89</v>
      </c>
      <c r="AV417" t="s">
        <v>832</v>
      </c>
      <c r="AW417">
        <f>0</f>
        <v>0</v>
      </c>
      <c r="AZ417">
        <f>Source!X146</f>
        <v>5944.6</v>
      </c>
      <c r="BA417">
        <f>Source!Y146</f>
        <v>3462.88</v>
      </c>
      <c r="CD417">
        <v>1</v>
      </c>
    </row>
    <row r="418" spans="1:83" ht="120.75" x14ac:dyDescent="0.2">
      <c r="A418" s="36" t="s">
        <v>199</v>
      </c>
      <c r="B418" s="38" t="s">
        <v>885</v>
      </c>
      <c r="C418" s="38" t="s">
        <v>886</v>
      </c>
      <c r="D418" s="39" t="str">
        <f>Source!H147</f>
        <v>ШТ</v>
      </c>
      <c r="E418" s="40">
        <f>Source!K147</f>
        <v>9</v>
      </c>
      <c r="F418" s="40"/>
      <c r="G418" s="40">
        <f>Source!I147</f>
        <v>9</v>
      </c>
      <c r="H418" s="42"/>
      <c r="I418" s="41"/>
      <c r="J418" s="42"/>
      <c r="K418" s="41"/>
      <c r="L418" s="42"/>
    </row>
    <row r="419" spans="1:83" ht="165.75" x14ac:dyDescent="0.2">
      <c r="B419" s="43" t="str">
        <f>Source!EO147</f>
        <v>Поправка: 421/пр_2020_прил.10_т.5_п.4_гр.3</v>
      </c>
      <c r="C419" s="43" t="str">
        <f>Source!CN147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20" spans="1:83" ht="15" x14ac:dyDescent="0.2">
      <c r="A420" s="37"/>
      <c r="B420" s="40">
        <v>1</v>
      </c>
      <c r="C420" s="37" t="s">
        <v>822</v>
      </c>
      <c r="D420" s="39" t="s">
        <v>634</v>
      </c>
      <c r="E420" s="45"/>
      <c r="F420" s="40"/>
      <c r="G420" s="45">
        <f>Source!U147</f>
        <v>64.584000000000003</v>
      </c>
      <c r="H420" s="40"/>
      <c r="I420" s="40"/>
      <c r="J420" s="40"/>
      <c r="K420" s="40"/>
      <c r="L420" s="46">
        <f>SUM(L421:L421)-SUMIF(CE421:CE421, 1, L421:L421)</f>
        <v>28450.54</v>
      </c>
    </row>
    <row r="421" spans="1:83" ht="28.5" x14ac:dyDescent="0.2">
      <c r="A421" s="38"/>
      <c r="B421" s="38" t="s">
        <v>658</v>
      </c>
      <c r="C421" s="38" t="s">
        <v>659</v>
      </c>
      <c r="D421" s="39" t="s">
        <v>634</v>
      </c>
      <c r="E421" s="40">
        <v>5.98</v>
      </c>
      <c r="F421" s="40">
        <f>ROUND((1.2),7)</f>
        <v>1.2</v>
      </c>
      <c r="G421" s="40">
        <f>SmtRes!CX125</f>
        <v>64.584000000000003</v>
      </c>
      <c r="H421" s="42"/>
      <c r="I421" s="41"/>
      <c r="J421" s="42">
        <f>SmtRes!CZ125</f>
        <v>440.52</v>
      </c>
      <c r="K421" s="41"/>
      <c r="L421" s="42">
        <f>SmtRes!DI125</f>
        <v>28450.54</v>
      </c>
    </row>
    <row r="422" spans="1:83" ht="15" x14ac:dyDescent="0.2">
      <c r="A422" s="37"/>
      <c r="B422" s="40">
        <v>2</v>
      </c>
      <c r="C422" s="37" t="s">
        <v>823</v>
      </c>
      <c r="D422" s="39"/>
      <c r="E422" s="45"/>
      <c r="F422" s="40"/>
      <c r="G422" s="45"/>
      <c r="H422" s="40"/>
      <c r="I422" s="40"/>
      <c r="J422" s="40"/>
      <c r="K422" s="40"/>
      <c r="L422" s="46">
        <f>SUM(L423:L427)-SUMIF(CE423:CE427, 1, L423:L427)</f>
        <v>33661.35</v>
      </c>
    </row>
    <row r="423" spans="1:83" ht="15" x14ac:dyDescent="0.2">
      <c r="A423" s="37"/>
      <c r="B423" s="40"/>
      <c r="C423" s="37" t="s">
        <v>826</v>
      </c>
      <c r="D423" s="39" t="s">
        <v>634</v>
      </c>
      <c r="E423" s="45"/>
      <c r="F423" s="40"/>
      <c r="G423" s="45">
        <f>Source!V147</f>
        <v>21.6</v>
      </c>
      <c r="H423" s="40"/>
      <c r="I423" s="40"/>
      <c r="J423" s="40"/>
      <c r="K423" s="40"/>
      <c r="L423" s="46">
        <f>SUMIF(CE424:CE427, 1, L424:L427)</f>
        <v>11557.119999999999</v>
      </c>
      <c r="CE423">
        <v>1</v>
      </c>
    </row>
    <row r="424" spans="1:83" ht="42.75" x14ac:dyDescent="0.2">
      <c r="A424" s="38"/>
      <c r="B424" s="38" t="s">
        <v>660</v>
      </c>
      <c r="C424" s="38" t="s">
        <v>662</v>
      </c>
      <c r="D424" s="39" t="s">
        <v>410</v>
      </c>
      <c r="E424" s="40">
        <v>1.6</v>
      </c>
      <c r="F424" s="40">
        <f>ROUND((1.2),7)</f>
        <v>1.2</v>
      </c>
      <c r="G424" s="40">
        <f>SmtRes!CX127</f>
        <v>17.28</v>
      </c>
      <c r="H424" s="42"/>
      <c r="I424" s="41"/>
      <c r="J424" s="42">
        <f>SmtRes!CZ127</f>
        <v>1811.82</v>
      </c>
      <c r="K424" s="41"/>
      <c r="L424" s="42">
        <f>SmtRes!DG127</f>
        <v>31308.25</v>
      </c>
    </row>
    <row r="425" spans="1:83" ht="28.5" x14ac:dyDescent="0.2">
      <c r="A425" s="38"/>
      <c r="B425" s="38" t="s">
        <v>663</v>
      </c>
      <c r="C425" s="38" t="s">
        <v>875</v>
      </c>
      <c r="D425" s="39" t="s">
        <v>634</v>
      </c>
      <c r="E425" s="40">
        <f>SmtRes!DO127*SmtRes!AT127</f>
        <v>1.6</v>
      </c>
      <c r="F425" s="40">
        <f>ROUND((1.2),7)</f>
        <v>1.2</v>
      </c>
      <c r="G425" s="40">
        <f>SmtRes!DO127*SmtRes!CX127</f>
        <v>17.28</v>
      </c>
      <c r="H425" s="42"/>
      <c r="I425" s="41"/>
      <c r="J425" s="42">
        <f>ROUND(SmtRes!AG127/SmtRes!DO127, 2)</f>
        <v>549.32000000000005</v>
      </c>
      <c r="K425" s="41"/>
      <c r="L425" s="42">
        <f>SmtRes!DH127</f>
        <v>9492.25</v>
      </c>
      <c r="CE425">
        <v>1</v>
      </c>
    </row>
    <row r="426" spans="1:83" ht="28.5" x14ac:dyDescent="0.2">
      <c r="A426" s="38"/>
      <c r="B426" s="38" t="s">
        <v>646</v>
      </c>
      <c r="C426" s="38" t="s">
        <v>648</v>
      </c>
      <c r="D426" s="39" t="s">
        <v>410</v>
      </c>
      <c r="E426" s="40">
        <v>0.4</v>
      </c>
      <c r="F426" s="40">
        <f>ROUND((1.2),7)</f>
        <v>1.2</v>
      </c>
      <c r="G426" s="40">
        <f>SmtRes!CX128</f>
        <v>4.32</v>
      </c>
      <c r="H426" s="42"/>
      <c r="I426" s="41"/>
      <c r="J426" s="42">
        <f>SmtRes!CZ128</f>
        <v>544.70000000000005</v>
      </c>
      <c r="K426" s="41"/>
      <c r="L426" s="42">
        <f>SmtRes!DG128</f>
        <v>2353.1</v>
      </c>
    </row>
    <row r="427" spans="1:83" ht="28.5" x14ac:dyDescent="0.2">
      <c r="A427" s="38"/>
      <c r="B427" s="38" t="s">
        <v>645</v>
      </c>
      <c r="C427" s="38" t="s">
        <v>825</v>
      </c>
      <c r="D427" s="39" t="s">
        <v>634</v>
      </c>
      <c r="E427" s="40">
        <f>SmtRes!DO128*SmtRes!AT128</f>
        <v>0.4</v>
      </c>
      <c r="F427" s="40">
        <f>ROUND((1.2),7)</f>
        <v>1.2</v>
      </c>
      <c r="G427" s="40">
        <f>SmtRes!DO128*SmtRes!CX128</f>
        <v>4.32</v>
      </c>
      <c r="H427" s="42"/>
      <c r="I427" s="41"/>
      <c r="J427" s="42">
        <f>ROUND(SmtRes!AG128/SmtRes!DO128, 2)</f>
        <v>477.98</v>
      </c>
      <c r="K427" s="41"/>
      <c r="L427" s="42">
        <f>SmtRes!DH128</f>
        <v>2064.87</v>
      </c>
      <c r="CE427">
        <v>1</v>
      </c>
    </row>
    <row r="428" spans="1:83" ht="15" x14ac:dyDescent="0.2">
      <c r="A428" s="37"/>
      <c r="B428" s="40">
        <v>4</v>
      </c>
      <c r="C428" s="37" t="s">
        <v>876</v>
      </c>
      <c r="D428" s="39"/>
      <c r="E428" s="45"/>
      <c r="F428" s="40"/>
      <c r="G428" s="45"/>
      <c r="H428" s="40"/>
      <c r="I428" s="40"/>
      <c r="J428" s="40"/>
      <c r="K428" s="40"/>
      <c r="L428" s="46">
        <f>SUM(L429:L434)-SUMIF(CE429:CE434, 1, L429:L434)</f>
        <v>0</v>
      </c>
    </row>
    <row r="429" spans="1:83" ht="14.25" x14ac:dyDescent="0.2">
      <c r="A429" s="38"/>
      <c r="B429" s="38" t="s">
        <v>664</v>
      </c>
      <c r="C429" s="38" t="s">
        <v>666</v>
      </c>
      <c r="D429" s="39" t="s">
        <v>146</v>
      </c>
      <c r="E429" s="40">
        <v>0.1</v>
      </c>
      <c r="F429" s="40">
        <f t="shared" ref="F429:F443" si="7">ROUND(0,7)</f>
        <v>0</v>
      </c>
      <c r="G429" s="40">
        <f>SmtRes!CX129</f>
        <v>0</v>
      </c>
      <c r="H429" s="42">
        <f>SmtRes!CZ129</f>
        <v>238.29</v>
      </c>
      <c r="I429" s="41">
        <f>SmtRes!AI129</f>
        <v>2.0699999999999998</v>
      </c>
      <c r="J429" s="42">
        <f t="shared" ref="J429:J434" si="8">ROUND(H429*I429, 2)</f>
        <v>493.26</v>
      </c>
      <c r="K429" s="41"/>
      <c r="L429" s="42">
        <f>SmtRes!DF129</f>
        <v>0</v>
      </c>
    </row>
    <row r="430" spans="1:83" ht="14.25" x14ac:dyDescent="0.2">
      <c r="A430" s="38"/>
      <c r="B430" s="38" t="s">
        <v>667</v>
      </c>
      <c r="C430" s="38" t="s">
        <v>669</v>
      </c>
      <c r="D430" s="39" t="s">
        <v>146</v>
      </c>
      <c r="E430" s="40">
        <v>0.03</v>
      </c>
      <c r="F430" s="40">
        <f t="shared" si="7"/>
        <v>0</v>
      </c>
      <c r="G430" s="40">
        <f>SmtRes!CX130</f>
        <v>0</v>
      </c>
      <c r="H430" s="42">
        <f>SmtRes!CZ130</f>
        <v>80.02</v>
      </c>
      <c r="I430" s="41">
        <f>SmtRes!AI130</f>
        <v>2.0699999999999998</v>
      </c>
      <c r="J430" s="42">
        <f t="shared" si="8"/>
        <v>165.64</v>
      </c>
      <c r="K430" s="41"/>
      <c r="L430" s="42">
        <f>SmtRes!DF130</f>
        <v>0</v>
      </c>
    </row>
    <row r="431" spans="1:83" ht="14.25" x14ac:dyDescent="0.2">
      <c r="A431" s="38"/>
      <c r="B431" s="38" t="s">
        <v>670</v>
      </c>
      <c r="C431" s="38" t="s">
        <v>672</v>
      </c>
      <c r="D431" s="39" t="s">
        <v>146</v>
      </c>
      <c r="E431" s="40">
        <v>0.02</v>
      </c>
      <c r="F431" s="40">
        <f t="shared" si="7"/>
        <v>0</v>
      </c>
      <c r="G431" s="40">
        <f>SmtRes!CX131</f>
        <v>0</v>
      </c>
      <c r="H431" s="42">
        <f>SmtRes!CZ131</f>
        <v>56.11</v>
      </c>
      <c r="I431" s="41">
        <f>SmtRes!AI131</f>
        <v>1.58</v>
      </c>
      <c r="J431" s="42">
        <f t="shared" si="8"/>
        <v>88.65</v>
      </c>
      <c r="K431" s="41"/>
      <c r="L431" s="42">
        <f>SmtRes!DF131</f>
        <v>0</v>
      </c>
    </row>
    <row r="432" spans="1:83" ht="14.25" x14ac:dyDescent="0.2">
      <c r="A432" s="38"/>
      <c r="B432" s="38" t="s">
        <v>673</v>
      </c>
      <c r="C432" s="38" t="s">
        <v>675</v>
      </c>
      <c r="D432" s="39" t="s">
        <v>154</v>
      </c>
      <c r="E432" s="40">
        <v>4.0000000000000002E-4</v>
      </c>
      <c r="F432" s="40">
        <f t="shared" si="7"/>
        <v>0</v>
      </c>
      <c r="G432" s="40">
        <f>SmtRes!CX132</f>
        <v>0</v>
      </c>
      <c r="H432" s="42">
        <f>SmtRes!CZ132</f>
        <v>61265.39</v>
      </c>
      <c r="I432" s="41">
        <f>SmtRes!AI132</f>
        <v>1.3</v>
      </c>
      <c r="J432" s="42">
        <f t="shared" si="8"/>
        <v>79645.009999999995</v>
      </c>
      <c r="K432" s="41"/>
      <c r="L432" s="42">
        <f>SmtRes!DF132</f>
        <v>0</v>
      </c>
    </row>
    <row r="433" spans="1:82" ht="14.25" x14ac:dyDescent="0.2">
      <c r="A433" s="38"/>
      <c r="B433" s="38" t="s">
        <v>676</v>
      </c>
      <c r="C433" s="38" t="s">
        <v>678</v>
      </c>
      <c r="D433" s="39" t="s">
        <v>154</v>
      </c>
      <c r="E433" s="40">
        <v>1E-4</v>
      </c>
      <c r="F433" s="40">
        <f t="shared" si="7"/>
        <v>0</v>
      </c>
      <c r="G433" s="40">
        <f>SmtRes!CX133</f>
        <v>0</v>
      </c>
      <c r="H433" s="42">
        <f>SmtRes!CZ133</f>
        <v>80020.98</v>
      </c>
      <c r="I433" s="41">
        <f>SmtRes!AI133</f>
        <v>1.02</v>
      </c>
      <c r="J433" s="42">
        <f t="shared" si="8"/>
        <v>81621.399999999994</v>
      </c>
      <c r="K433" s="41"/>
      <c r="L433" s="42">
        <f>SmtRes!DF133</f>
        <v>0</v>
      </c>
    </row>
    <row r="434" spans="1:82" ht="14.25" x14ac:dyDescent="0.2">
      <c r="A434" s="38"/>
      <c r="B434" s="38" t="s">
        <v>679</v>
      </c>
      <c r="C434" s="38" t="s">
        <v>681</v>
      </c>
      <c r="D434" s="39" t="s">
        <v>387</v>
      </c>
      <c r="E434" s="40">
        <v>0.06</v>
      </c>
      <c r="F434" s="40">
        <f t="shared" si="7"/>
        <v>0</v>
      </c>
      <c r="G434" s="40">
        <f>SmtRes!CX134</f>
        <v>0</v>
      </c>
      <c r="H434" s="42">
        <f>SmtRes!CZ134</f>
        <v>1031.73</v>
      </c>
      <c r="I434" s="41">
        <f>SmtRes!AI134</f>
        <v>1.27</v>
      </c>
      <c r="J434" s="42">
        <f t="shared" si="8"/>
        <v>1310.3</v>
      </c>
      <c r="K434" s="41"/>
      <c r="L434" s="42">
        <f>SmtRes!DF134</f>
        <v>0</v>
      </c>
    </row>
    <row r="435" spans="1:82" ht="28.5" x14ac:dyDescent="0.2">
      <c r="A435" s="38"/>
      <c r="B435" s="38" t="str">
        <f>EtalonRes!I145</f>
        <v>05.1.02.07</v>
      </c>
      <c r="C435" s="38" t="str">
        <f>EtalonRes!K145</f>
        <v>Стойка железобетонная вибрированная для опор</v>
      </c>
      <c r="D435" s="39" t="str">
        <f>EtalonRes!O145</f>
        <v>ШТ</v>
      </c>
      <c r="E435" s="40">
        <f>EtalonRes!X145</f>
        <v>0</v>
      </c>
      <c r="F435" s="40">
        <f t="shared" si="7"/>
        <v>0</v>
      </c>
      <c r="G435" s="40">
        <f>ROUND(EtalonRes!AG145*Source!I147, 7)</f>
        <v>0</v>
      </c>
      <c r="H435" s="42"/>
      <c r="I435" s="41"/>
      <c r="J435" s="42"/>
      <c r="K435" s="41"/>
      <c r="L435" s="42"/>
    </row>
    <row r="436" spans="1:82" ht="14.25" x14ac:dyDescent="0.2">
      <c r="A436" s="38"/>
      <c r="B436" s="38" t="str">
        <f>EtalonRes!I146</f>
        <v>07.2.02.05</v>
      </c>
      <c r="C436" s="38" t="str">
        <f>EtalonRes!K146</f>
        <v>Траверсы стальные</v>
      </c>
      <c r="D436" s="39" t="str">
        <f>EtalonRes!O146</f>
        <v>т</v>
      </c>
      <c r="E436" s="40">
        <f>EtalonRes!X146</f>
        <v>0</v>
      </c>
      <c r="F436" s="40">
        <f t="shared" si="7"/>
        <v>0</v>
      </c>
      <c r="G436" s="40">
        <f>ROUND(EtalonRes!AG146*Source!I147, 7)</f>
        <v>0</v>
      </c>
      <c r="H436" s="42"/>
      <c r="I436" s="41"/>
      <c r="J436" s="42"/>
      <c r="K436" s="41"/>
      <c r="L436" s="42"/>
    </row>
    <row r="437" spans="1:82" ht="14.25" x14ac:dyDescent="0.2">
      <c r="A437" s="38"/>
      <c r="B437" s="38" t="str">
        <f>EtalonRes!I147</f>
        <v>07.2.07.13</v>
      </c>
      <c r="C437" s="38" t="str">
        <f>EtalonRes!K147</f>
        <v>Хомуты стальные</v>
      </c>
      <c r="D437" s="39" t="str">
        <f>EtalonRes!O147</f>
        <v>кг</v>
      </c>
      <c r="E437" s="40">
        <f>EtalonRes!X147</f>
        <v>0</v>
      </c>
      <c r="F437" s="40">
        <f t="shared" si="7"/>
        <v>0</v>
      </c>
      <c r="G437" s="40">
        <f>ROUND(EtalonRes!AG147*Source!I147, 7)</f>
        <v>0</v>
      </c>
      <c r="H437" s="42"/>
      <c r="I437" s="41"/>
      <c r="J437" s="42"/>
      <c r="K437" s="41"/>
      <c r="L437" s="42"/>
    </row>
    <row r="438" spans="1:82" ht="14.25" x14ac:dyDescent="0.2">
      <c r="A438" s="38"/>
      <c r="B438" s="38" t="str">
        <f>EtalonRes!I148</f>
        <v>08.3.04.02</v>
      </c>
      <c r="C438" s="38" t="str">
        <f>EtalonRes!K148</f>
        <v>Сталь стержневая диаметром до 10 мм</v>
      </c>
      <c r="D438" s="39" t="str">
        <f>EtalonRes!O148</f>
        <v>т</v>
      </c>
      <c r="E438" s="40">
        <f>EtalonRes!X148</f>
        <v>0</v>
      </c>
      <c r="F438" s="40">
        <f t="shared" si="7"/>
        <v>0</v>
      </c>
      <c r="G438" s="40">
        <f>ROUND(EtalonRes!AG148*Source!I147, 7)</f>
        <v>0</v>
      </c>
      <c r="H438" s="42"/>
      <c r="I438" s="41"/>
      <c r="J438" s="42"/>
      <c r="K438" s="41"/>
      <c r="L438" s="42"/>
    </row>
    <row r="439" spans="1:82" ht="14.25" x14ac:dyDescent="0.2">
      <c r="A439" s="38"/>
      <c r="B439" s="38" t="str">
        <f>EtalonRes!I152</f>
        <v>22.2.01.04</v>
      </c>
      <c r="C439" s="38" t="str">
        <f>EtalonRes!K152</f>
        <v>Изоляторы штыревые</v>
      </c>
      <c r="D439" s="39" t="str">
        <f>EtalonRes!O152</f>
        <v>ШТ</v>
      </c>
      <c r="E439" s="40">
        <f>EtalonRes!X152</f>
        <v>0</v>
      </c>
      <c r="F439" s="40">
        <f t="shared" si="7"/>
        <v>0</v>
      </c>
      <c r="G439" s="40">
        <f>ROUND(EtalonRes!AG152*Source!I147, 7)</f>
        <v>0</v>
      </c>
      <c r="H439" s="42"/>
      <c r="I439" s="41"/>
      <c r="J439" s="42"/>
      <c r="K439" s="41"/>
      <c r="L439" s="42"/>
    </row>
    <row r="440" spans="1:82" ht="14.25" x14ac:dyDescent="0.2">
      <c r="A440" s="38"/>
      <c r="B440" s="38" t="str">
        <f>EtalonRes!I153</f>
        <v>22.2.02.07</v>
      </c>
      <c r="C440" s="38" t="str">
        <f>EtalonRes!K153</f>
        <v>Детали крепления стальные</v>
      </c>
      <c r="D440" s="39" t="str">
        <f>EtalonRes!O153</f>
        <v>кг</v>
      </c>
      <c r="E440" s="40">
        <f>EtalonRes!X153</f>
        <v>0</v>
      </c>
      <c r="F440" s="40">
        <f t="shared" si="7"/>
        <v>0</v>
      </c>
      <c r="G440" s="40">
        <f>ROUND(EtalonRes!AG153*Source!I147, 7)</f>
        <v>0</v>
      </c>
      <c r="H440" s="42"/>
      <c r="I440" s="41"/>
      <c r="J440" s="42"/>
      <c r="K440" s="41"/>
      <c r="L440" s="42"/>
    </row>
    <row r="441" spans="1:82" ht="14.25" x14ac:dyDescent="0.2">
      <c r="A441" s="38"/>
      <c r="B441" s="38" t="str">
        <f>EtalonRes!I154</f>
        <v>22.2.02.09</v>
      </c>
      <c r="C441" s="38" t="str">
        <f>EtalonRes!K154</f>
        <v>Детали крепления стальные</v>
      </c>
      <c r="D441" s="39" t="str">
        <f>EtalonRes!O154</f>
        <v>кг</v>
      </c>
      <c r="E441" s="40">
        <f>EtalonRes!X154</f>
        <v>0</v>
      </c>
      <c r="F441" s="40">
        <f t="shared" si="7"/>
        <v>0</v>
      </c>
      <c r="G441" s="40">
        <f>ROUND(EtalonRes!AG154*Source!I147, 7)</f>
        <v>0</v>
      </c>
      <c r="H441" s="42"/>
      <c r="I441" s="41"/>
      <c r="J441" s="42"/>
      <c r="K441" s="41"/>
      <c r="L441" s="42"/>
    </row>
    <row r="442" spans="1:82" ht="14.25" x14ac:dyDescent="0.2">
      <c r="A442" s="38"/>
      <c r="B442" s="38" t="str">
        <f>EtalonRes!I155</f>
        <v>22.2.02.21</v>
      </c>
      <c r="C442" s="38" t="str">
        <f>EtalonRes!K155</f>
        <v>Штыри</v>
      </c>
      <c r="D442" s="39" t="str">
        <f>EtalonRes!O155</f>
        <v>ШТ</v>
      </c>
      <c r="E442" s="40">
        <f>EtalonRes!X155</f>
        <v>0</v>
      </c>
      <c r="F442" s="40">
        <f t="shared" si="7"/>
        <v>0</v>
      </c>
      <c r="G442" s="40">
        <f>ROUND(EtalonRes!AG155*Source!I147, 7)</f>
        <v>0</v>
      </c>
      <c r="H442" s="42"/>
      <c r="I442" s="41"/>
      <c r="J442" s="42"/>
      <c r="K442" s="41"/>
      <c r="L442" s="42"/>
    </row>
    <row r="443" spans="1:82" ht="14.25" x14ac:dyDescent="0.2">
      <c r="A443" s="38"/>
      <c r="B443" s="38" t="str">
        <f>EtalonRes!I156</f>
        <v>22.2.02.23</v>
      </c>
      <c r="C443" s="47" t="str">
        <f>EtalonRes!K156</f>
        <v>Металлические плакаты</v>
      </c>
      <c r="D443" s="48" t="str">
        <f>EtalonRes!O156</f>
        <v>ШТ</v>
      </c>
      <c r="E443" s="49">
        <f>EtalonRes!X156</f>
        <v>0.1</v>
      </c>
      <c r="F443" s="49">
        <f t="shared" si="7"/>
        <v>0</v>
      </c>
      <c r="G443" s="49">
        <f>ROUND(EtalonRes!AG156*Source!I147, 7)</f>
        <v>0</v>
      </c>
      <c r="H443" s="50"/>
      <c r="I443" s="51"/>
      <c r="J443" s="50"/>
      <c r="K443" s="51"/>
      <c r="L443" s="50"/>
    </row>
    <row r="444" spans="1:82" ht="15" x14ac:dyDescent="0.2">
      <c r="A444" s="38"/>
      <c r="B444" s="38"/>
      <c r="C444" s="54" t="s">
        <v>827</v>
      </c>
      <c r="D444" s="39"/>
      <c r="E444" s="40"/>
      <c r="F444" s="40"/>
      <c r="G444" s="40"/>
      <c r="H444" s="42"/>
      <c r="I444" s="41"/>
      <c r="J444" s="42"/>
      <c r="K444" s="41"/>
      <c r="L444" s="42">
        <f>L420+L422+L423+L428</f>
        <v>73669.009999999995</v>
      </c>
    </row>
    <row r="445" spans="1:82" ht="14.25" x14ac:dyDescent="0.2">
      <c r="A445" s="38"/>
      <c r="B445" s="38"/>
      <c r="C445" s="38" t="s">
        <v>828</v>
      </c>
      <c r="D445" s="39"/>
      <c r="E445" s="40"/>
      <c r="F445" s="40"/>
      <c r="G445" s="40"/>
      <c r="H445" s="42"/>
      <c r="I445" s="41"/>
      <c r="J445" s="42"/>
      <c r="K445" s="41"/>
      <c r="L445" s="42">
        <f>SUM(AR418:AR448)+SUM(AS418:AS448)+SUM(AT418:AT448)+SUM(AU418:AU448)+SUM(AV418:AV448)</f>
        <v>40007.660000000003</v>
      </c>
    </row>
    <row r="446" spans="1:82" ht="14.25" x14ac:dyDescent="0.2">
      <c r="A446" s="38"/>
      <c r="B446" s="38" t="s">
        <v>29</v>
      </c>
      <c r="C446" s="38" t="s">
        <v>829</v>
      </c>
      <c r="D446" s="39" t="s">
        <v>383</v>
      </c>
      <c r="E446" s="40">
        <f>Source!BZ147</f>
        <v>103</v>
      </c>
      <c r="F446" s="40"/>
      <c r="G446" s="40">
        <f>Source!AT147</f>
        <v>103</v>
      </c>
      <c r="H446" s="42"/>
      <c r="I446" s="41"/>
      <c r="J446" s="42"/>
      <c r="K446" s="41"/>
      <c r="L446" s="42">
        <f>SUM(AZ418:AZ448)</f>
        <v>41207.89</v>
      </c>
    </row>
    <row r="447" spans="1:82" ht="14.25" x14ac:dyDescent="0.2">
      <c r="A447" s="47"/>
      <c r="B447" s="47" t="s">
        <v>30</v>
      </c>
      <c r="C447" s="47" t="s">
        <v>830</v>
      </c>
      <c r="D447" s="48" t="s">
        <v>383</v>
      </c>
      <c r="E447" s="49">
        <f>Source!CA147</f>
        <v>60</v>
      </c>
      <c r="F447" s="49"/>
      <c r="G447" s="49">
        <f>Source!AU147</f>
        <v>60</v>
      </c>
      <c r="H447" s="50"/>
      <c r="I447" s="51"/>
      <c r="J447" s="50"/>
      <c r="K447" s="51"/>
      <c r="L447" s="50">
        <f>SUM(BA418:BA448)</f>
        <v>24004.6</v>
      </c>
    </row>
    <row r="448" spans="1:82" ht="15" x14ac:dyDescent="0.2">
      <c r="C448" s="79" t="s">
        <v>831</v>
      </c>
      <c r="D448" s="79"/>
      <c r="E448" s="79"/>
      <c r="F448" s="79"/>
      <c r="G448" s="79"/>
      <c r="H448" s="79"/>
      <c r="I448" s="80">
        <f>K448/E418</f>
        <v>15431.277777777777</v>
      </c>
      <c r="J448" s="80"/>
      <c r="K448" s="80">
        <f>L420+L422+L428+L446+L447+L423</f>
        <v>138881.5</v>
      </c>
      <c r="L448" s="80"/>
      <c r="AD448">
        <f>ROUND((Source!AT147/100)*((ROUND(SUMIF(SmtRes!AQ125:'SmtRes'!AQ134,"=1",SmtRes!AD125:'SmtRes'!AD134)*Source!I147, 2)+ROUND(SUMIF(SmtRes!AQ125:'SmtRes'!AQ134,"=1",SmtRes!AC125:'SmtRes'!AC134)*Source!I147, 2))), 2)</f>
        <v>13606.69</v>
      </c>
      <c r="AE448">
        <f>ROUND((Source!AU147/100)*((ROUND(SUMIF(SmtRes!AQ125:'SmtRes'!AQ134,"=1",SmtRes!AD125:'SmtRes'!AD134)*Source!I147, 2)+ROUND(SUMIF(SmtRes!AQ125:'SmtRes'!AQ134,"=1",SmtRes!AC125:'SmtRes'!AC134)*Source!I147, 2))), 2)</f>
        <v>7926.23</v>
      </c>
      <c r="AN448" s="52">
        <f>L420+L422+L428+L446+L447+L423</f>
        <v>138881.5</v>
      </c>
      <c r="AO448" s="52">
        <f>L422</f>
        <v>33661.35</v>
      </c>
      <c r="AQ448" t="s">
        <v>832</v>
      </c>
      <c r="AR448" s="52">
        <f>L420</f>
        <v>28450.54</v>
      </c>
      <c r="AT448" s="52">
        <f>L423</f>
        <v>11557.119999999999</v>
      </c>
      <c r="AV448" t="s">
        <v>832</v>
      </c>
      <c r="AW448" s="52">
        <f>L428</f>
        <v>0</v>
      </c>
      <c r="AZ448">
        <f>Source!X147</f>
        <v>41207.89</v>
      </c>
      <c r="BA448">
        <f>Source!Y147</f>
        <v>24004.6</v>
      </c>
      <c r="CD448">
        <v>1</v>
      </c>
    </row>
    <row r="449" spans="1:83" ht="92.25" x14ac:dyDescent="0.2">
      <c r="A449" s="36" t="s">
        <v>203</v>
      </c>
      <c r="B449" s="38" t="s">
        <v>887</v>
      </c>
      <c r="C449" s="38" t="s">
        <v>888</v>
      </c>
      <c r="D449" s="39" t="str">
        <f>Source!H148</f>
        <v>ШТ</v>
      </c>
      <c r="E449" s="40">
        <f>Source!K148</f>
        <v>-9</v>
      </c>
      <c r="F449" s="40"/>
      <c r="G449" s="40">
        <f>Source!I148</f>
        <v>-9</v>
      </c>
      <c r="H449" s="42"/>
      <c r="I449" s="41"/>
      <c r="J449" s="42"/>
      <c r="K449" s="41"/>
      <c r="L449" s="42"/>
    </row>
    <row r="450" spans="1:83" ht="165.75" x14ac:dyDescent="0.2">
      <c r="B450" s="43" t="str">
        <f>Source!EO148</f>
        <v>Поправка: 421/пр_2020_прил.10_т.5_п.4_гр.3</v>
      </c>
      <c r="C450" s="43" t="str">
        <f>Source!CN148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51" spans="1:83" ht="15" x14ac:dyDescent="0.2">
      <c r="A451" s="37"/>
      <c r="B451" s="40">
        <v>1</v>
      </c>
      <c r="C451" s="37" t="s">
        <v>822</v>
      </c>
      <c r="D451" s="39" t="s">
        <v>634</v>
      </c>
      <c r="E451" s="45"/>
      <c r="F451" s="40"/>
      <c r="G451" s="45">
        <f>Source!U148</f>
        <v>-8.9640000000000004</v>
      </c>
      <c r="H451" s="40"/>
      <c r="I451" s="40"/>
      <c r="J451" s="40"/>
      <c r="K451" s="40"/>
      <c r="L451" s="46">
        <f>SUM(L452:L452)-SUMIF(CE452:CE452, 1, L452:L452)</f>
        <v>-3948.82</v>
      </c>
    </row>
    <row r="452" spans="1:83" ht="28.5" x14ac:dyDescent="0.2">
      <c r="A452" s="38"/>
      <c r="B452" s="38" t="s">
        <v>658</v>
      </c>
      <c r="C452" s="38" t="s">
        <v>659</v>
      </c>
      <c r="D452" s="39" t="s">
        <v>634</v>
      </c>
      <c r="E452" s="40">
        <v>0.83</v>
      </c>
      <c r="F452" s="40">
        <f>ROUND((1.2),7)</f>
        <v>1.2</v>
      </c>
      <c r="G452" s="40">
        <f>SmtRes!CX135</f>
        <v>-8.9640000000000004</v>
      </c>
      <c r="H452" s="42"/>
      <c r="I452" s="41"/>
      <c r="J452" s="42">
        <f>SmtRes!CZ135</f>
        <v>440.52</v>
      </c>
      <c r="K452" s="41"/>
      <c r="L452" s="42">
        <f>SmtRes!DI135</f>
        <v>-3948.82</v>
      </c>
    </row>
    <row r="453" spans="1:83" ht="15" x14ac:dyDescent="0.2">
      <c r="A453" s="37"/>
      <c r="B453" s="40">
        <v>2</v>
      </c>
      <c r="C453" s="37" t="s">
        <v>823</v>
      </c>
      <c r="D453" s="39"/>
      <c r="E453" s="45"/>
      <c r="F453" s="40"/>
      <c r="G453" s="45"/>
      <c r="H453" s="40"/>
      <c r="I453" s="40"/>
      <c r="J453" s="40"/>
      <c r="K453" s="40"/>
      <c r="L453" s="46">
        <f>SUM(L454:L456)-SUMIF(CE454:CE456, 1, L454:L456)</f>
        <v>-9033.5899999999983</v>
      </c>
    </row>
    <row r="454" spans="1:83" ht="15" x14ac:dyDescent="0.2">
      <c r="A454" s="37"/>
      <c r="B454" s="40"/>
      <c r="C454" s="37" t="s">
        <v>826</v>
      </c>
      <c r="D454" s="39" t="s">
        <v>634</v>
      </c>
      <c r="E454" s="45"/>
      <c r="F454" s="40"/>
      <c r="G454" s="45">
        <f>Source!V148</f>
        <v>-7.6680000000000001</v>
      </c>
      <c r="H454" s="40"/>
      <c r="I454" s="40"/>
      <c r="J454" s="40"/>
      <c r="K454" s="40"/>
      <c r="L454" s="46">
        <f>SUMIF(CE455:CE456, 1, L455:L456)</f>
        <v>-4212.1899999999996</v>
      </c>
      <c r="CE454">
        <v>1</v>
      </c>
    </row>
    <row r="455" spans="1:83" ht="71.25" x14ac:dyDescent="0.2">
      <c r="A455" s="38"/>
      <c r="B455" s="38" t="s">
        <v>683</v>
      </c>
      <c r="C455" s="38" t="s">
        <v>685</v>
      </c>
      <c r="D455" s="39" t="s">
        <v>410</v>
      </c>
      <c r="E455" s="40">
        <v>0.71</v>
      </c>
      <c r="F455" s="40">
        <f>ROUND((1.2),7)</f>
        <v>1.2</v>
      </c>
      <c r="G455" s="40">
        <f>SmtRes!CX137</f>
        <v>-7.6680000000000001</v>
      </c>
      <c r="H455" s="42">
        <f>SmtRes!CZ137</f>
        <v>998.38</v>
      </c>
      <c r="I455" s="41">
        <f>SmtRes!AJ137</f>
        <v>1.18</v>
      </c>
      <c r="J455" s="42">
        <f>ROUND(H455*I455, 2)</f>
        <v>1178.0899999999999</v>
      </c>
      <c r="K455" s="41"/>
      <c r="L455" s="42">
        <f>SmtRes!DG137</f>
        <v>-9033.59</v>
      </c>
    </row>
    <row r="456" spans="1:83" ht="28.5" x14ac:dyDescent="0.2">
      <c r="A456" s="38"/>
      <c r="B456" s="38" t="s">
        <v>663</v>
      </c>
      <c r="C456" s="47" t="s">
        <v>875</v>
      </c>
      <c r="D456" s="48" t="s">
        <v>634</v>
      </c>
      <c r="E456" s="49">
        <f>SmtRes!DO137*SmtRes!AT137</f>
        <v>0.71</v>
      </c>
      <c r="F456" s="49">
        <f>ROUND((1.2),7)</f>
        <v>1.2</v>
      </c>
      <c r="G456" s="49">
        <f>SmtRes!DO137*SmtRes!CX137</f>
        <v>-7.6680000000000001</v>
      </c>
      <c r="H456" s="50"/>
      <c r="I456" s="51"/>
      <c r="J456" s="50">
        <f>ROUND(SmtRes!AG137/SmtRes!DO137, 2)</f>
        <v>549.32000000000005</v>
      </c>
      <c r="K456" s="51"/>
      <c r="L456" s="50">
        <f>SmtRes!DH137</f>
        <v>-4212.1899999999996</v>
      </c>
      <c r="CE456">
        <v>1</v>
      </c>
    </row>
    <row r="457" spans="1:83" ht="15" x14ac:dyDescent="0.2">
      <c r="A457" s="38"/>
      <c r="B457" s="38"/>
      <c r="C457" s="54" t="s">
        <v>827</v>
      </c>
      <c r="D457" s="39"/>
      <c r="E457" s="40"/>
      <c r="F457" s="40"/>
      <c r="G457" s="40"/>
      <c r="H457" s="42"/>
      <c r="I457" s="41"/>
      <c r="J457" s="42"/>
      <c r="K457" s="41"/>
      <c r="L457" s="42">
        <f>L451+L453+L454</f>
        <v>-17194.599999999999</v>
      </c>
    </row>
    <row r="458" spans="1:83" ht="14.25" x14ac:dyDescent="0.2">
      <c r="A458" s="38"/>
      <c r="B458" s="38"/>
      <c r="C458" s="38" t="s">
        <v>828</v>
      </c>
      <c r="D458" s="39"/>
      <c r="E458" s="40"/>
      <c r="F458" s="40"/>
      <c r="G458" s="40"/>
      <c r="H458" s="42"/>
      <c r="I458" s="41"/>
      <c r="J458" s="42"/>
      <c r="K458" s="41"/>
      <c r="L458" s="42">
        <f>SUM(AR449:AR461)+SUM(AS449:AS461)+SUM(AT449:AT461)+SUM(AU449:AU461)+SUM(AV449:AV461)</f>
        <v>-8161.01</v>
      </c>
    </row>
    <row r="459" spans="1:83" ht="14.25" x14ac:dyDescent="0.2">
      <c r="A459" s="38"/>
      <c r="B459" s="38" t="s">
        <v>29</v>
      </c>
      <c r="C459" s="38" t="s">
        <v>829</v>
      </c>
      <c r="D459" s="39" t="s">
        <v>383</v>
      </c>
      <c r="E459" s="40">
        <f>Source!BZ148</f>
        <v>103</v>
      </c>
      <c r="F459" s="40"/>
      <c r="G459" s="40">
        <f>Source!AT148</f>
        <v>103</v>
      </c>
      <c r="H459" s="42"/>
      <c r="I459" s="41"/>
      <c r="J459" s="42"/>
      <c r="K459" s="41"/>
      <c r="L459" s="42">
        <f>SUM(AZ449:AZ461)</f>
        <v>-8405.84</v>
      </c>
    </row>
    <row r="460" spans="1:83" ht="14.25" x14ac:dyDescent="0.2">
      <c r="A460" s="47"/>
      <c r="B460" s="47" t="s">
        <v>30</v>
      </c>
      <c r="C460" s="47" t="s">
        <v>830</v>
      </c>
      <c r="D460" s="48" t="s">
        <v>383</v>
      </c>
      <c r="E460" s="49">
        <f>Source!CA148</f>
        <v>60</v>
      </c>
      <c r="F460" s="49"/>
      <c r="G460" s="49">
        <f>Source!AU148</f>
        <v>60</v>
      </c>
      <c r="H460" s="50"/>
      <c r="I460" s="51"/>
      <c r="J460" s="50"/>
      <c r="K460" s="51"/>
      <c r="L460" s="50">
        <f>SUM(BA449:BA461)</f>
        <v>-4896.6099999999997</v>
      </c>
    </row>
    <row r="461" spans="1:83" ht="15" x14ac:dyDescent="0.2">
      <c r="C461" s="79" t="s">
        <v>831</v>
      </c>
      <c r="D461" s="79"/>
      <c r="E461" s="79"/>
      <c r="F461" s="79"/>
      <c r="G461" s="79"/>
      <c r="H461" s="79"/>
      <c r="I461" s="80">
        <f>K461/E449</f>
        <v>3388.5611111111111</v>
      </c>
      <c r="J461" s="80"/>
      <c r="K461" s="80">
        <f>L451+L453+L459+L460+L454</f>
        <v>-30497.05</v>
      </c>
      <c r="L461" s="80"/>
      <c r="AD461">
        <f>ROUND((Source!AT148/100)*((ROUND(SUMIF(SmtRes!AQ135:'SmtRes'!AQ137,"=1",SmtRes!AD135:'SmtRes'!AD137)*Source!I148, 2)+ROUND(SUMIF(SmtRes!AQ135:'SmtRes'!AQ137,"=1",SmtRes!AC135:'SmtRes'!AC137)*Source!I148, 2))), 2)</f>
        <v>-9175.82</v>
      </c>
      <c r="AE461">
        <f>ROUND((Source!AU148/100)*((ROUND(SUMIF(SmtRes!AQ135:'SmtRes'!AQ137,"=1",SmtRes!AD135:'SmtRes'!AD137)*Source!I148, 2)+ROUND(SUMIF(SmtRes!AQ135:'SmtRes'!AQ137,"=1",SmtRes!AC135:'SmtRes'!AC137)*Source!I148, 2))), 2)</f>
        <v>-5345.14</v>
      </c>
      <c r="AN461" s="52">
        <f>L451+L453+L459+L460+L454</f>
        <v>-30497.05</v>
      </c>
      <c r="AO461" s="52">
        <f>L453</f>
        <v>-9033.5899999999983</v>
      </c>
      <c r="AQ461" t="s">
        <v>832</v>
      </c>
      <c r="AR461" s="52">
        <f>L451</f>
        <v>-3948.82</v>
      </c>
      <c r="AT461" s="52">
        <f>L454</f>
        <v>-4212.1899999999996</v>
      </c>
      <c r="AV461" t="s">
        <v>832</v>
      </c>
      <c r="AW461">
        <f>0</f>
        <v>0</v>
      </c>
      <c r="AZ461">
        <f>Source!X148</f>
        <v>-8405.84</v>
      </c>
      <c r="BA461">
        <f>Source!Y148</f>
        <v>-4896.6099999999997</v>
      </c>
      <c r="CD461">
        <v>1</v>
      </c>
    </row>
    <row r="462" spans="1:83" ht="92.25" x14ac:dyDescent="0.2">
      <c r="A462" s="36" t="s">
        <v>207</v>
      </c>
      <c r="B462" s="38" t="s">
        <v>887</v>
      </c>
      <c r="C462" s="38" t="s">
        <v>889</v>
      </c>
      <c r="D462" s="39" t="str">
        <f>Source!H149</f>
        <v>ШТ</v>
      </c>
      <c r="E462" s="40">
        <f>Source!K149</f>
        <v>9</v>
      </c>
      <c r="F462" s="40"/>
      <c r="G462" s="40">
        <f>Source!I149</f>
        <v>9</v>
      </c>
      <c r="H462" s="42"/>
      <c r="I462" s="41"/>
      <c r="J462" s="42"/>
      <c r="K462" s="41"/>
      <c r="L462" s="42"/>
    </row>
    <row r="463" spans="1:83" ht="216.75" x14ac:dyDescent="0.2">
      <c r="B463" s="43" t="str">
        <f>Source!EO149</f>
        <v>Поправка: 421/пр_2020_прил.10_т.5_п.4_гр.3    Поправка: Прил.33.4, п.3. 6.</v>
      </c>
      <c r="C463" s="43" t="str">
        <f>Source!CN149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</v>
      </c>
    </row>
    <row r="464" spans="1:83" ht="15" x14ac:dyDescent="0.2">
      <c r="A464" s="37"/>
      <c r="B464" s="40">
        <v>1</v>
      </c>
      <c r="C464" s="37" t="s">
        <v>822</v>
      </c>
      <c r="D464" s="39" t="s">
        <v>634</v>
      </c>
      <c r="E464" s="45"/>
      <c r="F464" s="40"/>
      <c r="G464" s="45">
        <f>Source!U149</f>
        <v>11.205</v>
      </c>
      <c r="H464" s="40"/>
      <c r="I464" s="40"/>
      <c r="J464" s="40"/>
      <c r="K464" s="40"/>
      <c r="L464" s="46">
        <f>SUM(L465:L465)-SUMIF(CE465:CE465, 1, L465:L465)</f>
        <v>4936.03</v>
      </c>
    </row>
    <row r="465" spans="1:83" ht="28.5" x14ac:dyDescent="0.2">
      <c r="A465" s="38"/>
      <c r="B465" s="38" t="s">
        <v>658</v>
      </c>
      <c r="C465" s="38" t="s">
        <v>659</v>
      </c>
      <c r="D465" s="39" t="s">
        <v>634</v>
      </c>
      <c r="E465" s="40">
        <v>0.83</v>
      </c>
      <c r="F465" s="40">
        <f>ROUND(((1.2))*1.25,7)</f>
        <v>1.5</v>
      </c>
      <c r="G465" s="40">
        <f>SmtRes!CX138</f>
        <v>11.205</v>
      </c>
      <c r="H465" s="42"/>
      <c r="I465" s="41"/>
      <c r="J465" s="42">
        <f>SmtRes!CZ138</f>
        <v>440.52</v>
      </c>
      <c r="K465" s="41"/>
      <c r="L465" s="42">
        <f>SmtRes!DI138</f>
        <v>4936.03</v>
      </c>
    </row>
    <row r="466" spans="1:83" ht="15" x14ac:dyDescent="0.2">
      <c r="A466" s="37"/>
      <c r="B466" s="40">
        <v>2</v>
      </c>
      <c r="C466" s="37" t="s">
        <v>823</v>
      </c>
      <c r="D466" s="39"/>
      <c r="E466" s="45"/>
      <c r="F466" s="40"/>
      <c r="G466" s="45"/>
      <c r="H466" s="40"/>
      <c r="I466" s="40"/>
      <c r="J466" s="40"/>
      <c r="K466" s="40"/>
      <c r="L466" s="46">
        <f>SUM(L467:L469)-SUMIF(CE467:CE469, 1, L467:L469)</f>
        <v>11291.990000000002</v>
      </c>
    </row>
    <row r="467" spans="1:83" ht="15" x14ac:dyDescent="0.2">
      <c r="A467" s="37"/>
      <c r="B467" s="40"/>
      <c r="C467" s="37" t="s">
        <v>826</v>
      </c>
      <c r="D467" s="39" t="s">
        <v>634</v>
      </c>
      <c r="E467" s="45"/>
      <c r="F467" s="40"/>
      <c r="G467" s="45">
        <f>Source!V149</f>
        <v>9.5850000000000009</v>
      </c>
      <c r="H467" s="40"/>
      <c r="I467" s="40"/>
      <c r="J467" s="40"/>
      <c r="K467" s="40"/>
      <c r="L467" s="46">
        <f>SUMIF(CE468:CE469, 1, L468:L469)</f>
        <v>5265.23</v>
      </c>
      <c r="CE467">
        <v>1</v>
      </c>
    </row>
    <row r="468" spans="1:83" ht="71.25" x14ac:dyDescent="0.2">
      <c r="A468" s="38"/>
      <c r="B468" s="38" t="s">
        <v>683</v>
      </c>
      <c r="C468" s="38" t="s">
        <v>685</v>
      </c>
      <c r="D468" s="39" t="s">
        <v>410</v>
      </c>
      <c r="E468" s="40">
        <v>0.71</v>
      </c>
      <c r="F468" s="40">
        <f>ROUND(((1.2))*1.25,7)</f>
        <v>1.5</v>
      </c>
      <c r="G468" s="40">
        <f>SmtRes!CX140</f>
        <v>9.5850000000000009</v>
      </c>
      <c r="H468" s="42">
        <f>SmtRes!CZ140</f>
        <v>998.38</v>
      </c>
      <c r="I468" s="41">
        <f>SmtRes!AJ140</f>
        <v>1.18</v>
      </c>
      <c r="J468" s="42">
        <f>ROUND(H468*I468, 2)</f>
        <v>1178.0899999999999</v>
      </c>
      <c r="K468" s="41"/>
      <c r="L468" s="42">
        <f>SmtRes!DG140</f>
        <v>11291.99</v>
      </c>
    </row>
    <row r="469" spans="1:83" ht="28.5" x14ac:dyDescent="0.2">
      <c r="A469" s="38"/>
      <c r="B469" s="38" t="s">
        <v>663</v>
      </c>
      <c r="C469" s="47" t="s">
        <v>875</v>
      </c>
      <c r="D469" s="48" t="s">
        <v>634</v>
      </c>
      <c r="E469" s="49">
        <f>SmtRes!DO140*SmtRes!AT140</f>
        <v>0.71</v>
      </c>
      <c r="F469" s="49">
        <f>ROUND(((1.2))*1.25,7)</f>
        <v>1.5</v>
      </c>
      <c r="G469" s="49">
        <f>SmtRes!DO140*SmtRes!CX140</f>
        <v>9.5850000000000009</v>
      </c>
      <c r="H469" s="50"/>
      <c r="I469" s="51"/>
      <c r="J469" s="50">
        <f>ROUND(SmtRes!AG140/SmtRes!DO140, 2)</f>
        <v>549.32000000000005</v>
      </c>
      <c r="K469" s="51"/>
      <c r="L469" s="50">
        <f>SmtRes!DH140</f>
        <v>5265.23</v>
      </c>
      <c r="CE469">
        <v>1</v>
      </c>
    </row>
    <row r="470" spans="1:83" ht="15" x14ac:dyDescent="0.2">
      <c r="A470" s="38"/>
      <c r="B470" s="38"/>
      <c r="C470" s="54" t="s">
        <v>827</v>
      </c>
      <c r="D470" s="39"/>
      <c r="E470" s="40"/>
      <c r="F470" s="40"/>
      <c r="G470" s="40"/>
      <c r="H470" s="42"/>
      <c r="I470" s="41"/>
      <c r="J470" s="42"/>
      <c r="K470" s="41"/>
      <c r="L470" s="42">
        <f>L464+L466+L467</f>
        <v>21493.25</v>
      </c>
    </row>
    <row r="471" spans="1:83" ht="14.25" x14ac:dyDescent="0.2">
      <c r="A471" s="38"/>
      <c r="B471" s="38"/>
      <c r="C471" s="38" t="s">
        <v>828</v>
      </c>
      <c r="D471" s="39"/>
      <c r="E471" s="40"/>
      <c r="F471" s="40"/>
      <c r="G471" s="40"/>
      <c r="H471" s="42"/>
      <c r="I471" s="41"/>
      <c r="J471" s="42"/>
      <c r="K471" s="41"/>
      <c r="L471" s="42">
        <f>SUM(AR462:AR474)+SUM(AS462:AS474)+SUM(AT462:AT474)+SUM(AU462:AU474)+SUM(AV462:AV474)</f>
        <v>10201.259999999998</v>
      </c>
    </row>
    <row r="472" spans="1:83" ht="14.25" x14ac:dyDescent="0.2">
      <c r="A472" s="38"/>
      <c r="B472" s="38" t="s">
        <v>29</v>
      </c>
      <c r="C472" s="38" t="s">
        <v>829</v>
      </c>
      <c r="D472" s="39" t="s">
        <v>383</v>
      </c>
      <c r="E472" s="40">
        <f>Source!BZ149</f>
        <v>103</v>
      </c>
      <c r="F472" s="40"/>
      <c r="G472" s="40">
        <f>Source!AT149</f>
        <v>103</v>
      </c>
      <c r="H472" s="42"/>
      <c r="I472" s="41"/>
      <c r="J472" s="42"/>
      <c r="K472" s="41"/>
      <c r="L472" s="42">
        <f>SUM(AZ462:AZ474)</f>
        <v>10507.3</v>
      </c>
    </row>
    <row r="473" spans="1:83" ht="14.25" x14ac:dyDescent="0.2">
      <c r="A473" s="47"/>
      <c r="B473" s="47" t="s">
        <v>30</v>
      </c>
      <c r="C473" s="47" t="s">
        <v>830</v>
      </c>
      <c r="D473" s="48" t="s">
        <v>383</v>
      </c>
      <c r="E473" s="49">
        <f>Source!CA149</f>
        <v>60</v>
      </c>
      <c r="F473" s="49"/>
      <c r="G473" s="49">
        <f>Source!AU149</f>
        <v>60</v>
      </c>
      <c r="H473" s="50"/>
      <c r="I473" s="51"/>
      <c r="J473" s="50"/>
      <c r="K473" s="51"/>
      <c r="L473" s="50">
        <f>SUM(BA462:BA474)</f>
        <v>6120.76</v>
      </c>
    </row>
    <row r="474" spans="1:83" ht="15" x14ac:dyDescent="0.2">
      <c r="C474" s="79" t="s">
        <v>831</v>
      </c>
      <c r="D474" s="79"/>
      <c r="E474" s="79"/>
      <c r="F474" s="79"/>
      <c r="G474" s="79"/>
      <c r="H474" s="79"/>
      <c r="I474" s="80">
        <f>K474/E462</f>
        <v>4235.7011111111105</v>
      </c>
      <c r="J474" s="80"/>
      <c r="K474" s="80">
        <f>L464+L466+L472+L473+L467</f>
        <v>38121.31</v>
      </c>
      <c r="L474" s="80"/>
      <c r="AD474">
        <f>ROUND((Source!AT149/100)*((ROUND(SUMIF(SmtRes!AQ138:'SmtRes'!AQ140,"=1",SmtRes!AD138:'SmtRes'!AD140)*Source!I149, 2)+ROUND(SUMIF(SmtRes!AQ138:'SmtRes'!AQ140,"=1",SmtRes!AC138:'SmtRes'!AC140)*Source!I149, 2))), 2)</f>
        <v>9175.82</v>
      </c>
      <c r="AE474">
        <f>ROUND((Source!AU149/100)*((ROUND(SUMIF(SmtRes!AQ138:'SmtRes'!AQ140,"=1",SmtRes!AD138:'SmtRes'!AD140)*Source!I149, 2)+ROUND(SUMIF(SmtRes!AQ138:'SmtRes'!AQ140,"=1",SmtRes!AC138:'SmtRes'!AC140)*Source!I149, 2))), 2)</f>
        <v>5345.14</v>
      </c>
      <c r="AN474" s="52">
        <f>L464+L466+L472+L473+L467</f>
        <v>38121.31</v>
      </c>
      <c r="AO474" s="52">
        <f>L466</f>
        <v>11291.990000000002</v>
      </c>
      <c r="AQ474" t="s">
        <v>832</v>
      </c>
      <c r="AR474" s="52">
        <f>L464</f>
        <v>4936.03</v>
      </c>
      <c r="AT474" s="52">
        <f>L467</f>
        <v>5265.23</v>
      </c>
      <c r="AV474" t="s">
        <v>832</v>
      </c>
      <c r="AW474">
        <f>0</f>
        <v>0</v>
      </c>
      <c r="AZ474">
        <f>Source!X149</f>
        <v>10507.3</v>
      </c>
      <c r="BA474">
        <f>Source!Y149</f>
        <v>6120.76</v>
      </c>
      <c r="CD474">
        <v>1</v>
      </c>
    </row>
    <row r="475" spans="1:83" ht="120.75" x14ac:dyDescent="0.2">
      <c r="A475" s="36" t="s">
        <v>209</v>
      </c>
      <c r="B475" s="38" t="s">
        <v>890</v>
      </c>
      <c r="C475" s="38" t="s">
        <v>891</v>
      </c>
      <c r="D475" s="39" t="str">
        <f>Source!H150</f>
        <v>ШТ</v>
      </c>
      <c r="E475" s="40">
        <f>Source!K150</f>
        <v>33</v>
      </c>
      <c r="F475" s="40"/>
      <c r="G475" s="40">
        <f>Source!I150</f>
        <v>33</v>
      </c>
      <c r="H475" s="42"/>
      <c r="I475" s="41"/>
      <c r="J475" s="42"/>
      <c r="K475" s="41"/>
      <c r="L475" s="42"/>
    </row>
    <row r="476" spans="1:83" ht="280.5" x14ac:dyDescent="0.2">
      <c r="B476" s="43" t="str">
        <f>Source!EO150</f>
        <v>Поправка: 421/пр_2020_прил.10_т.5_п.4_гр.4  Поправка: 421/пр_2020_прил.10_т.5_п.9.1_гр.4</v>
      </c>
      <c r="C476" s="43" t="str">
        <f>Source!CN150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477" spans="1:83" x14ac:dyDescent="0.2">
      <c r="C477" s="44" t="str">
        <f>"Объем: "&amp;Source!I150&amp;"=24+"&amp;"9"</f>
        <v>Объем: 33=24+9</v>
      </c>
    </row>
    <row r="478" spans="1:83" ht="15" x14ac:dyDescent="0.2">
      <c r="A478" s="37"/>
      <c r="B478" s="40">
        <v>1</v>
      </c>
      <c r="C478" s="37" t="s">
        <v>822</v>
      </c>
      <c r="D478" s="39" t="s">
        <v>634</v>
      </c>
      <c r="E478" s="45"/>
      <c r="F478" s="40"/>
      <c r="G478" s="45">
        <f>Source!U150</f>
        <v>34.055999999999997</v>
      </c>
      <c r="H478" s="40"/>
      <c r="I478" s="40"/>
      <c r="J478" s="40"/>
      <c r="K478" s="40"/>
      <c r="L478" s="46">
        <f>SUM(L479:L479)-SUMIF(CE479:CE479, 1, L479:L479)</f>
        <v>17735.68</v>
      </c>
    </row>
    <row r="479" spans="1:83" ht="28.5" x14ac:dyDescent="0.2">
      <c r="A479" s="38"/>
      <c r="B479" s="38" t="s">
        <v>686</v>
      </c>
      <c r="C479" s="38" t="s">
        <v>687</v>
      </c>
      <c r="D479" s="39" t="s">
        <v>634</v>
      </c>
      <c r="E479" s="40">
        <v>0.86</v>
      </c>
      <c r="F479" s="40">
        <f>ROUND((1.2),7)</f>
        <v>1.2</v>
      </c>
      <c r="G479" s="40">
        <f>SmtRes!CX141</f>
        <v>34.055999999999997</v>
      </c>
      <c r="H479" s="42"/>
      <c r="I479" s="41"/>
      <c r="J479" s="42">
        <f>SmtRes!CZ141</f>
        <v>520.78</v>
      </c>
      <c r="K479" s="41"/>
      <c r="L479" s="42">
        <f>SmtRes!DI141</f>
        <v>17735.68</v>
      </c>
    </row>
    <row r="480" spans="1:83" ht="15" x14ac:dyDescent="0.2">
      <c r="A480" s="37"/>
      <c r="B480" s="40">
        <v>2</v>
      </c>
      <c r="C480" s="37" t="s">
        <v>823</v>
      </c>
      <c r="D480" s="39"/>
      <c r="E480" s="45"/>
      <c r="F480" s="40"/>
      <c r="G480" s="45"/>
      <c r="H480" s="40"/>
      <c r="I480" s="40"/>
      <c r="J480" s="40"/>
      <c r="K480" s="40"/>
      <c r="L480" s="46">
        <f>SUM(L481:L485)-SUMIF(CE481:CE485, 1, L481:L485)</f>
        <v>7987.4400000000005</v>
      </c>
    </row>
    <row r="481" spans="1:83" ht="15" x14ac:dyDescent="0.2">
      <c r="A481" s="37"/>
      <c r="B481" s="40"/>
      <c r="C481" s="37" t="s">
        <v>826</v>
      </c>
      <c r="D481" s="39" t="s">
        <v>634</v>
      </c>
      <c r="E481" s="45"/>
      <c r="F481" s="40"/>
      <c r="G481" s="45">
        <f>Source!V150</f>
        <v>7.92</v>
      </c>
      <c r="H481" s="40"/>
      <c r="I481" s="40"/>
      <c r="J481" s="40"/>
      <c r="K481" s="40"/>
      <c r="L481" s="46">
        <f>SUMIF(CE482:CE485, 1, L482:L485)</f>
        <v>4435.3599999999997</v>
      </c>
      <c r="CE481">
        <v>1</v>
      </c>
    </row>
    <row r="482" spans="1:83" ht="28.5" x14ac:dyDescent="0.2">
      <c r="A482" s="38"/>
      <c r="B482" s="38" t="s">
        <v>635</v>
      </c>
      <c r="C482" s="38" t="s">
        <v>637</v>
      </c>
      <c r="D482" s="39" t="s">
        <v>410</v>
      </c>
      <c r="E482" s="40">
        <v>0.1</v>
      </c>
      <c r="F482" s="40">
        <f>ROUND((1.2),7)</f>
        <v>1.2</v>
      </c>
      <c r="G482" s="40">
        <f>SmtRes!CX143</f>
        <v>3.96</v>
      </c>
      <c r="H482" s="42"/>
      <c r="I482" s="41"/>
      <c r="J482" s="42">
        <f>SmtRes!CZ143</f>
        <v>1472.33</v>
      </c>
      <c r="K482" s="41"/>
      <c r="L482" s="42">
        <f>SmtRes!DG143</f>
        <v>5830.43</v>
      </c>
    </row>
    <row r="483" spans="1:83" ht="28.5" x14ac:dyDescent="0.2">
      <c r="A483" s="38"/>
      <c r="B483" s="38" t="s">
        <v>638</v>
      </c>
      <c r="C483" s="38" t="s">
        <v>824</v>
      </c>
      <c r="D483" s="39" t="s">
        <v>634</v>
      </c>
      <c r="E483" s="40">
        <f>SmtRes!DO143*SmtRes!AT143</f>
        <v>0.1</v>
      </c>
      <c r="F483" s="40">
        <f>ROUND((1.2),7)</f>
        <v>1.2</v>
      </c>
      <c r="G483" s="40">
        <f>SmtRes!DO143*SmtRes!CX143</f>
        <v>3.96</v>
      </c>
      <c r="H483" s="42"/>
      <c r="I483" s="41"/>
      <c r="J483" s="42">
        <f>ROUND(SmtRes!AG143/SmtRes!DO143, 2)</f>
        <v>642.05999999999995</v>
      </c>
      <c r="K483" s="41"/>
      <c r="L483" s="42">
        <f>SmtRes!DH143</f>
        <v>2542.56</v>
      </c>
      <c r="CE483">
        <v>1</v>
      </c>
    </row>
    <row r="484" spans="1:83" ht="28.5" x14ac:dyDescent="0.2">
      <c r="A484" s="38"/>
      <c r="B484" s="38" t="s">
        <v>646</v>
      </c>
      <c r="C484" s="38" t="s">
        <v>648</v>
      </c>
      <c r="D484" s="39" t="s">
        <v>410</v>
      </c>
      <c r="E484" s="40">
        <v>0.1</v>
      </c>
      <c r="F484" s="40">
        <f>ROUND((1.2),7)</f>
        <v>1.2</v>
      </c>
      <c r="G484" s="40">
        <f>SmtRes!CX144</f>
        <v>3.96</v>
      </c>
      <c r="H484" s="42"/>
      <c r="I484" s="41"/>
      <c r="J484" s="42">
        <f>SmtRes!CZ144</f>
        <v>544.70000000000005</v>
      </c>
      <c r="K484" s="41"/>
      <c r="L484" s="42">
        <f>SmtRes!DG144</f>
        <v>2157.0100000000002</v>
      </c>
    </row>
    <row r="485" spans="1:83" ht="28.5" x14ac:dyDescent="0.2">
      <c r="A485" s="38"/>
      <c r="B485" s="38" t="s">
        <v>645</v>
      </c>
      <c r="C485" s="38" t="s">
        <v>825</v>
      </c>
      <c r="D485" s="39" t="s">
        <v>634</v>
      </c>
      <c r="E485" s="40">
        <f>SmtRes!DO144*SmtRes!AT144</f>
        <v>0.1</v>
      </c>
      <c r="F485" s="40">
        <f>ROUND((1.2),7)</f>
        <v>1.2</v>
      </c>
      <c r="G485" s="40">
        <f>SmtRes!DO144*SmtRes!CX144</f>
        <v>3.96</v>
      </c>
      <c r="H485" s="42"/>
      <c r="I485" s="41"/>
      <c r="J485" s="42">
        <f>ROUND(SmtRes!AG144/SmtRes!DO144, 2)</f>
        <v>477.98</v>
      </c>
      <c r="K485" s="41"/>
      <c r="L485" s="42">
        <f>SmtRes!DH144</f>
        <v>1892.8</v>
      </c>
      <c r="CE485">
        <v>1</v>
      </c>
    </row>
    <row r="486" spans="1:83" ht="15" x14ac:dyDescent="0.2">
      <c r="A486" s="37"/>
      <c r="B486" s="40">
        <v>4</v>
      </c>
      <c r="C486" s="37" t="s">
        <v>876</v>
      </c>
      <c r="D486" s="39"/>
      <c r="E486" s="45"/>
      <c r="F486" s="40"/>
      <c r="G486" s="45"/>
      <c r="H486" s="40"/>
      <c r="I486" s="40"/>
      <c r="J486" s="40"/>
      <c r="K486" s="40"/>
      <c r="L486" s="46">
        <f>SUM(L487:L489)-SUMIF(CE487:CE489, 1, L487:L489)</f>
        <v>0</v>
      </c>
    </row>
    <row r="487" spans="1:83" ht="71.25" x14ac:dyDescent="0.2">
      <c r="A487" s="38"/>
      <c r="B487" s="38" t="s">
        <v>688</v>
      </c>
      <c r="C487" s="38" t="s">
        <v>690</v>
      </c>
      <c r="D487" s="39" t="s">
        <v>691</v>
      </c>
      <c r="E487" s="40">
        <v>0.83</v>
      </c>
      <c r="F487" s="40">
        <f>ROUND(0,7)</f>
        <v>0</v>
      </c>
      <c r="G487" s="40">
        <f>SmtRes!CX145</f>
        <v>0</v>
      </c>
      <c r="H487" s="42">
        <f>SmtRes!CZ145</f>
        <v>5.87</v>
      </c>
      <c r="I487" s="41">
        <f>SmtRes!AI145</f>
        <v>1.1599999999999999</v>
      </c>
      <c r="J487" s="42">
        <f>ROUND(H487*I487, 2)</f>
        <v>6.81</v>
      </c>
      <c r="K487" s="41"/>
      <c r="L487" s="42">
        <f>SmtRes!DF145</f>
        <v>0</v>
      </c>
    </row>
    <row r="488" spans="1:83" ht="28.5" x14ac:dyDescent="0.2">
      <c r="A488" s="38"/>
      <c r="B488" s="38" t="s">
        <v>144</v>
      </c>
      <c r="C488" s="38" t="s">
        <v>145</v>
      </c>
      <c r="D488" s="39" t="s">
        <v>146</v>
      </c>
      <c r="E488" s="40">
        <v>0.3</v>
      </c>
      <c r="F488" s="40">
        <f>ROUND(0,7)</f>
        <v>0</v>
      </c>
      <c r="G488" s="40">
        <f>SmtRes!CX146</f>
        <v>0</v>
      </c>
      <c r="H488" s="42">
        <f>SmtRes!CZ146</f>
        <v>174.93</v>
      </c>
      <c r="I488" s="41">
        <f>SmtRes!AI146</f>
        <v>1.1200000000000001</v>
      </c>
      <c r="J488" s="42">
        <f>ROUND(H488*I488, 2)</f>
        <v>195.92</v>
      </c>
      <c r="K488" s="41"/>
      <c r="L488" s="42">
        <f>SmtRes!DF146</f>
        <v>0</v>
      </c>
    </row>
    <row r="489" spans="1:83" ht="42.75" x14ac:dyDescent="0.2">
      <c r="A489" s="38"/>
      <c r="B489" s="38" t="s">
        <v>692</v>
      </c>
      <c r="C489" s="47" t="s">
        <v>694</v>
      </c>
      <c r="D489" s="48" t="s">
        <v>154</v>
      </c>
      <c r="E489" s="49">
        <v>5.9999999999999995E-4</v>
      </c>
      <c r="F489" s="49">
        <f>ROUND(0,7)</f>
        <v>0</v>
      </c>
      <c r="G489" s="49">
        <f>SmtRes!CX147</f>
        <v>0</v>
      </c>
      <c r="H489" s="50">
        <f>SmtRes!CZ147</f>
        <v>70310.45</v>
      </c>
      <c r="I489" s="51">
        <f>SmtRes!AI147</f>
        <v>0.91</v>
      </c>
      <c r="J489" s="50">
        <f>ROUND(H489*I489, 2)</f>
        <v>63982.51</v>
      </c>
      <c r="K489" s="51"/>
      <c r="L489" s="50">
        <f>SmtRes!DF147</f>
        <v>0</v>
      </c>
    </row>
    <row r="490" spans="1:83" ht="15" x14ac:dyDescent="0.2">
      <c r="A490" s="38"/>
      <c r="B490" s="38"/>
      <c r="C490" s="54" t="s">
        <v>827</v>
      </c>
      <c r="D490" s="39"/>
      <c r="E490" s="40"/>
      <c r="F490" s="40"/>
      <c r="G490" s="40"/>
      <c r="H490" s="42"/>
      <c r="I490" s="41"/>
      <c r="J490" s="42"/>
      <c r="K490" s="41"/>
      <c r="L490" s="42">
        <f>L478+L480+L481+L486</f>
        <v>30158.480000000003</v>
      </c>
    </row>
    <row r="491" spans="1:83" ht="14.25" x14ac:dyDescent="0.2">
      <c r="A491" s="38"/>
      <c r="B491" s="38"/>
      <c r="C491" s="38" t="s">
        <v>828</v>
      </c>
      <c r="D491" s="39"/>
      <c r="E491" s="40"/>
      <c r="F491" s="40"/>
      <c r="G491" s="40"/>
      <c r="H491" s="42"/>
      <c r="I491" s="41"/>
      <c r="J491" s="42"/>
      <c r="K491" s="41"/>
      <c r="L491" s="42">
        <f>SUM(AR475:AR494)+SUM(AS475:AS494)+SUM(AT475:AT494)+SUM(AU475:AU494)+SUM(AV475:AV494)</f>
        <v>22171.040000000001</v>
      </c>
    </row>
    <row r="492" spans="1:83" ht="28.5" x14ac:dyDescent="0.2">
      <c r="A492" s="38"/>
      <c r="B492" s="38" t="s">
        <v>217</v>
      </c>
      <c r="C492" s="38" t="s">
        <v>892</v>
      </c>
      <c r="D492" s="39" t="s">
        <v>383</v>
      </c>
      <c r="E492" s="40">
        <f>Source!BZ150</f>
        <v>97</v>
      </c>
      <c r="F492" s="40"/>
      <c r="G492" s="40">
        <f>Source!AT150</f>
        <v>97</v>
      </c>
      <c r="H492" s="42"/>
      <c r="I492" s="41"/>
      <c r="J492" s="42"/>
      <c r="K492" s="41"/>
      <c r="L492" s="42">
        <f>SUM(AZ475:AZ494)</f>
        <v>21505.91</v>
      </c>
    </row>
    <row r="493" spans="1:83" ht="28.5" x14ac:dyDescent="0.2">
      <c r="A493" s="47"/>
      <c r="B493" s="47" t="s">
        <v>218</v>
      </c>
      <c r="C493" s="47" t="s">
        <v>893</v>
      </c>
      <c r="D493" s="48" t="s">
        <v>383</v>
      </c>
      <c r="E493" s="49">
        <f>Source!CA150</f>
        <v>51</v>
      </c>
      <c r="F493" s="49"/>
      <c r="G493" s="49">
        <f>Source!AU150</f>
        <v>51</v>
      </c>
      <c r="H493" s="50"/>
      <c r="I493" s="51"/>
      <c r="J493" s="50"/>
      <c r="K493" s="51"/>
      <c r="L493" s="50">
        <f>SUM(BA475:BA494)</f>
        <v>11307.23</v>
      </c>
    </row>
    <row r="494" spans="1:83" ht="15" x14ac:dyDescent="0.2">
      <c r="C494" s="79" t="s">
        <v>831</v>
      </c>
      <c r="D494" s="79"/>
      <c r="E494" s="79"/>
      <c r="F494" s="79"/>
      <c r="G494" s="79"/>
      <c r="H494" s="79"/>
      <c r="I494" s="80">
        <f>K494/E475</f>
        <v>1908.2309090909089</v>
      </c>
      <c r="J494" s="80"/>
      <c r="K494" s="80">
        <f>L478+L480+L486+L492+L493+L481</f>
        <v>62971.619999999995</v>
      </c>
      <c r="L494" s="80"/>
      <c r="AD494">
        <f>ROUND((Source!AT150/100)*((ROUND(SUMIF(SmtRes!AQ141:'SmtRes'!AQ147,"=1",SmtRes!AD141:'SmtRes'!AD147)*Source!I150, 2)+ROUND(SUMIF(SmtRes!AQ141:'SmtRes'!AQ147,"=1",SmtRes!AC141:'SmtRes'!AC147)*Source!I150, 2))), 2)</f>
        <v>52522.65</v>
      </c>
      <c r="AE494">
        <f>ROUND((Source!AU150/100)*((ROUND(SUMIF(SmtRes!AQ141:'SmtRes'!AQ147,"=1",SmtRes!AD141:'SmtRes'!AD147)*Source!I150, 2)+ROUND(SUMIF(SmtRes!AQ141:'SmtRes'!AQ147,"=1",SmtRes!AC141:'SmtRes'!AC147)*Source!I150, 2))), 2)</f>
        <v>27615</v>
      </c>
      <c r="AN494" s="52">
        <f>L478+L480+L486+L492+L493+L481</f>
        <v>62971.619999999995</v>
      </c>
      <c r="AO494" s="52">
        <f>L480</f>
        <v>7987.4400000000005</v>
      </c>
      <c r="AQ494" t="s">
        <v>832</v>
      </c>
      <c r="AR494" s="52">
        <f>L478</f>
        <v>17735.68</v>
      </c>
      <c r="AT494" s="52">
        <f>L481</f>
        <v>4435.3599999999997</v>
      </c>
      <c r="AV494" t="s">
        <v>832</v>
      </c>
      <c r="AW494" s="52">
        <f>L486</f>
        <v>0</v>
      </c>
      <c r="AZ494">
        <f>Source!X150</f>
        <v>21505.91</v>
      </c>
      <c r="BA494">
        <f>Source!Y150</f>
        <v>11307.23</v>
      </c>
      <c r="CD494">
        <v>2</v>
      </c>
    </row>
    <row r="495" spans="1:83" ht="92.25" x14ac:dyDescent="0.2">
      <c r="A495" s="36" t="s">
        <v>219</v>
      </c>
      <c r="B495" s="38" t="s">
        <v>894</v>
      </c>
      <c r="C495" s="38" t="s">
        <v>895</v>
      </c>
      <c r="D495" s="39" t="str">
        <f>Source!H151</f>
        <v>ШТ</v>
      </c>
      <c r="E495" s="40">
        <f>Source!K151</f>
        <v>19</v>
      </c>
      <c r="F495" s="40"/>
      <c r="G495" s="40">
        <f>Source!I151</f>
        <v>19</v>
      </c>
      <c r="H495" s="42"/>
      <c r="I495" s="41"/>
      <c r="J495" s="42"/>
      <c r="K495" s="41"/>
      <c r="L495" s="42"/>
    </row>
    <row r="496" spans="1:83" ht="165.75" x14ac:dyDescent="0.2">
      <c r="B496" s="43" t="str">
        <f>Source!EO151</f>
        <v>Поправка: 421/пр_2020_прил.10_т.5_п.4_гр.3</v>
      </c>
      <c r="C496" s="43" t="str">
        <f>Source!CN151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97" spans="1:83" ht="15" x14ac:dyDescent="0.2">
      <c r="A497" s="37"/>
      <c r="B497" s="40">
        <v>1</v>
      </c>
      <c r="C497" s="37" t="s">
        <v>822</v>
      </c>
      <c r="D497" s="39" t="s">
        <v>634</v>
      </c>
      <c r="E497" s="45"/>
      <c r="F497" s="40"/>
      <c r="G497" s="45">
        <f>Source!U151</f>
        <v>45.828000000000003</v>
      </c>
      <c r="H497" s="40"/>
      <c r="I497" s="40"/>
      <c r="J497" s="40"/>
      <c r="K497" s="40"/>
      <c r="L497" s="46">
        <f>SUM(L498:L498)-SUMIF(CE498:CE498, 1, L498:L498)</f>
        <v>20188.150000000001</v>
      </c>
    </row>
    <row r="498" spans="1:83" ht="28.5" x14ac:dyDescent="0.2">
      <c r="A498" s="38"/>
      <c r="B498" s="38" t="s">
        <v>658</v>
      </c>
      <c r="C498" s="38" t="s">
        <v>659</v>
      </c>
      <c r="D498" s="39" t="s">
        <v>634</v>
      </c>
      <c r="E498" s="40">
        <v>2.0099999999999998</v>
      </c>
      <c r="F498" s="40">
        <f>ROUND((1.2),7)</f>
        <v>1.2</v>
      </c>
      <c r="G498" s="40">
        <f>SmtRes!CX148</f>
        <v>45.828000000000003</v>
      </c>
      <c r="H498" s="42"/>
      <c r="I498" s="41"/>
      <c r="J498" s="42">
        <f>SmtRes!CZ148</f>
        <v>440.52</v>
      </c>
      <c r="K498" s="41"/>
      <c r="L498" s="42">
        <f>SmtRes!DI148</f>
        <v>20188.150000000001</v>
      </c>
    </row>
    <row r="499" spans="1:83" ht="15" x14ac:dyDescent="0.2">
      <c r="A499" s="37"/>
      <c r="B499" s="40">
        <v>2</v>
      </c>
      <c r="C499" s="37" t="s">
        <v>823</v>
      </c>
      <c r="D499" s="39"/>
      <c r="E499" s="45"/>
      <c r="F499" s="40"/>
      <c r="G499" s="45"/>
      <c r="H499" s="40"/>
      <c r="I499" s="40"/>
      <c r="J499" s="40"/>
      <c r="K499" s="40"/>
      <c r="L499" s="46">
        <f>SUM(L500:L504)-SUMIF(CE500:CE504, 1, L500:L504)</f>
        <v>16577.749999999996</v>
      </c>
    </row>
    <row r="500" spans="1:83" ht="15" x14ac:dyDescent="0.2">
      <c r="A500" s="37"/>
      <c r="B500" s="40"/>
      <c r="C500" s="37" t="s">
        <v>826</v>
      </c>
      <c r="D500" s="39" t="s">
        <v>634</v>
      </c>
      <c r="E500" s="45"/>
      <c r="F500" s="40"/>
      <c r="G500" s="45">
        <f>Source!V151</f>
        <v>18.468</v>
      </c>
      <c r="H500" s="40"/>
      <c r="I500" s="40"/>
      <c r="J500" s="40"/>
      <c r="K500" s="40"/>
      <c r="L500" s="46">
        <f>SUMIF(CE501:CE504, 1, L501:L504)</f>
        <v>9965.92</v>
      </c>
      <c r="CE500">
        <v>1</v>
      </c>
    </row>
    <row r="501" spans="1:83" ht="28.5" x14ac:dyDescent="0.2">
      <c r="A501" s="38"/>
      <c r="B501" s="38" t="s">
        <v>695</v>
      </c>
      <c r="C501" s="38" t="s">
        <v>697</v>
      </c>
      <c r="D501" s="39" t="s">
        <v>410</v>
      </c>
      <c r="E501" s="40">
        <v>0.7</v>
      </c>
      <c r="F501" s="40">
        <f>ROUND((1.2),7)</f>
        <v>1.2</v>
      </c>
      <c r="G501" s="40">
        <f>SmtRes!CX150</f>
        <v>15.96</v>
      </c>
      <c r="H501" s="42">
        <f>SmtRes!CZ150</f>
        <v>756.44</v>
      </c>
      <c r="I501" s="41">
        <f>SmtRes!AJ150</f>
        <v>1.26</v>
      </c>
      <c r="J501" s="42">
        <f>ROUND(H501*I501, 2)</f>
        <v>953.11</v>
      </c>
      <c r="K501" s="41"/>
      <c r="L501" s="42">
        <f>SmtRes!DG150</f>
        <v>15211.64</v>
      </c>
    </row>
    <row r="502" spans="1:83" ht="28.5" x14ac:dyDescent="0.2">
      <c r="A502" s="38"/>
      <c r="B502" s="38" t="s">
        <v>663</v>
      </c>
      <c r="C502" s="38" t="s">
        <v>875</v>
      </c>
      <c r="D502" s="39" t="s">
        <v>634</v>
      </c>
      <c r="E502" s="40">
        <f>SmtRes!DO150*SmtRes!AT150</f>
        <v>0.7</v>
      </c>
      <c r="F502" s="40">
        <f>ROUND((1.2),7)</f>
        <v>1.2</v>
      </c>
      <c r="G502" s="40">
        <f>SmtRes!DO150*SmtRes!CX150</f>
        <v>15.96</v>
      </c>
      <c r="H502" s="42"/>
      <c r="I502" s="41"/>
      <c r="J502" s="42">
        <f>ROUND(SmtRes!AG150/SmtRes!DO150, 2)</f>
        <v>549.32000000000005</v>
      </c>
      <c r="K502" s="41"/>
      <c r="L502" s="42">
        <f>SmtRes!DH150</f>
        <v>8767.15</v>
      </c>
      <c r="CE502">
        <v>1</v>
      </c>
    </row>
    <row r="503" spans="1:83" ht="28.5" x14ac:dyDescent="0.2">
      <c r="A503" s="38"/>
      <c r="B503" s="38" t="s">
        <v>646</v>
      </c>
      <c r="C503" s="38" t="s">
        <v>648</v>
      </c>
      <c r="D503" s="39" t="s">
        <v>410</v>
      </c>
      <c r="E503" s="40">
        <v>0.11</v>
      </c>
      <c r="F503" s="40">
        <f>ROUND((1.2),7)</f>
        <v>1.2</v>
      </c>
      <c r="G503" s="40">
        <f>SmtRes!CX151</f>
        <v>2.508</v>
      </c>
      <c r="H503" s="42"/>
      <c r="I503" s="41"/>
      <c r="J503" s="42">
        <f>SmtRes!CZ151</f>
        <v>544.70000000000005</v>
      </c>
      <c r="K503" s="41"/>
      <c r="L503" s="42">
        <f>SmtRes!DG151</f>
        <v>1366.11</v>
      </c>
    </row>
    <row r="504" spans="1:83" ht="28.5" x14ac:dyDescent="0.2">
      <c r="A504" s="38"/>
      <c r="B504" s="38" t="s">
        <v>645</v>
      </c>
      <c r="C504" s="38" t="s">
        <v>825</v>
      </c>
      <c r="D504" s="39" t="s">
        <v>634</v>
      </c>
      <c r="E504" s="40">
        <f>SmtRes!DO151*SmtRes!AT151</f>
        <v>0.11</v>
      </c>
      <c r="F504" s="40">
        <f>ROUND((1.2),7)</f>
        <v>1.2</v>
      </c>
      <c r="G504" s="40">
        <f>SmtRes!DO151*SmtRes!CX151</f>
        <v>2.508</v>
      </c>
      <c r="H504" s="42"/>
      <c r="I504" s="41"/>
      <c r="J504" s="42">
        <f>ROUND(SmtRes!AG151/SmtRes!DO151, 2)</f>
        <v>477.98</v>
      </c>
      <c r="K504" s="41"/>
      <c r="L504" s="42">
        <f>SmtRes!DH151</f>
        <v>1198.77</v>
      </c>
      <c r="CE504">
        <v>1</v>
      </c>
    </row>
    <row r="505" spans="1:83" ht="15" x14ac:dyDescent="0.2">
      <c r="A505" s="37"/>
      <c r="B505" s="40">
        <v>4</v>
      </c>
      <c r="C505" s="37" t="s">
        <v>876</v>
      </c>
      <c r="D505" s="39"/>
      <c r="E505" s="45"/>
      <c r="F505" s="40"/>
      <c r="G505" s="45"/>
      <c r="H505" s="40"/>
      <c r="I505" s="40"/>
      <c r="J505" s="40"/>
      <c r="K505" s="40"/>
      <c r="L505" s="46">
        <f>SUM(L506:L507)-SUMIF(CE506:CE507, 1, L506:L507)</f>
        <v>0</v>
      </c>
    </row>
    <row r="506" spans="1:83" ht="14.25" x14ac:dyDescent="0.2">
      <c r="A506" s="38"/>
      <c r="B506" s="38" t="s">
        <v>698</v>
      </c>
      <c r="C506" s="38" t="s">
        <v>700</v>
      </c>
      <c r="D506" s="39" t="s">
        <v>146</v>
      </c>
      <c r="E506" s="40">
        <v>0.06</v>
      </c>
      <c r="F506" s="40">
        <f t="shared" ref="F506:F511" si="9">ROUND(0,7)</f>
        <v>0</v>
      </c>
      <c r="G506" s="40">
        <f>SmtRes!CX152</f>
        <v>0</v>
      </c>
      <c r="H506" s="42">
        <f>SmtRes!CZ152</f>
        <v>160.27000000000001</v>
      </c>
      <c r="I506" s="41">
        <f>SmtRes!AI152</f>
        <v>1.07</v>
      </c>
      <c r="J506" s="42">
        <f>ROUND(H506*I506, 2)</f>
        <v>171.49</v>
      </c>
      <c r="K506" s="41"/>
      <c r="L506" s="42">
        <f>SmtRes!DF152</f>
        <v>0</v>
      </c>
    </row>
    <row r="507" spans="1:83" ht="14.25" x14ac:dyDescent="0.2">
      <c r="A507" s="38"/>
      <c r="B507" s="38" t="s">
        <v>664</v>
      </c>
      <c r="C507" s="38" t="s">
        <v>666</v>
      </c>
      <c r="D507" s="39" t="s">
        <v>146</v>
      </c>
      <c r="E507" s="40">
        <v>0.01</v>
      </c>
      <c r="F507" s="40">
        <f t="shared" si="9"/>
        <v>0</v>
      </c>
      <c r="G507" s="40">
        <f>SmtRes!CX153</f>
        <v>0</v>
      </c>
      <c r="H507" s="42">
        <f>SmtRes!CZ153</f>
        <v>238.29</v>
      </c>
      <c r="I507" s="41">
        <f>SmtRes!AI153</f>
        <v>2.0699999999999998</v>
      </c>
      <c r="J507" s="42">
        <f>ROUND(H507*I507, 2)</f>
        <v>493.26</v>
      </c>
      <c r="K507" s="41"/>
      <c r="L507" s="42">
        <f>SmtRes!DF153</f>
        <v>0</v>
      </c>
    </row>
    <row r="508" spans="1:83" ht="14.25" x14ac:dyDescent="0.2">
      <c r="A508" s="38"/>
      <c r="B508" s="38" t="str">
        <f>EtalonRes!I178</f>
        <v>07.2.07.13</v>
      </c>
      <c r="C508" s="38" t="str">
        <f>EtalonRes!K178</f>
        <v>Хомуты стальные</v>
      </c>
      <c r="D508" s="39" t="str">
        <f>EtalonRes!O178</f>
        <v>кг</v>
      </c>
      <c r="E508" s="40">
        <f>EtalonRes!X178</f>
        <v>0</v>
      </c>
      <c r="F508" s="40">
        <f t="shared" si="9"/>
        <v>0</v>
      </c>
      <c r="G508" s="40">
        <f>ROUND(EtalonRes!AG178*Source!I151, 7)</f>
        <v>0</v>
      </c>
      <c r="H508" s="42"/>
      <c r="I508" s="41"/>
      <c r="J508" s="42"/>
      <c r="K508" s="41"/>
      <c r="L508" s="42"/>
    </row>
    <row r="509" spans="1:83" ht="14.25" x14ac:dyDescent="0.2">
      <c r="A509" s="38"/>
      <c r="B509" s="38" t="str">
        <f>EtalonRes!I179</f>
        <v>20.2.06.05</v>
      </c>
      <c r="C509" s="38" t="str">
        <f>EtalonRes!K179</f>
        <v>Кронштейны</v>
      </c>
      <c r="D509" s="39" t="str">
        <f>EtalonRes!O179</f>
        <v>кг</v>
      </c>
      <c r="E509" s="40">
        <f>EtalonRes!X179</f>
        <v>0</v>
      </c>
      <c r="F509" s="40">
        <f t="shared" si="9"/>
        <v>0</v>
      </c>
      <c r="G509" s="40">
        <f>ROUND(EtalonRes!AG179*Source!I151, 7)</f>
        <v>0</v>
      </c>
      <c r="H509" s="42"/>
      <c r="I509" s="41"/>
      <c r="J509" s="42"/>
      <c r="K509" s="41"/>
      <c r="L509" s="42"/>
    </row>
    <row r="510" spans="1:83" ht="28.5" x14ac:dyDescent="0.2">
      <c r="A510" s="38"/>
      <c r="B510" s="38" t="str">
        <f>EtalonRes!I180</f>
        <v>20.3.03.04</v>
      </c>
      <c r="C510" s="38" t="str">
        <f>EtalonRes!K180</f>
        <v>Светильники с люминесцентными или ртутными лампами</v>
      </c>
      <c r="D510" s="39" t="str">
        <f>EtalonRes!O180</f>
        <v>ШТ</v>
      </c>
      <c r="E510" s="40">
        <f>EtalonRes!X180</f>
        <v>0</v>
      </c>
      <c r="F510" s="40">
        <f t="shared" si="9"/>
        <v>0</v>
      </c>
      <c r="G510" s="40">
        <f>ROUND(EtalonRes!AG180*Source!I151, 7)</f>
        <v>0</v>
      </c>
      <c r="H510" s="42"/>
      <c r="I510" s="41"/>
      <c r="J510" s="42"/>
      <c r="K510" s="41"/>
      <c r="L510" s="42"/>
    </row>
    <row r="511" spans="1:83" ht="14.25" x14ac:dyDescent="0.2">
      <c r="A511" s="38"/>
      <c r="B511" s="38" t="str">
        <f>EtalonRes!I181</f>
        <v>21.2.03.09</v>
      </c>
      <c r="C511" s="47" t="str">
        <f>EtalonRes!K181</f>
        <v>Провода с резиновой изоляцией</v>
      </c>
      <c r="D511" s="48" t="str">
        <f>EtalonRes!O181</f>
        <v>т</v>
      </c>
      <c r="E511" s="49">
        <f>EtalonRes!X181</f>
        <v>0</v>
      </c>
      <c r="F511" s="49">
        <f t="shared" si="9"/>
        <v>0</v>
      </c>
      <c r="G511" s="49">
        <f>ROUND(EtalonRes!AG181*Source!I151, 7)</f>
        <v>0</v>
      </c>
      <c r="H511" s="50"/>
      <c r="I511" s="51"/>
      <c r="J511" s="50"/>
      <c r="K511" s="51"/>
      <c r="L511" s="50"/>
    </row>
    <row r="512" spans="1:83" ht="15" x14ac:dyDescent="0.2">
      <c r="A512" s="38"/>
      <c r="B512" s="38"/>
      <c r="C512" s="54" t="s">
        <v>827</v>
      </c>
      <c r="D512" s="39"/>
      <c r="E512" s="40"/>
      <c r="F512" s="40"/>
      <c r="G512" s="40"/>
      <c r="H512" s="42"/>
      <c r="I512" s="41"/>
      <c r="J512" s="42"/>
      <c r="K512" s="41"/>
      <c r="L512" s="42">
        <f>L497+L499+L500+L505</f>
        <v>46731.819999999992</v>
      </c>
    </row>
    <row r="513" spans="1:83" ht="14.25" x14ac:dyDescent="0.2">
      <c r="A513" s="38"/>
      <c r="B513" s="38"/>
      <c r="C513" s="38" t="s">
        <v>828</v>
      </c>
      <c r="D513" s="39"/>
      <c r="E513" s="40"/>
      <c r="F513" s="40"/>
      <c r="G513" s="40"/>
      <c r="H513" s="42"/>
      <c r="I513" s="41"/>
      <c r="J513" s="42"/>
      <c r="K513" s="41"/>
      <c r="L513" s="42">
        <f>SUM(AR495:AR516)+SUM(AS495:AS516)+SUM(AT495:AT516)+SUM(AU495:AU516)+SUM(AV495:AV516)</f>
        <v>30154.07</v>
      </c>
    </row>
    <row r="514" spans="1:83" ht="14.25" x14ac:dyDescent="0.2">
      <c r="A514" s="38"/>
      <c r="B514" s="38" t="s">
        <v>29</v>
      </c>
      <c r="C514" s="38" t="s">
        <v>829</v>
      </c>
      <c r="D514" s="39" t="s">
        <v>383</v>
      </c>
      <c r="E514" s="40">
        <f>Source!BZ151</f>
        <v>103</v>
      </c>
      <c r="F514" s="40"/>
      <c r="G514" s="40">
        <f>Source!AT151</f>
        <v>103</v>
      </c>
      <c r="H514" s="42"/>
      <c r="I514" s="41"/>
      <c r="J514" s="42"/>
      <c r="K514" s="41"/>
      <c r="L514" s="42">
        <f>SUM(AZ495:AZ516)</f>
        <v>31058.69</v>
      </c>
    </row>
    <row r="515" spans="1:83" ht="14.25" x14ac:dyDescent="0.2">
      <c r="A515" s="47"/>
      <c r="B515" s="47" t="s">
        <v>30</v>
      </c>
      <c r="C515" s="47" t="s">
        <v>830</v>
      </c>
      <c r="D515" s="48" t="s">
        <v>383</v>
      </c>
      <c r="E515" s="49">
        <f>Source!CA151</f>
        <v>60</v>
      </c>
      <c r="F515" s="49"/>
      <c r="G515" s="49">
        <f>Source!AU151</f>
        <v>60</v>
      </c>
      <c r="H515" s="50"/>
      <c r="I515" s="51"/>
      <c r="J515" s="50"/>
      <c r="K515" s="51"/>
      <c r="L515" s="50">
        <f>SUM(BA495:BA516)</f>
        <v>18092.439999999999</v>
      </c>
    </row>
    <row r="516" spans="1:83" ht="15" x14ac:dyDescent="0.2">
      <c r="C516" s="79" t="s">
        <v>831</v>
      </c>
      <c r="D516" s="79"/>
      <c r="E516" s="79"/>
      <c r="F516" s="79"/>
      <c r="G516" s="79"/>
      <c r="H516" s="79"/>
      <c r="I516" s="80">
        <f>K516/E495</f>
        <v>5046.4710526315785</v>
      </c>
      <c r="J516" s="80"/>
      <c r="K516" s="80">
        <f>L497+L499+L505+L514+L515+L500</f>
        <v>95882.95</v>
      </c>
      <c r="L516" s="80"/>
      <c r="AD516">
        <f>ROUND((Source!AT151/100)*((ROUND(SUMIF(SmtRes!AQ148:'SmtRes'!AQ153,"=1",SmtRes!AD148:'SmtRes'!AD153)*Source!I151, 2)+ROUND(SUMIF(SmtRes!AQ148:'SmtRes'!AQ153,"=1",SmtRes!AC148:'SmtRes'!AC153)*Source!I151, 2))), 2)</f>
        <v>28725.24</v>
      </c>
      <c r="AE516">
        <f>ROUND((Source!AU151/100)*((ROUND(SUMIF(SmtRes!AQ148:'SmtRes'!AQ153,"=1",SmtRes!AD148:'SmtRes'!AD153)*Source!I151, 2)+ROUND(SUMIF(SmtRes!AQ148:'SmtRes'!AQ153,"=1",SmtRes!AC148:'SmtRes'!AC153)*Source!I151, 2))), 2)</f>
        <v>16733.150000000001</v>
      </c>
      <c r="AN516" s="52">
        <f>L497+L499+L505+L514+L515+L500</f>
        <v>95882.95</v>
      </c>
      <c r="AO516" s="52">
        <f>L499</f>
        <v>16577.749999999996</v>
      </c>
      <c r="AQ516" t="s">
        <v>832</v>
      </c>
      <c r="AR516" s="52">
        <f>L497</f>
        <v>20188.150000000001</v>
      </c>
      <c r="AT516" s="52">
        <f>L500</f>
        <v>9965.92</v>
      </c>
      <c r="AV516" t="s">
        <v>832</v>
      </c>
      <c r="AW516" s="52">
        <f>L505</f>
        <v>0</v>
      </c>
      <c r="AZ516">
        <f>Source!X151</f>
        <v>31058.69</v>
      </c>
      <c r="BA516">
        <f>Source!Y151</f>
        <v>18092.439999999999</v>
      </c>
      <c r="CD516">
        <v>1</v>
      </c>
    </row>
    <row r="517" spans="1:83" ht="135" x14ac:dyDescent="0.2">
      <c r="A517" s="36" t="s">
        <v>223</v>
      </c>
      <c r="B517" s="38" t="s">
        <v>896</v>
      </c>
      <c r="C517" s="38" t="s">
        <v>897</v>
      </c>
      <c r="D517" s="39" t="str">
        <f>Source!H152</f>
        <v>ШТ</v>
      </c>
      <c r="E517" s="40">
        <f>Source!K152</f>
        <v>49</v>
      </c>
      <c r="F517" s="40"/>
      <c r="G517" s="40">
        <f>Source!I152</f>
        <v>49</v>
      </c>
      <c r="H517" s="42"/>
      <c r="I517" s="41"/>
      <c r="J517" s="42"/>
      <c r="K517" s="41"/>
      <c r="L517" s="42"/>
    </row>
    <row r="518" spans="1:83" ht="165.75" x14ac:dyDescent="0.2">
      <c r="B518" s="43" t="str">
        <f>Source!EO152</f>
        <v>Поправка: 421/пр_2020_прил.10_т.5_п.4_гр.3</v>
      </c>
      <c r="C518" s="43" t="str">
        <f>Source!CN152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19" spans="1:83" ht="15" x14ac:dyDescent="0.2">
      <c r="A519" s="37"/>
      <c r="B519" s="40">
        <v>1</v>
      </c>
      <c r="C519" s="37" t="s">
        <v>822</v>
      </c>
      <c r="D519" s="39" t="s">
        <v>634</v>
      </c>
      <c r="E519" s="45"/>
      <c r="F519" s="40"/>
      <c r="G519" s="45">
        <f>Source!U152</f>
        <v>25.872</v>
      </c>
      <c r="H519" s="40"/>
      <c r="I519" s="40"/>
      <c r="J519" s="40"/>
      <c r="K519" s="40"/>
      <c r="L519" s="46">
        <f>SUM(L520:L520)-SUMIF(CE520:CE520, 1, L520:L520)</f>
        <v>10520.59</v>
      </c>
    </row>
    <row r="520" spans="1:83" ht="28.5" x14ac:dyDescent="0.2">
      <c r="A520" s="38"/>
      <c r="B520" s="38" t="s">
        <v>656</v>
      </c>
      <c r="C520" s="38" t="s">
        <v>657</v>
      </c>
      <c r="D520" s="39" t="s">
        <v>634</v>
      </c>
      <c r="E520" s="40">
        <v>0.44</v>
      </c>
      <c r="F520" s="40">
        <f>ROUND((1.2),7)</f>
        <v>1.2</v>
      </c>
      <c r="G520" s="40">
        <f>SmtRes!CX154</f>
        <v>25.872</v>
      </c>
      <c r="H520" s="42"/>
      <c r="I520" s="41"/>
      <c r="J520" s="42">
        <f>SmtRes!CZ154</f>
        <v>406.64</v>
      </c>
      <c r="K520" s="41"/>
      <c r="L520" s="42">
        <f>SmtRes!DI154</f>
        <v>10520.59</v>
      </c>
    </row>
    <row r="521" spans="1:83" ht="15" x14ac:dyDescent="0.2">
      <c r="A521" s="37"/>
      <c r="B521" s="40">
        <v>2</v>
      </c>
      <c r="C521" s="37" t="s">
        <v>823</v>
      </c>
      <c r="D521" s="39"/>
      <c r="E521" s="45"/>
      <c r="F521" s="40"/>
      <c r="G521" s="45"/>
      <c r="H521" s="40"/>
      <c r="I521" s="40"/>
      <c r="J521" s="40"/>
      <c r="K521" s="40"/>
      <c r="L521" s="46">
        <f>SUM(L522:L527)-SUMIF(CE522:CE527, 1, L522:L527)</f>
        <v>28873.290000000008</v>
      </c>
    </row>
    <row r="522" spans="1:83" ht="15" x14ac:dyDescent="0.2">
      <c r="A522" s="37"/>
      <c r="B522" s="40"/>
      <c r="C522" s="37" t="s">
        <v>826</v>
      </c>
      <c r="D522" s="39" t="s">
        <v>634</v>
      </c>
      <c r="E522" s="45"/>
      <c r="F522" s="40"/>
      <c r="G522" s="45">
        <f>Source!V152</f>
        <v>28.224</v>
      </c>
      <c r="H522" s="40"/>
      <c r="I522" s="40"/>
      <c r="J522" s="40"/>
      <c r="K522" s="40"/>
      <c r="L522" s="46">
        <f>SUMIF(CE523:CE527, 1, L523:L527)</f>
        <v>15806</v>
      </c>
      <c r="CE522">
        <v>1</v>
      </c>
    </row>
    <row r="523" spans="1:83" ht="28.5" x14ac:dyDescent="0.2">
      <c r="A523" s="38"/>
      <c r="B523" s="38" t="s">
        <v>635</v>
      </c>
      <c r="C523" s="38" t="s">
        <v>637</v>
      </c>
      <c r="D523" s="39" t="s">
        <v>410</v>
      </c>
      <c r="E523" s="40">
        <v>0.24</v>
      </c>
      <c r="F523" s="40">
        <f>ROUND((1.2),7)</f>
        <v>1.2</v>
      </c>
      <c r="G523" s="40">
        <f>SmtRes!CX156</f>
        <v>14.112</v>
      </c>
      <c r="H523" s="42"/>
      <c r="I523" s="41"/>
      <c r="J523" s="42">
        <f>SmtRes!CZ156</f>
        <v>1472.33</v>
      </c>
      <c r="K523" s="41"/>
      <c r="L523" s="42">
        <f>SmtRes!DG156</f>
        <v>20777.52</v>
      </c>
    </row>
    <row r="524" spans="1:83" ht="28.5" x14ac:dyDescent="0.2">
      <c r="A524" s="38"/>
      <c r="B524" s="38" t="s">
        <v>638</v>
      </c>
      <c r="C524" s="38" t="s">
        <v>824</v>
      </c>
      <c r="D524" s="39" t="s">
        <v>634</v>
      </c>
      <c r="E524" s="40">
        <f>SmtRes!DO156*SmtRes!AT156</f>
        <v>0.24</v>
      </c>
      <c r="F524" s="40">
        <f>ROUND((1.2),7)</f>
        <v>1.2</v>
      </c>
      <c r="G524" s="40">
        <f>SmtRes!DO156*SmtRes!CX156</f>
        <v>14.112</v>
      </c>
      <c r="H524" s="42"/>
      <c r="I524" s="41"/>
      <c r="J524" s="42">
        <f>ROUND(SmtRes!AG156/SmtRes!DO156, 2)</f>
        <v>642.05999999999995</v>
      </c>
      <c r="K524" s="41"/>
      <c r="L524" s="42">
        <f>SmtRes!DH156</f>
        <v>9060.75</v>
      </c>
      <c r="CE524">
        <v>1</v>
      </c>
    </row>
    <row r="525" spans="1:83" ht="28.5" x14ac:dyDescent="0.2">
      <c r="A525" s="38"/>
      <c r="B525" s="38" t="s">
        <v>701</v>
      </c>
      <c r="C525" s="38" t="s">
        <v>703</v>
      </c>
      <c r="D525" s="39" t="s">
        <v>410</v>
      </c>
      <c r="E525" s="40">
        <v>0.24</v>
      </c>
      <c r="F525" s="40">
        <f>ROUND((1.2),7)</f>
        <v>1.2</v>
      </c>
      <c r="G525" s="40">
        <f>SmtRes!CX157</f>
        <v>14.112</v>
      </c>
      <c r="H525" s="42"/>
      <c r="I525" s="41"/>
      <c r="J525" s="42">
        <f>SmtRes!CZ157</f>
        <v>12.95</v>
      </c>
      <c r="K525" s="41"/>
      <c r="L525" s="42">
        <f>SmtRes!DG157</f>
        <v>182.75</v>
      </c>
    </row>
    <row r="526" spans="1:83" ht="28.5" x14ac:dyDescent="0.2">
      <c r="A526" s="38"/>
      <c r="B526" s="38" t="s">
        <v>704</v>
      </c>
      <c r="C526" s="38" t="s">
        <v>706</v>
      </c>
      <c r="D526" s="39" t="s">
        <v>410</v>
      </c>
      <c r="E526" s="40">
        <v>0.24</v>
      </c>
      <c r="F526" s="40">
        <f>ROUND((1.2),7)</f>
        <v>1.2</v>
      </c>
      <c r="G526" s="40">
        <f>SmtRes!CX158</f>
        <v>14.112</v>
      </c>
      <c r="H526" s="42"/>
      <c r="I526" s="41"/>
      <c r="J526" s="42">
        <f>SmtRes!CZ158</f>
        <v>560.73</v>
      </c>
      <c r="K526" s="41"/>
      <c r="L526" s="42">
        <f>SmtRes!DG158</f>
        <v>7913.02</v>
      </c>
    </row>
    <row r="527" spans="1:83" ht="28.5" x14ac:dyDescent="0.2">
      <c r="A527" s="38"/>
      <c r="B527" s="38" t="s">
        <v>645</v>
      </c>
      <c r="C527" s="47" t="s">
        <v>825</v>
      </c>
      <c r="D527" s="48" t="s">
        <v>634</v>
      </c>
      <c r="E527" s="49">
        <f>SmtRes!DO158*SmtRes!AT158</f>
        <v>0.24</v>
      </c>
      <c r="F527" s="49">
        <f>ROUND((1.2),7)</f>
        <v>1.2</v>
      </c>
      <c r="G527" s="49">
        <f>SmtRes!DO158*SmtRes!CX158</f>
        <v>14.112</v>
      </c>
      <c r="H527" s="50"/>
      <c r="I527" s="51"/>
      <c r="J527" s="50">
        <f>ROUND(SmtRes!AG158/SmtRes!DO158, 2)</f>
        <v>477.98</v>
      </c>
      <c r="K527" s="51"/>
      <c r="L527" s="50">
        <f>SmtRes!DH158</f>
        <v>6745.25</v>
      </c>
      <c r="CE527">
        <v>1</v>
      </c>
    </row>
    <row r="528" spans="1:83" ht="15" x14ac:dyDescent="0.2">
      <c r="A528" s="38"/>
      <c r="B528" s="38"/>
      <c r="C528" s="54" t="s">
        <v>827</v>
      </c>
      <c r="D528" s="39"/>
      <c r="E528" s="40"/>
      <c r="F528" s="40"/>
      <c r="G528" s="40"/>
      <c r="H528" s="42"/>
      <c r="I528" s="41"/>
      <c r="J528" s="42"/>
      <c r="K528" s="41"/>
      <c r="L528" s="42">
        <f>L519+L521+L522</f>
        <v>55199.880000000005</v>
      </c>
    </row>
    <row r="529" spans="1:83" ht="14.25" x14ac:dyDescent="0.2">
      <c r="A529" s="38"/>
      <c r="B529" s="38"/>
      <c r="C529" s="38" t="s">
        <v>828</v>
      </c>
      <c r="D529" s="39"/>
      <c r="E529" s="40"/>
      <c r="F529" s="40"/>
      <c r="G529" s="40"/>
      <c r="H529" s="42"/>
      <c r="I529" s="41"/>
      <c r="J529" s="42"/>
      <c r="K529" s="41"/>
      <c r="L529" s="42">
        <f>SUM(AR517:AR532)+SUM(AS517:AS532)+SUM(AT517:AT532)+SUM(AU517:AU532)+SUM(AV517:AV532)</f>
        <v>26326.59</v>
      </c>
    </row>
    <row r="530" spans="1:83" ht="14.25" x14ac:dyDescent="0.2">
      <c r="A530" s="38"/>
      <c r="B530" s="38" t="s">
        <v>29</v>
      </c>
      <c r="C530" s="38" t="s">
        <v>829</v>
      </c>
      <c r="D530" s="39" t="s">
        <v>383</v>
      </c>
      <c r="E530" s="40">
        <f>Source!BZ152</f>
        <v>103</v>
      </c>
      <c r="F530" s="40"/>
      <c r="G530" s="40">
        <f>Source!AT152</f>
        <v>103</v>
      </c>
      <c r="H530" s="42"/>
      <c r="I530" s="41"/>
      <c r="J530" s="42"/>
      <c r="K530" s="41"/>
      <c r="L530" s="42">
        <f>SUM(AZ517:AZ532)</f>
        <v>27116.39</v>
      </c>
    </row>
    <row r="531" spans="1:83" ht="14.25" x14ac:dyDescent="0.2">
      <c r="A531" s="47"/>
      <c r="B531" s="47" t="s">
        <v>30</v>
      </c>
      <c r="C531" s="47" t="s">
        <v>830</v>
      </c>
      <c r="D531" s="48" t="s">
        <v>383</v>
      </c>
      <c r="E531" s="49">
        <f>Source!CA152</f>
        <v>60</v>
      </c>
      <c r="F531" s="49"/>
      <c r="G531" s="49">
        <f>Source!AU152</f>
        <v>60</v>
      </c>
      <c r="H531" s="50"/>
      <c r="I531" s="51"/>
      <c r="J531" s="50"/>
      <c r="K531" s="51"/>
      <c r="L531" s="50">
        <f>SUM(BA517:BA532)</f>
        <v>15795.95</v>
      </c>
    </row>
    <row r="532" spans="1:83" ht="15" x14ac:dyDescent="0.2">
      <c r="C532" s="79" t="s">
        <v>831</v>
      </c>
      <c r="D532" s="79"/>
      <c r="E532" s="79"/>
      <c r="F532" s="79"/>
      <c r="G532" s="79"/>
      <c r="H532" s="79"/>
      <c r="I532" s="80">
        <f>K532/E517</f>
        <v>2002.2902040816327</v>
      </c>
      <c r="J532" s="80"/>
      <c r="K532" s="80">
        <f>L519+L521+L530+L531+L522</f>
        <v>98112.22</v>
      </c>
      <c r="L532" s="80"/>
      <c r="AD532">
        <f>ROUND((Source!AT152/100)*((ROUND(SUMIF(SmtRes!AQ154:'SmtRes'!AQ158,"=1",SmtRes!AD154:'SmtRes'!AD158)*Source!I152, 2)+ROUND(SUMIF(SmtRes!AQ154:'SmtRes'!AQ158,"=1",SmtRes!AC154:'SmtRes'!AC158)*Source!I152, 2))), 2)</f>
        <v>77051.539999999994</v>
      </c>
      <c r="AE532">
        <f>ROUND((Source!AU152/100)*((ROUND(SUMIF(SmtRes!AQ154:'SmtRes'!AQ158,"=1",SmtRes!AD154:'SmtRes'!AD158)*Source!I152, 2)+ROUND(SUMIF(SmtRes!AQ154:'SmtRes'!AQ158,"=1",SmtRes!AC154:'SmtRes'!AC158)*Source!I152, 2))), 2)</f>
        <v>44884.39</v>
      </c>
      <c r="AN532" s="52">
        <f>L519+L521+L530+L531+L522</f>
        <v>98112.22</v>
      </c>
      <c r="AO532" s="52">
        <f>L521</f>
        <v>28873.290000000008</v>
      </c>
      <c r="AQ532" t="s">
        <v>832</v>
      </c>
      <c r="AR532" s="52">
        <f>L519</f>
        <v>10520.59</v>
      </c>
      <c r="AT532" s="52">
        <f>L522</f>
        <v>15806</v>
      </c>
      <c r="AV532" t="s">
        <v>832</v>
      </c>
      <c r="AW532">
        <f>0</f>
        <v>0</v>
      </c>
      <c r="AZ532">
        <f>Source!X152</f>
        <v>27116.39</v>
      </c>
      <c r="BA532">
        <f>Source!Y152</f>
        <v>15795.95</v>
      </c>
      <c r="CD532">
        <v>1</v>
      </c>
    </row>
    <row r="533" spans="1:83" ht="135" x14ac:dyDescent="0.2">
      <c r="A533" s="36" t="s">
        <v>227</v>
      </c>
      <c r="B533" s="38" t="s">
        <v>898</v>
      </c>
      <c r="C533" s="38" t="s">
        <v>899</v>
      </c>
      <c r="D533" s="39" t="str">
        <f>Source!H153</f>
        <v>ШТ</v>
      </c>
      <c r="E533" s="40">
        <f>Source!K153</f>
        <v>20</v>
      </c>
      <c r="F533" s="40"/>
      <c r="G533" s="40">
        <f>Source!I153</f>
        <v>20</v>
      </c>
      <c r="H533" s="42"/>
      <c r="I533" s="41"/>
      <c r="J533" s="42"/>
      <c r="K533" s="41"/>
      <c r="L533" s="42"/>
    </row>
    <row r="534" spans="1:83" ht="165.75" x14ac:dyDescent="0.2">
      <c r="B534" s="43" t="str">
        <f>Source!EO153</f>
        <v>Поправка: 421/пр_2020_прил.10_т.5_п.4_гр.3</v>
      </c>
      <c r="C534" s="43" t="str">
        <f>Source!CN153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35" spans="1:83" ht="15" x14ac:dyDescent="0.2">
      <c r="A535" s="37"/>
      <c r="B535" s="40">
        <v>1</v>
      </c>
      <c r="C535" s="37" t="s">
        <v>822</v>
      </c>
      <c r="D535" s="39" t="s">
        <v>634</v>
      </c>
      <c r="E535" s="45"/>
      <c r="F535" s="40"/>
      <c r="G535" s="45">
        <f>Source!U153</f>
        <v>6</v>
      </c>
      <c r="H535" s="40"/>
      <c r="I535" s="40"/>
      <c r="J535" s="40"/>
      <c r="K535" s="40"/>
      <c r="L535" s="46">
        <f>SUM(L536:L536)-SUMIF(CE536:CE536, 1, L536:L536)</f>
        <v>2439.84</v>
      </c>
    </row>
    <row r="536" spans="1:83" ht="28.5" x14ac:dyDescent="0.2">
      <c r="A536" s="38"/>
      <c r="B536" s="38" t="s">
        <v>656</v>
      </c>
      <c r="C536" s="38" t="s">
        <v>657</v>
      </c>
      <c r="D536" s="39" t="s">
        <v>634</v>
      </c>
      <c r="E536" s="40">
        <v>0.25</v>
      </c>
      <c r="F536" s="40">
        <f>ROUND((1.2),7)</f>
        <v>1.2</v>
      </c>
      <c r="G536" s="40">
        <f>SmtRes!CX159</f>
        <v>6</v>
      </c>
      <c r="H536" s="42"/>
      <c r="I536" s="41"/>
      <c r="J536" s="42">
        <f>SmtRes!CZ159</f>
        <v>406.64</v>
      </c>
      <c r="K536" s="41"/>
      <c r="L536" s="42">
        <f>SmtRes!DI159</f>
        <v>2439.84</v>
      </c>
    </row>
    <row r="537" spans="1:83" ht="15" x14ac:dyDescent="0.2">
      <c r="A537" s="37"/>
      <c r="B537" s="40">
        <v>2</v>
      </c>
      <c r="C537" s="37" t="s">
        <v>823</v>
      </c>
      <c r="D537" s="39"/>
      <c r="E537" s="45"/>
      <c r="F537" s="40"/>
      <c r="G537" s="45"/>
      <c r="H537" s="40"/>
      <c r="I537" s="40"/>
      <c r="J537" s="40"/>
      <c r="K537" s="40"/>
      <c r="L537" s="46">
        <f>SUM(L538:L541)-SUMIF(CE538:CE541, 1, L538:L541)</f>
        <v>1927.56</v>
      </c>
    </row>
    <row r="538" spans="1:83" ht="15" x14ac:dyDescent="0.2">
      <c r="A538" s="37"/>
      <c r="B538" s="40"/>
      <c r="C538" s="37" t="s">
        <v>826</v>
      </c>
      <c r="D538" s="39" t="s">
        <v>634</v>
      </c>
      <c r="E538" s="45"/>
      <c r="F538" s="40"/>
      <c r="G538" s="45">
        <f>Source!V153</f>
        <v>3.36</v>
      </c>
      <c r="H538" s="40"/>
      <c r="I538" s="40"/>
      <c r="J538" s="40"/>
      <c r="K538" s="40"/>
      <c r="L538" s="46">
        <f>SUMIF(CE539:CE541, 1, L539:L541)</f>
        <v>1606.01</v>
      </c>
      <c r="CE538">
        <v>1</v>
      </c>
    </row>
    <row r="539" spans="1:83" ht="28.5" x14ac:dyDescent="0.2">
      <c r="A539" s="38"/>
      <c r="B539" s="38" t="s">
        <v>701</v>
      </c>
      <c r="C539" s="38" t="s">
        <v>703</v>
      </c>
      <c r="D539" s="39" t="s">
        <v>410</v>
      </c>
      <c r="E539" s="40">
        <v>0.14000000000000001</v>
      </c>
      <c r="F539" s="40">
        <f>ROUND((1.2),7)</f>
        <v>1.2</v>
      </c>
      <c r="G539" s="40">
        <f>SmtRes!CX161</f>
        <v>3.36</v>
      </c>
      <c r="H539" s="42"/>
      <c r="I539" s="41"/>
      <c r="J539" s="42">
        <f>SmtRes!CZ161</f>
        <v>12.95</v>
      </c>
      <c r="K539" s="41"/>
      <c r="L539" s="42">
        <f>SmtRes!DG161</f>
        <v>43.51</v>
      </c>
    </row>
    <row r="540" spans="1:83" ht="28.5" x14ac:dyDescent="0.2">
      <c r="A540" s="38"/>
      <c r="B540" s="38" t="s">
        <v>704</v>
      </c>
      <c r="C540" s="38" t="s">
        <v>706</v>
      </c>
      <c r="D540" s="39" t="s">
        <v>410</v>
      </c>
      <c r="E540" s="40">
        <v>0.14000000000000001</v>
      </c>
      <c r="F540" s="40">
        <f>ROUND((1.2),7)</f>
        <v>1.2</v>
      </c>
      <c r="G540" s="40">
        <f>SmtRes!CX162</f>
        <v>3.36</v>
      </c>
      <c r="H540" s="42"/>
      <c r="I540" s="41"/>
      <c r="J540" s="42">
        <f>SmtRes!CZ162</f>
        <v>560.73</v>
      </c>
      <c r="K540" s="41"/>
      <c r="L540" s="42">
        <f>SmtRes!DG162</f>
        <v>1884.05</v>
      </c>
    </row>
    <row r="541" spans="1:83" ht="28.5" x14ac:dyDescent="0.2">
      <c r="A541" s="38"/>
      <c r="B541" s="38" t="s">
        <v>645</v>
      </c>
      <c r="C541" s="47" t="s">
        <v>825</v>
      </c>
      <c r="D541" s="48" t="s">
        <v>634</v>
      </c>
      <c r="E541" s="49">
        <f>SmtRes!DO162*SmtRes!AT162</f>
        <v>0.14000000000000001</v>
      </c>
      <c r="F541" s="49">
        <f>ROUND((1.2),7)</f>
        <v>1.2</v>
      </c>
      <c r="G541" s="49">
        <f>SmtRes!DO162*SmtRes!CX162</f>
        <v>3.36</v>
      </c>
      <c r="H541" s="50"/>
      <c r="I541" s="51"/>
      <c r="J541" s="50">
        <f>ROUND(SmtRes!AG162/SmtRes!DO162, 2)</f>
        <v>477.98</v>
      </c>
      <c r="K541" s="51"/>
      <c r="L541" s="50">
        <f>SmtRes!DH162</f>
        <v>1606.01</v>
      </c>
      <c r="CE541">
        <v>1</v>
      </c>
    </row>
    <row r="542" spans="1:83" ht="15" x14ac:dyDescent="0.2">
      <c r="A542" s="38"/>
      <c r="B542" s="38"/>
      <c r="C542" s="54" t="s">
        <v>827</v>
      </c>
      <c r="D542" s="39"/>
      <c r="E542" s="40"/>
      <c r="F542" s="40"/>
      <c r="G542" s="40"/>
      <c r="H542" s="42"/>
      <c r="I542" s="41"/>
      <c r="J542" s="42"/>
      <c r="K542" s="41"/>
      <c r="L542" s="42">
        <f>L535+L537+L538</f>
        <v>5973.41</v>
      </c>
    </row>
    <row r="543" spans="1:83" ht="14.25" x14ac:dyDescent="0.2">
      <c r="A543" s="38"/>
      <c r="B543" s="38"/>
      <c r="C543" s="38" t="s">
        <v>828</v>
      </c>
      <c r="D543" s="39"/>
      <c r="E543" s="40"/>
      <c r="F543" s="40"/>
      <c r="G543" s="40"/>
      <c r="H543" s="42"/>
      <c r="I543" s="41"/>
      <c r="J543" s="42"/>
      <c r="K543" s="41"/>
      <c r="L543" s="42">
        <f>SUM(AR533:AR546)+SUM(AS533:AS546)+SUM(AT533:AT546)+SUM(AU533:AU546)+SUM(AV533:AV546)</f>
        <v>4045.8500000000004</v>
      </c>
    </row>
    <row r="544" spans="1:83" ht="14.25" x14ac:dyDescent="0.2">
      <c r="A544" s="38"/>
      <c r="B544" s="38" t="s">
        <v>29</v>
      </c>
      <c r="C544" s="38" t="s">
        <v>829</v>
      </c>
      <c r="D544" s="39" t="s">
        <v>383</v>
      </c>
      <c r="E544" s="40">
        <f>Source!BZ153</f>
        <v>103</v>
      </c>
      <c r="F544" s="40"/>
      <c r="G544" s="40">
        <f>Source!AT153</f>
        <v>103</v>
      </c>
      <c r="H544" s="42"/>
      <c r="I544" s="41"/>
      <c r="J544" s="42"/>
      <c r="K544" s="41"/>
      <c r="L544" s="42">
        <f>SUM(AZ533:AZ546)</f>
        <v>4167.2299999999996</v>
      </c>
    </row>
    <row r="545" spans="1:83" ht="14.25" x14ac:dyDescent="0.2">
      <c r="A545" s="47"/>
      <c r="B545" s="47" t="s">
        <v>30</v>
      </c>
      <c r="C545" s="47" t="s">
        <v>830</v>
      </c>
      <c r="D545" s="48" t="s">
        <v>383</v>
      </c>
      <c r="E545" s="49">
        <f>Source!CA153</f>
        <v>60</v>
      </c>
      <c r="F545" s="49"/>
      <c r="G545" s="49">
        <f>Source!AU153</f>
        <v>60</v>
      </c>
      <c r="H545" s="50"/>
      <c r="I545" s="51"/>
      <c r="J545" s="50"/>
      <c r="K545" s="51"/>
      <c r="L545" s="50">
        <f>SUM(BA533:BA546)</f>
        <v>2427.5100000000002</v>
      </c>
    </row>
    <row r="546" spans="1:83" ht="15" x14ac:dyDescent="0.2">
      <c r="C546" s="79" t="s">
        <v>831</v>
      </c>
      <c r="D546" s="79"/>
      <c r="E546" s="79"/>
      <c r="F546" s="79"/>
      <c r="G546" s="79"/>
      <c r="H546" s="79"/>
      <c r="I546" s="80">
        <f>K546/E533</f>
        <v>628.40750000000003</v>
      </c>
      <c r="J546" s="80"/>
      <c r="K546" s="80">
        <f>L535+L537+L544+L545+L538</f>
        <v>12568.15</v>
      </c>
      <c r="L546" s="80"/>
      <c r="AD546">
        <f>ROUND((Source!AT153/100)*((ROUND(SUMIF(SmtRes!AQ159:'SmtRes'!AQ162,"=1",SmtRes!AD159:'SmtRes'!AD162)*Source!I153, 2)+ROUND(SUMIF(SmtRes!AQ159:'SmtRes'!AQ162,"=1",SmtRes!AC159:'SmtRes'!AC162)*Source!I153, 2))), 2)</f>
        <v>18223.169999999998</v>
      </c>
      <c r="AE546">
        <f>ROUND((Source!AU153/100)*((ROUND(SUMIF(SmtRes!AQ159:'SmtRes'!AQ162,"=1",SmtRes!AD159:'SmtRes'!AD162)*Source!I153, 2)+ROUND(SUMIF(SmtRes!AQ159:'SmtRes'!AQ162,"=1",SmtRes!AC159:'SmtRes'!AC162)*Source!I153, 2))), 2)</f>
        <v>10615.44</v>
      </c>
      <c r="AN546" s="52">
        <f>L535+L537+L544+L545+L538</f>
        <v>12568.15</v>
      </c>
      <c r="AO546" s="52">
        <f>L537</f>
        <v>1927.56</v>
      </c>
      <c r="AQ546" t="s">
        <v>832</v>
      </c>
      <c r="AR546" s="52">
        <f>L535</f>
        <v>2439.84</v>
      </c>
      <c r="AT546" s="52">
        <f>L538</f>
        <v>1606.01</v>
      </c>
      <c r="AV546" t="s">
        <v>832</v>
      </c>
      <c r="AW546">
        <f>0</f>
        <v>0</v>
      </c>
      <c r="AZ546">
        <f>Source!X153</f>
        <v>4167.2299999999996</v>
      </c>
      <c r="BA546">
        <f>Source!Y153</f>
        <v>2427.5100000000002</v>
      </c>
      <c r="CD546">
        <v>1</v>
      </c>
    </row>
    <row r="547" spans="1:83" ht="135" x14ac:dyDescent="0.2">
      <c r="A547" s="36" t="s">
        <v>231</v>
      </c>
      <c r="B547" s="38" t="s">
        <v>900</v>
      </c>
      <c r="C547" s="38" t="s">
        <v>901</v>
      </c>
      <c r="D547" s="39" t="str">
        <f>Source!H154</f>
        <v>ШТ</v>
      </c>
      <c r="E547" s="40">
        <f>Source!K154</f>
        <v>12</v>
      </c>
      <c r="F547" s="40"/>
      <c r="G547" s="40">
        <f>Source!I154</f>
        <v>12</v>
      </c>
      <c r="H547" s="42"/>
      <c r="I547" s="41"/>
      <c r="J547" s="42"/>
      <c r="K547" s="41"/>
      <c r="L547" s="42"/>
    </row>
    <row r="548" spans="1:83" ht="165.75" x14ac:dyDescent="0.2">
      <c r="B548" s="43" t="str">
        <f>Source!EO154</f>
        <v>Поправка: 421/пр_2020_прил.10_т.5_п.4_гр.3</v>
      </c>
      <c r="C548" s="43" t="str">
        <f>Source!CN154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49" spans="1:83" ht="15" x14ac:dyDescent="0.2">
      <c r="A549" s="37"/>
      <c r="B549" s="40">
        <v>1</v>
      </c>
      <c r="C549" s="37" t="s">
        <v>822</v>
      </c>
      <c r="D549" s="39" t="s">
        <v>634</v>
      </c>
      <c r="E549" s="45"/>
      <c r="F549" s="40"/>
      <c r="G549" s="45">
        <f>Source!U154</f>
        <v>4.32</v>
      </c>
      <c r="H549" s="40"/>
      <c r="I549" s="40"/>
      <c r="J549" s="40"/>
      <c r="K549" s="40"/>
      <c r="L549" s="46">
        <f>SUM(L550:L550)-SUMIF(CE550:CE550, 1, L550:L550)</f>
        <v>1756.68</v>
      </c>
    </row>
    <row r="550" spans="1:83" ht="28.5" x14ac:dyDescent="0.2">
      <c r="A550" s="38"/>
      <c r="B550" s="38" t="s">
        <v>656</v>
      </c>
      <c r="C550" s="38" t="s">
        <v>657</v>
      </c>
      <c r="D550" s="39" t="s">
        <v>634</v>
      </c>
      <c r="E550" s="40">
        <v>0.3</v>
      </c>
      <c r="F550" s="40">
        <f>ROUND((1.2),7)</f>
        <v>1.2</v>
      </c>
      <c r="G550" s="40">
        <f>SmtRes!CX163</f>
        <v>4.32</v>
      </c>
      <c r="H550" s="42"/>
      <c r="I550" s="41"/>
      <c r="J550" s="42">
        <f>SmtRes!CZ163</f>
        <v>406.64</v>
      </c>
      <c r="K550" s="41"/>
      <c r="L550" s="42">
        <f>SmtRes!DI163</f>
        <v>1756.68</v>
      </c>
    </row>
    <row r="551" spans="1:83" ht="15" x14ac:dyDescent="0.2">
      <c r="A551" s="37"/>
      <c r="B551" s="40">
        <v>2</v>
      </c>
      <c r="C551" s="37" t="s">
        <v>823</v>
      </c>
      <c r="D551" s="39"/>
      <c r="E551" s="45"/>
      <c r="F551" s="40"/>
      <c r="G551" s="45"/>
      <c r="H551" s="40"/>
      <c r="I551" s="40"/>
      <c r="J551" s="40"/>
      <c r="K551" s="40"/>
      <c r="L551" s="46">
        <f>SUM(L552:L555)-SUMIF(CE552:CE555, 1, L552:L555)</f>
        <v>1321.7599999999998</v>
      </c>
    </row>
    <row r="552" spans="1:83" ht="15" x14ac:dyDescent="0.2">
      <c r="A552" s="37"/>
      <c r="B552" s="40"/>
      <c r="C552" s="37" t="s">
        <v>826</v>
      </c>
      <c r="D552" s="39" t="s">
        <v>634</v>
      </c>
      <c r="E552" s="45"/>
      <c r="F552" s="40"/>
      <c r="G552" s="45">
        <f>Source!V154</f>
        <v>2.3039999999999998</v>
      </c>
      <c r="H552" s="40"/>
      <c r="I552" s="40"/>
      <c r="J552" s="40"/>
      <c r="K552" s="40"/>
      <c r="L552" s="46">
        <f>SUMIF(CE553:CE555, 1, L553:L555)</f>
        <v>1101.27</v>
      </c>
      <c r="CE552">
        <v>1</v>
      </c>
    </row>
    <row r="553" spans="1:83" ht="28.5" x14ac:dyDescent="0.2">
      <c r="A553" s="38"/>
      <c r="B553" s="38" t="s">
        <v>701</v>
      </c>
      <c r="C553" s="38" t="s">
        <v>703</v>
      </c>
      <c r="D553" s="39" t="s">
        <v>410</v>
      </c>
      <c r="E553" s="40">
        <v>0.16</v>
      </c>
      <c r="F553" s="40">
        <f>ROUND((1.2),7)</f>
        <v>1.2</v>
      </c>
      <c r="G553" s="40">
        <f>SmtRes!CX165</f>
        <v>2.3039999999999998</v>
      </c>
      <c r="H553" s="42"/>
      <c r="I553" s="41"/>
      <c r="J553" s="42">
        <f>SmtRes!CZ165</f>
        <v>12.95</v>
      </c>
      <c r="K553" s="41"/>
      <c r="L553" s="42">
        <f>SmtRes!DG165</f>
        <v>29.84</v>
      </c>
    </row>
    <row r="554" spans="1:83" ht="28.5" x14ac:dyDescent="0.2">
      <c r="A554" s="38"/>
      <c r="B554" s="38" t="s">
        <v>704</v>
      </c>
      <c r="C554" s="38" t="s">
        <v>706</v>
      </c>
      <c r="D554" s="39" t="s">
        <v>410</v>
      </c>
      <c r="E554" s="40">
        <v>0.16</v>
      </c>
      <c r="F554" s="40">
        <f>ROUND((1.2),7)</f>
        <v>1.2</v>
      </c>
      <c r="G554" s="40">
        <f>SmtRes!CX166</f>
        <v>2.3039999999999998</v>
      </c>
      <c r="H554" s="42"/>
      <c r="I554" s="41"/>
      <c r="J554" s="42">
        <f>SmtRes!CZ166</f>
        <v>560.73</v>
      </c>
      <c r="K554" s="41"/>
      <c r="L554" s="42">
        <f>SmtRes!DG166</f>
        <v>1291.92</v>
      </c>
    </row>
    <row r="555" spans="1:83" ht="28.5" x14ac:dyDescent="0.2">
      <c r="A555" s="38"/>
      <c r="B555" s="38" t="s">
        <v>645</v>
      </c>
      <c r="C555" s="47" t="s">
        <v>825</v>
      </c>
      <c r="D555" s="48" t="s">
        <v>634</v>
      </c>
      <c r="E555" s="49">
        <f>SmtRes!DO166*SmtRes!AT166</f>
        <v>0.16</v>
      </c>
      <c r="F555" s="49">
        <f>ROUND((1.2),7)</f>
        <v>1.2</v>
      </c>
      <c r="G555" s="49">
        <f>SmtRes!DO166*SmtRes!CX166</f>
        <v>2.3039999999999998</v>
      </c>
      <c r="H555" s="50"/>
      <c r="I555" s="51"/>
      <c r="J555" s="50">
        <f>ROUND(SmtRes!AG166/SmtRes!DO166, 2)</f>
        <v>477.98</v>
      </c>
      <c r="K555" s="51"/>
      <c r="L555" s="50">
        <f>SmtRes!DH166</f>
        <v>1101.27</v>
      </c>
      <c r="CE555">
        <v>1</v>
      </c>
    </row>
    <row r="556" spans="1:83" ht="15" x14ac:dyDescent="0.2">
      <c r="A556" s="38"/>
      <c r="B556" s="38"/>
      <c r="C556" s="54" t="s">
        <v>827</v>
      </c>
      <c r="D556" s="39"/>
      <c r="E556" s="40"/>
      <c r="F556" s="40"/>
      <c r="G556" s="40"/>
      <c r="H556" s="42"/>
      <c r="I556" s="41"/>
      <c r="J556" s="42"/>
      <c r="K556" s="41"/>
      <c r="L556" s="42">
        <f>L549+L551+L552</f>
        <v>4179.7099999999991</v>
      </c>
    </row>
    <row r="557" spans="1:83" ht="14.25" x14ac:dyDescent="0.2">
      <c r="A557" s="38"/>
      <c r="B557" s="38"/>
      <c r="C557" s="38" t="s">
        <v>828</v>
      </c>
      <c r="D557" s="39"/>
      <c r="E557" s="40"/>
      <c r="F557" s="40"/>
      <c r="G557" s="40"/>
      <c r="H557" s="42"/>
      <c r="I557" s="41"/>
      <c r="J557" s="42"/>
      <c r="K557" s="41"/>
      <c r="L557" s="42">
        <f>SUM(AR547:AR560)+SUM(AS547:AS560)+SUM(AT547:AT560)+SUM(AU547:AU560)+SUM(AV547:AV560)</f>
        <v>2857.95</v>
      </c>
    </row>
    <row r="558" spans="1:83" ht="14.25" x14ac:dyDescent="0.2">
      <c r="A558" s="38"/>
      <c r="B558" s="38" t="s">
        <v>29</v>
      </c>
      <c r="C558" s="38" t="s">
        <v>829</v>
      </c>
      <c r="D558" s="39" t="s">
        <v>383</v>
      </c>
      <c r="E558" s="40">
        <f>Source!BZ154</f>
        <v>103</v>
      </c>
      <c r="F558" s="40"/>
      <c r="G558" s="40">
        <f>Source!AT154</f>
        <v>103</v>
      </c>
      <c r="H558" s="42"/>
      <c r="I558" s="41"/>
      <c r="J558" s="42"/>
      <c r="K558" s="41"/>
      <c r="L558" s="42">
        <f>SUM(AZ547:AZ560)</f>
        <v>2943.69</v>
      </c>
    </row>
    <row r="559" spans="1:83" ht="14.25" x14ac:dyDescent="0.2">
      <c r="A559" s="47"/>
      <c r="B559" s="47" t="s">
        <v>30</v>
      </c>
      <c r="C559" s="47" t="s">
        <v>830</v>
      </c>
      <c r="D559" s="48" t="s">
        <v>383</v>
      </c>
      <c r="E559" s="49">
        <f>Source!CA154</f>
        <v>60</v>
      </c>
      <c r="F559" s="49"/>
      <c r="G559" s="49">
        <f>Source!AU154</f>
        <v>60</v>
      </c>
      <c r="H559" s="50"/>
      <c r="I559" s="51"/>
      <c r="J559" s="50"/>
      <c r="K559" s="51"/>
      <c r="L559" s="50">
        <f>SUM(BA547:BA560)</f>
        <v>1714.77</v>
      </c>
    </row>
    <row r="560" spans="1:83" ht="15" x14ac:dyDescent="0.2">
      <c r="C560" s="79" t="s">
        <v>831</v>
      </c>
      <c r="D560" s="79"/>
      <c r="E560" s="79"/>
      <c r="F560" s="79"/>
      <c r="G560" s="79"/>
      <c r="H560" s="79"/>
      <c r="I560" s="80">
        <f>K560/E547</f>
        <v>736.51416666666671</v>
      </c>
      <c r="J560" s="80"/>
      <c r="K560" s="80">
        <f>L549+L551+L558+L559+L552</f>
        <v>8838.17</v>
      </c>
      <c r="L560" s="80"/>
      <c r="AD560">
        <f>ROUND((Source!AT154/100)*((ROUND(SUMIF(SmtRes!AQ163:'SmtRes'!AQ166,"=1",SmtRes!AD163:'SmtRes'!AD166)*Source!I154, 2)+ROUND(SUMIF(SmtRes!AQ163:'SmtRes'!AQ166,"=1",SmtRes!AC163:'SmtRes'!AC166)*Source!I154, 2))), 2)</f>
        <v>10933.9</v>
      </c>
      <c r="AE560">
        <f>ROUND((Source!AU154/100)*((ROUND(SUMIF(SmtRes!AQ163:'SmtRes'!AQ166,"=1",SmtRes!AD163:'SmtRes'!AD166)*Source!I154, 2)+ROUND(SUMIF(SmtRes!AQ163:'SmtRes'!AQ166,"=1",SmtRes!AC163:'SmtRes'!AC166)*Source!I154, 2))), 2)</f>
        <v>6369.26</v>
      </c>
      <c r="AN560" s="52">
        <f>L549+L551+L558+L559+L552</f>
        <v>8838.17</v>
      </c>
      <c r="AO560" s="52">
        <f>L551</f>
        <v>1321.7599999999998</v>
      </c>
      <c r="AQ560" t="s">
        <v>832</v>
      </c>
      <c r="AR560" s="52">
        <f>L549</f>
        <v>1756.68</v>
      </c>
      <c r="AT560" s="52">
        <f>L552</f>
        <v>1101.27</v>
      </c>
      <c r="AV560" t="s">
        <v>832</v>
      </c>
      <c r="AW560">
        <f>0</f>
        <v>0</v>
      </c>
      <c r="AZ560">
        <f>Source!X154</f>
        <v>2943.69</v>
      </c>
      <c r="BA560">
        <f>Source!Y154</f>
        <v>1714.77</v>
      </c>
      <c r="CD560">
        <v>1</v>
      </c>
    </row>
    <row r="562" spans="1:12" ht="15" x14ac:dyDescent="0.2">
      <c r="A562" s="57"/>
      <c r="B562" s="58"/>
      <c r="C562" s="76" t="s">
        <v>839</v>
      </c>
      <c r="D562" s="76"/>
      <c r="E562" s="76"/>
      <c r="F562" s="76"/>
      <c r="G562" s="76"/>
      <c r="H562" s="76"/>
      <c r="I562" s="46"/>
      <c r="J562" s="57"/>
      <c r="K562" s="59"/>
      <c r="L562" s="46">
        <f>L564+L565+L571+L575</f>
        <v>340624.17</v>
      </c>
    </row>
    <row r="563" spans="1:12" ht="14.25" x14ac:dyDescent="0.2">
      <c r="A563" s="55"/>
      <c r="B563" s="56"/>
      <c r="C563" s="75" t="s">
        <v>840</v>
      </c>
      <c r="D563" s="73"/>
      <c r="E563" s="73"/>
      <c r="F563" s="73"/>
      <c r="G563" s="73"/>
      <c r="H563" s="73"/>
      <c r="I563" s="42"/>
      <c r="J563" s="55"/>
      <c r="K563" s="40"/>
      <c r="L563" s="42"/>
    </row>
    <row r="564" spans="1:12" ht="14.25" x14ac:dyDescent="0.2">
      <c r="A564" s="55"/>
      <c r="B564" s="56"/>
      <c r="C564" s="73" t="s">
        <v>841</v>
      </c>
      <c r="D564" s="73"/>
      <c r="E564" s="73"/>
      <c r="F564" s="73"/>
      <c r="G564" s="73"/>
      <c r="H564" s="73"/>
      <c r="I564" s="42"/>
      <c r="J564" s="55"/>
      <c r="K564" s="40"/>
      <c r="L564" s="42">
        <f>SUM(AR305:AR560)</f>
        <v>129855.71999999997</v>
      </c>
    </row>
    <row r="565" spans="1:12" ht="14.25" hidden="1" x14ac:dyDescent="0.2">
      <c r="A565" s="55"/>
      <c r="B565" s="56"/>
      <c r="C565" s="73" t="s">
        <v>842</v>
      </c>
      <c r="D565" s="73"/>
      <c r="E565" s="73"/>
      <c r="F565" s="73"/>
      <c r="G565" s="73"/>
      <c r="H565" s="73"/>
      <c r="I565" s="42"/>
      <c r="J565" s="55"/>
      <c r="K565" s="40"/>
      <c r="L565" s="42">
        <f>L567+L570+L569</f>
        <v>210768.45</v>
      </c>
    </row>
    <row r="566" spans="1:12" ht="14.25" hidden="1" x14ac:dyDescent="0.2">
      <c r="A566" s="55"/>
      <c r="B566" s="56"/>
      <c r="C566" s="75" t="s">
        <v>843</v>
      </c>
      <c r="D566" s="73"/>
      <c r="E566" s="73"/>
      <c r="F566" s="73"/>
      <c r="G566" s="73"/>
      <c r="H566" s="73"/>
      <c r="I566" s="42"/>
      <c r="J566" s="55"/>
      <c r="K566" s="40"/>
      <c r="L566" s="42"/>
    </row>
    <row r="567" spans="1:12" ht="14.25" x14ac:dyDescent="0.2">
      <c r="A567" s="55"/>
      <c r="B567" s="56"/>
      <c r="C567" s="73" t="s">
        <v>842</v>
      </c>
      <c r="D567" s="73"/>
      <c r="E567" s="73"/>
      <c r="F567" s="73"/>
      <c r="G567" s="73"/>
      <c r="H567" s="73"/>
      <c r="I567" s="42"/>
      <c r="J567" s="55"/>
      <c r="K567" s="40"/>
      <c r="L567" s="42">
        <f>SUM(AO305:AO560)</f>
        <v>146566.52000000002</v>
      </c>
    </row>
    <row r="568" spans="1:12" ht="14.25" hidden="1" x14ac:dyDescent="0.2">
      <c r="A568" s="55"/>
      <c r="B568" s="56"/>
      <c r="C568" s="75" t="s">
        <v>844</v>
      </c>
      <c r="D568" s="73"/>
      <c r="E568" s="73"/>
      <c r="F568" s="73"/>
      <c r="G568" s="73"/>
      <c r="H568" s="73"/>
      <c r="I568" s="42"/>
      <c r="J568" s="55"/>
      <c r="K568" s="40"/>
      <c r="L568" s="42"/>
    </row>
    <row r="569" spans="1:12" ht="14.25" x14ac:dyDescent="0.2">
      <c r="A569" s="55"/>
      <c r="B569" s="56"/>
      <c r="C569" s="73" t="s">
        <v>864</v>
      </c>
      <c r="D569" s="73"/>
      <c r="E569" s="73"/>
      <c r="F569" s="73"/>
      <c r="G569" s="73"/>
      <c r="H569" s="73"/>
      <c r="I569" s="42"/>
      <c r="J569" s="55"/>
      <c r="K569" s="40"/>
      <c r="L569" s="42">
        <f>SUM(AT305:AT560)</f>
        <v>64201.93</v>
      </c>
    </row>
    <row r="570" spans="1:12" ht="14.25" hidden="1" x14ac:dyDescent="0.2">
      <c r="A570" s="55"/>
      <c r="B570" s="56"/>
      <c r="C570" s="73" t="s">
        <v>845</v>
      </c>
      <c r="D570" s="73"/>
      <c r="E570" s="73"/>
      <c r="F570" s="73"/>
      <c r="G570" s="73"/>
      <c r="H570" s="73"/>
      <c r="I570" s="42"/>
      <c r="J570" s="55"/>
      <c r="K570" s="40"/>
      <c r="L570" s="42">
        <f>SUM(AV305:AV560)</f>
        <v>0</v>
      </c>
    </row>
    <row r="571" spans="1:12" ht="14.25" hidden="1" x14ac:dyDescent="0.2">
      <c r="A571" s="55"/>
      <c r="B571" s="56"/>
      <c r="C571" s="73" t="s">
        <v>846</v>
      </c>
      <c r="D571" s="73"/>
      <c r="E571" s="73"/>
      <c r="F571" s="73"/>
      <c r="G571" s="73"/>
      <c r="H571" s="73"/>
      <c r="I571" s="42"/>
      <c r="J571" s="55"/>
      <c r="K571" s="40"/>
      <c r="L571" s="42">
        <f>L573+L574</f>
        <v>0</v>
      </c>
    </row>
    <row r="572" spans="1:12" ht="14.25" hidden="1" x14ac:dyDescent="0.2">
      <c r="A572" s="55"/>
      <c r="B572" s="56"/>
      <c r="C572" s="75" t="s">
        <v>843</v>
      </c>
      <c r="D572" s="73"/>
      <c r="E572" s="73"/>
      <c r="F572" s="73"/>
      <c r="G572" s="73"/>
      <c r="H572" s="73"/>
      <c r="I572" s="42"/>
      <c r="J572" s="55"/>
      <c r="K572" s="40"/>
      <c r="L572" s="42"/>
    </row>
    <row r="573" spans="1:12" ht="14.25" hidden="1" x14ac:dyDescent="0.2">
      <c r="A573" s="55"/>
      <c r="B573" s="56"/>
      <c r="C573" s="73" t="s">
        <v>847</v>
      </c>
      <c r="D573" s="73"/>
      <c r="E573" s="73"/>
      <c r="F573" s="73"/>
      <c r="G573" s="73"/>
      <c r="H573" s="73"/>
      <c r="I573" s="42"/>
      <c r="J573" s="55"/>
      <c r="K573" s="40"/>
      <c r="L573" s="42">
        <f>SUM(AW305:AW560)-SUM(BK305:BK560)</f>
        <v>0</v>
      </c>
    </row>
    <row r="574" spans="1:12" ht="14.25" hidden="1" x14ac:dyDescent="0.2">
      <c r="A574" s="55"/>
      <c r="B574" s="56"/>
      <c r="C574" s="73" t="s">
        <v>848</v>
      </c>
      <c r="D574" s="73"/>
      <c r="E574" s="73"/>
      <c r="F574" s="73"/>
      <c r="G574" s="73"/>
      <c r="H574" s="73"/>
      <c r="I574" s="42"/>
      <c r="J574" s="55"/>
      <c r="K574" s="40"/>
      <c r="L574" s="42">
        <f>SUM(BC305:BC560)</f>
        <v>0</v>
      </c>
    </row>
    <row r="575" spans="1:12" ht="14.25" hidden="1" x14ac:dyDescent="0.2">
      <c r="A575" s="55"/>
      <c r="B575" s="56"/>
      <c r="C575" s="73" t="s">
        <v>849</v>
      </c>
      <c r="D575" s="73"/>
      <c r="E575" s="73"/>
      <c r="F575" s="73"/>
      <c r="G575" s="73"/>
      <c r="H575" s="73"/>
      <c r="I575" s="42"/>
      <c r="J575" s="55"/>
      <c r="K575" s="40"/>
      <c r="L575" s="42">
        <f>SUM(BB305:BB560)</f>
        <v>0</v>
      </c>
    </row>
    <row r="576" spans="1:12" ht="14.25" x14ac:dyDescent="0.2">
      <c r="A576" s="55"/>
      <c r="B576" s="56"/>
      <c r="C576" s="73" t="s">
        <v>850</v>
      </c>
      <c r="D576" s="73"/>
      <c r="E576" s="73"/>
      <c r="F576" s="73"/>
      <c r="G576" s="73"/>
      <c r="H576" s="73"/>
      <c r="I576" s="42"/>
      <c r="J576" s="55"/>
      <c r="K576" s="40"/>
      <c r="L576" s="42">
        <f>SUM(AR305:AR560)+SUM(AT305:AT560)+SUM(AV305:AV560)</f>
        <v>194057.64999999997</v>
      </c>
    </row>
    <row r="577" spans="1:12" ht="14.25" x14ac:dyDescent="0.2">
      <c r="A577" s="55"/>
      <c r="B577" s="56"/>
      <c r="C577" s="73" t="s">
        <v>851</v>
      </c>
      <c r="D577" s="73"/>
      <c r="E577" s="73"/>
      <c r="F577" s="73"/>
      <c r="G577" s="73"/>
      <c r="H577" s="73"/>
      <c r="I577" s="42"/>
      <c r="J577" s="55"/>
      <c r="K577" s="40"/>
      <c r="L577" s="42">
        <f>SUM(AZ305:AZ560)</f>
        <v>198549.11000000002</v>
      </c>
    </row>
    <row r="578" spans="1:12" ht="14.25" x14ac:dyDescent="0.2">
      <c r="A578" s="55"/>
      <c r="B578" s="56"/>
      <c r="C578" s="73" t="s">
        <v>852</v>
      </c>
      <c r="D578" s="73"/>
      <c r="E578" s="73"/>
      <c r="F578" s="73"/>
      <c r="G578" s="73"/>
      <c r="H578" s="73"/>
      <c r="I578" s="42"/>
      <c r="J578" s="55"/>
      <c r="K578" s="40"/>
      <c r="L578" s="42">
        <f>SUM(BA305:BA560)</f>
        <v>114439.2</v>
      </c>
    </row>
    <row r="579" spans="1:12" ht="14.25" hidden="1" x14ac:dyDescent="0.2">
      <c r="A579" s="55"/>
      <c r="B579" s="56"/>
      <c r="C579" s="73" t="s">
        <v>853</v>
      </c>
      <c r="D579" s="73"/>
      <c r="E579" s="73"/>
      <c r="F579" s="73"/>
      <c r="G579" s="73"/>
      <c r="H579" s="73"/>
      <c r="I579" s="42"/>
      <c r="J579" s="55"/>
      <c r="K579" s="40"/>
      <c r="L579" s="42">
        <f>L581+L582</f>
        <v>0</v>
      </c>
    </row>
    <row r="580" spans="1:12" ht="14.25" hidden="1" x14ac:dyDescent="0.2">
      <c r="A580" s="55"/>
      <c r="B580" s="56"/>
      <c r="C580" s="75" t="s">
        <v>840</v>
      </c>
      <c r="D580" s="73"/>
      <c r="E580" s="73"/>
      <c r="F580" s="73"/>
      <c r="G580" s="73"/>
      <c r="H580" s="73"/>
      <c r="I580" s="42"/>
      <c r="J580" s="55"/>
      <c r="K580" s="40"/>
      <c r="L580" s="42"/>
    </row>
    <row r="581" spans="1:12" ht="14.25" hidden="1" x14ac:dyDescent="0.2">
      <c r="A581" s="55"/>
      <c r="B581" s="56"/>
      <c r="C581" s="73" t="s">
        <v>854</v>
      </c>
      <c r="D581" s="73"/>
      <c r="E581" s="73"/>
      <c r="F581" s="73"/>
      <c r="G581" s="73"/>
      <c r="H581" s="73"/>
      <c r="I581" s="42"/>
      <c r="J581" s="55"/>
      <c r="K581" s="40"/>
      <c r="L581" s="42">
        <f>SUM(BK305:BK560)</f>
        <v>0</v>
      </c>
    </row>
    <row r="582" spans="1:12" ht="14.25" hidden="1" x14ac:dyDescent="0.2">
      <c r="A582" s="55"/>
      <c r="B582" s="56"/>
      <c r="C582" s="73" t="s">
        <v>855</v>
      </c>
      <c r="D582" s="73"/>
      <c r="E582" s="73"/>
      <c r="F582" s="73"/>
      <c r="G582" s="73"/>
      <c r="H582" s="73"/>
      <c r="I582" s="42"/>
      <c r="J582" s="55"/>
      <c r="K582" s="40"/>
      <c r="L582" s="42">
        <f>SUM(BD305:BD560)</f>
        <v>0</v>
      </c>
    </row>
    <row r="583" spans="1:12" ht="14.25" hidden="1" x14ac:dyDescent="0.2">
      <c r="A583" s="55"/>
      <c r="B583" s="56"/>
      <c r="C583" s="73" t="s">
        <v>856</v>
      </c>
      <c r="D583" s="73"/>
      <c r="E583" s="73"/>
      <c r="F583" s="73"/>
      <c r="G583" s="73"/>
      <c r="H583" s="73"/>
      <c r="I583" s="42"/>
      <c r="J583" s="55"/>
      <c r="K583" s="40"/>
      <c r="L583" s="42"/>
    </row>
    <row r="584" spans="1:12" ht="14.25" hidden="1" x14ac:dyDescent="0.2">
      <c r="A584" s="55"/>
      <c r="B584" s="56"/>
      <c r="C584" s="73" t="s">
        <v>857</v>
      </c>
      <c r="D584" s="73"/>
      <c r="E584" s="73"/>
      <c r="F584" s="73"/>
      <c r="G584" s="73"/>
      <c r="H584" s="73"/>
      <c r="I584" s="42"/>
      <c r="J584" s="55"/>
      <c r="K584" s="40"/>
      <c r="L584" s="42">
        <f>SUM(BO305:BO560)</f>
        <v>0</v>
      </c>
    </row>
    <row r="585" spans="1:12" ht="15" x14ac:dyDescent="0.2">
      <c r="A585" s="57"/>
      <c r="B585" s="58"/>
      <c r="C585" s="76" t="s">
        <v>858</v>
      </c>
      <c r="D585" s="76"/>
      <c r="E585" s="76"/>
      <c r="F585" s="76"/>
      <c r="G585" s="76"/>
      <c r="H585" s="76"/>
      <c r="I585" s="46"/>
      <c r="J585" s="57"/>
      <c r="K585" s="59"/>
      <c r="L585" s="46">
        <f>L562+L577+L578+L579+L583+L584</f>
        <v>653612.48</v>
      </c>
    </row>
    <row r="586" spans="1:12" ht="14.25" x14ac:dyDescent="0.2">
      <c r="A586" s="55"/>
      <c r="B586" s="56"/>
      <c r="C586" s="75" t="s">
        <v>859</v>
      </c>
      <c r="D586" s="73"/>
      <c r="E586" s="73"/>
      <c r="F586" s="73"/>
      <c r="G586" s="73"/>
      <c r="H586" s="73"/>
      <c r="I586" s="42"/>
      <c r="J586" s="55"/>
      <c r="K586" s="40"/>
      <c r="L586" s="42"/>
    </row>
    <row r="587" spans="1:12" ht="14.25" hidden="1" x14ac:dyDescent="0.2">
      <c r="A587" s="55"/>
      <c r="B587" s="56"/>
      <c r="C587" s="73" t="s">
        <v>860</v>
      </c>
      <c r="D587" s="73"/>
      <c r="E587" s="73"/>
      <c r="F587" s="73"/>
      <c r="G587" s="73"/>
      <c r="H587" s="73"/>
      <c r="I587" s="42"/>
      <c r="J587" s="55"/>
      <c r="K587" s="40"/>
      <c r="L587" s="42">
        <f>SUM(AX305:AX560)</f>
        <v>0</v>
      </c>
    </row>
    <row r="588" spans="1:12" ht="14.25" hidden="1" x14ac:dyDescent="0.2">
      <c r="A588" s="55"/>
      <c r="B588" s="56"/>
      <c r="C588" s="73" t="s">
        <v>861</v>
      </c>
      <c r="D588" s="73"/>
      <c r="E588" s="73"/>
      <c r="F588" s="73"/>
      <c r="G588" s="73"/>
      <c r="H588" s="73"/>
      <c r="I588" s="42"/>
      <c r="J588" s="55"/>
      <c r="K588" s="40"/>
      <c r="L588" s="42">
        <f>SUM(AY305:AY560)</f>
        <v>0</v>
      </c>
    </row>
    <row r="589" spans="1:12" ht="14.25" x14ac:dyDescent="0.2">
      <c r="A589" s="55"/>
      <c r="B589" s="56"/>
      <c r="C589" s="73" t="s">
        <v>862</v>
      </c>
      <c r="D589" s="73"/>
      <c r="E589" s="73"/>
      <c r="F589" s="74"/>
      <c r="G589" s="45">
        <f>Source!F178</f>
        <v>291.35700000000003</v>
      </c>
      <c r="H589" s="55"/>
      <c r="I589" s="55"/>
      <c r="J589" s="55"/>
      <c r="K589" s="55"/>
      <c r="L589" s="55"/>
    </row>
    <row r="590" spans="1:12" ht="14.25" x14ac:dyDescent="0.2">
      <c r="A590" s="55"/>
      <c r="B590" s="56"/>
      <c r="C590" s="73" t="s">
        <v>863</v>
      </c>
      <c r="D590" s="73"/>
      <c r="E590" s="73"/>
      <c r="F590" s="74"/>
      <c r="G590" s="45">
        <f>Source!F179</f>
        <v>118.67100000000001</v>
      </c>
      <c r="H590" s="55"/>
      <c r="I590" s="55"/>
      <c r="J590" s="55"/>
      <c r="K590" s="55"/>
      <c r="L590" s="55"/>
    </row>
    <row r="593" spans="1:83" ht="16.5" x14ac:dyDescent="0.2">
      <c r="A593" s="78" t="s">
        <v>902</v>
      </c>
      <c r="B593" s="78"/>
      <c r="C593" s="78"/>
      <c r="D593" s="78"/>
      <c r="E593" s="78"/>
      <c r="F593" s="78"/>
      <c r="G593" s="78"/>
      <c r="H593" s="78"/>
      <c r="I593" s="78"/>
      <c r="J593" s="78"/>
      <c r="K593" s="78"/>
      <c r="L593" s="78"/>
    </row>
    <row r="594" spans="1:83" ht="92.25" x14ac:dyDescent="0.2">
      <c r="A594" s="36" t="s">
        <v>236</v>
      </c>
      <c r="B594" s="38" t="s">
        <v>903</v>
      </c>
      <c r="C594" s="38" t="s">
        <v>904</v>
      </c>
      <c r="D594" s="39" t="str">
        <f>Source!H190</f>
        <v>ШТ</v>
      </c>
      <c r="E594" s="40">
        <f>Source!K190</f>
        <v>33</v>
      </c>
      <c r="F594" s="40"/>
      <c r="G594" s="40">
        <f>Source!I190</f>
        <v>33</v>
      </c>
      <c r="H594" s="42"/>
      <c r="I594" s="41"/>
      <c r="J594" s="42"/>
      <c r="K594" s="41"/>
      <c r="L594" s="42"/>
    </row>
    <row r="595" spans="1:83" ht="165.75" x14ac:dyDescent="0.2">
      <c r="B595" s="43" t="str">
        <f>Source!EO190</f>
        <v>Поправка: 421/пр_2020_прил.10_т.5_п.4_гр.3</v>
      </c>
      <c r="C595" s="43" t="str">
        <f>Source!CN190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96" spans="1:83" ht="15" x14ac:dyDescent="0.2">
      <c r="A596" s="37"/>
      <c r="B596" s="40">
        <v>1</v>
      </c>
      <c r="C596" s="37" t="s">
        <v>822</v>
      </c>
      <c r="D596" s="39" t="s">
        <v>634</v>
      </c>
      <c r="E596" s="45"/>
      <c r="F596" s="40"/>
      <c r="G596" s="45">
        <f>Source!U190</f>
        <v>50.292000000000002</v>
      </c>
      <c r="H596" s="40"/>
      <c r="I596" s="40"/>
      <c r="J596" s="40"/>
      <c r="K596" s="40"/>
      <c r="L596" s="46">
        <f>SUM(L597:L597)-SUMIF(CE597:CE597, 1, L597:L597)</f>
        <v>20988.86</v>
      </c>
    </row>
    <row r="597" spans="1:83" ht="28.5" x14ac:dyDescent="0.2">
      <c r="A597" s="38"/>
      <c r="B597" s="38" t="s">
        <v>707</v>
      </c>
      <c r="C597" s="38" t="s">
        <v>708</v>
      </c>
      <c r="D597" s="39" t="s">
        <v>634</v>
      </c>
      <c r="E597" s="40">
        <v>1.27</v>
      </c>
      <c r="F597" s="40">
        <f>ROUND((1.2),7)</f>
        <v>1.2</v>
      </c>
      <c r="G597" s="40">
        <f>SmtRes!CX167</f>
        <v>50.292000000000002</v>
      </c>
      <c r="H597" s="42"/>
      <c r="I597" s="41"/>
      <c r="J597" s="42">
        <f>SmtRes!CZ167</f>
        <v>417.34</v>
      </c>
      <c r="K597" s="41"/>
      <c r="L597" s="42">
        <f>SmtRes!DI167</f>
        <v>20988.86</v>
      </c>
    </row>
    <row r="598" spans="1:83" ht="15" x14ac:dyDescent="0.2">
      <c r="A598" s="37"/>
      <c r="B598" s="40">
        <v>2</v>
      </c>
      <c r="C598" s="37" t="s">
        <v>823</v>
      </c>
      <c r="D598" s="39"/>
      <c r="E598" s="45"/>
      <c r="F598" s="40"/>
      <c r="G598" s="45"/>
      <c r="H598" s="40"/>
      <c r="I598" s="40"/>
      <c r="J598" s="40"/>
      <c r="K598" s="40"/>
      <c r="L598" s="46">
        <f>SUM(L599:L603)-SUMIF(CE599:CE603, 1, L599:L603)</f>
        <v>7349.3699999999972</v>
      </c>
    </row>
    <row r="599" spans="1:83" ht="15" x14ac:dyDescent="0.2">
      <c r="A599" s="37"/>
      <c r="B599" s="40"/>
      <c r="C599" s="37" t="s">
        <v>826</v>
      </c>
      <c r="D599" s="39" t="s">
        <v>634</v>
      </c>
      <c r="E599" s="45"/>
      <c r="F599" s="40"/>
      <c r="G599" s="45">
        <f>Source!V190</f>
        <v>16.236000000000001</v>
      </c>
      <c r="H599" s="40"/>
      <c r="I599" s="40"/>
      <c r="J599" s="40"/>
      <c r="K599" s="40"/>
      <c r="L599" s="46">
        <f>SUMIF(CE600:CE603, 1, L600:L603)</f>
        <v>7760.4800000000005</v>
      </c>
      <c r="CE599">
        <v>1</v>
      </c>
    </row>
    <row r="600" spans="1:83" ht="28.5" x14ac:dyDescent="0.2">
      <c r="A600" s="38"/>
      <c r="B600" s="38" t="s">
        <v>642</v>
      </c>
      <c r="C600" s="38" t="s">
        <v>644</v>
      </c>
      <c r="D600" s="39" t="s">
        <v>410</v>
      </c>
      <c r="E600" s="40">
        <v>0.35</v>
      </c>
      <c r="F600" s="40">
        <f>ROUND((1.2),7)</f>
        <v>1.2</v>
      </c>
      <c r="G600" s="40">
        <f>SmtRes!CX169</f>
        <v>13.86</v>
      </c>
      <c r="H600" s="42">
        <f>SmtRes!CZ169</f>
        <v>346.73</v>
      </c>
      <c r="I600" s="41">
        <f>SmtRes!AJ169</f>
        <v>1.26</v>
      </c>
      <c r="J600" s="42">
        <f>ROUND(H600*I600, 2)</f>
        <v>436.88</v>
      </c>
      <c r="K600" s="41"/>
      <c r="L600" s="42">
        <f>SmtRes!DG169</f>
        <v>6055.16</v>
      </c>
    </row>
    <row r="601" spans="1:83" ht="28.5" x14ac:dyDescent="0.2">
      <c r="A601" s="38"/>
      <c r="B601" s="38" t="s">
        <v>645</v>
      </c>
      <c r="C601" s="38" t="s">
        <v>825</v>
      </c>
      <c r="D601" s="39" t="s">
        <v>634</v>
      </c>
      <c r="E601" s="40">
        <f>SmtRes!DO169*SmtRes!AT169</f>
        <v>0.35</v>
      </c>
      <c r="F601" s="40">
        <f>ROUND((1.2),7)</f>
        <v>1.2</v>
      </c>
      <c r="G601" s="40">
        <f>SmtRes!DO169*SmtRes!CX169</f>
        <v>13.86</v>
      </c>
      <c r="H601" s="42"/>
      <c r="I601" s="41"/>
      <c r="J601" s="42">
        <f>ROUND(SmtRes!AG169/SmtRes!DO169, 2)</f>
        <v>477.98</v>
      </c>
      <c r="K601" s="41"/>
      <c r="L601" s="42">
        <f>SmtRes!DH169</f>
        <v>6624.8</v>
      </c>
      <c r="CE601">
        <v>1</v>
      </c>
    </row>
    <row r="602" spans="1:83" ht="28.5" x14ac:dyDescent="0.2">
      <c r="A602" s="38"/>
      <c r="B602" s="38" t="s">
        <v>646</v>
      </c>
      <c r="C602" s="38" t="s">
        <v>648</v>
      </c>
      <c r="D602" s="39" t="s">
        <v>410</v>
      </c>
      <c r="E602" s="40">
        <v>0.06</v>
      </c>
      <c r="F602" s="40">
        <f>ROUND((1.2),7)</f>
        <v>1.2</v>
      </c>
      <c r="G602" s="40">
        <f>SmtRes!CX170</f>
        <v>2.3759999999999999</v>
      </c>
      <c r="H602" s="42"/>
      <c r="I602" s="41"/>
      <c r="J602" s="42">
        <f>SmtRes!CZ170</f>
        <v>544.70000000000005</v>
      </c>
      <c r="K602" s="41"/>
      <c r="L602" s="42">
        <f>SmtRes!DG170</f>
        <v>1294.21</v>
      </c>
    </row>
    <row r="603" spans="1:83" ht="28.5" x14ac:dyDescent="0.2">
      <c r="A603" s="38"/>
      <c r="B603" s="38" t="s">
        <v>645</v>
      </c>
      <c r="C603" s="47" t="s">
        <v>825</v>
      </c>
      <c r="D603" s="48" t="s">
        <v>634</v>
      </c>
      <c r="E603" s="49">
        <f>SmtRes!DO170*SmtRes!AT170</f>
        <v>0.06</v>
      </c>
      <c r="F603" s="49">
        <f>ROUND((1.2),7)</f>
        <v>1.2</v>
      </c>
      <c r="G603" s="49">
        <f>SmtRes!DO170*SmtRes!CX170</f>
        <v>2.3759999999999999</v>
      </c>
      <c r="H603" s="50"/>
      <c r="I603" s="51"/>
      <c r="J603" s="50">
        <f>ROUND(SmtRes!AG170/SmtRes!DO170, 2)</f>
        <v>477.98</v>
      </c>
      <c r="K603" s="51"/>
      <c r="L603" s="50">
        <f>SmtRes!DH170</f>
        <v>1135.68</v>
      </c>
      <c r="CE603">
        <v>1</v>
      </c>
    </row>
    <row r="604" spans="1:83" ht="15" x14ac:dyDescent="0.2">
      <c r="A604" s="38"/>
      <c r="B604" s="38"/>
      <c r="C604" s="54" t="s">
        <v>827</v>
      </c>
      <c r="D604" s="39"/>
      <c r="E604" s="40"/>
      <c r="F604" s="40"/>
      <c r="G604" s="40"/>
      <c r="H604" s="42"/>
      <c r="I604" s="41"/>
      <c r="J604" s="42"/>
      <c r="K604" s="41"/>
      <c r="L604" s="42">
        <f>L596+L598+L599</f>
        <v>36098.71</v>
      </c>
    </row>
    <row r="605" spans="1:83" ht="14.25" x14ac:dyDescent="0.2">
      <c r="A605" s="38"/>
      <c r="B605" s="38"/>
      <c r="C605" s="38" t="s">
        <v>828</v>
      </c>
      <c r="D605" s="39"/>
      <c r="E605" s="40"/>
      <c r="F605" s="40"/>
      <c r="G605" s="40"/>
      <c r="H605" s="42"/>
      <c r="I605" s="41"/>
      <c r="J605" s="42"/>
      <c r="K605" s="41"/>
      <c r="L605" s="42">
        <f>SUM(AR594:AR608)+SUM(AS594:AS608)+SUM(AT594:AT608)+SUM(AU594:AU608)+SUM(AV594:AV608)</f>
        <v>28749.34</v>
      </c>
    </row>
    <row r="606" spans="1:83" ht="14.25" x14ac:dyDescent="0.2">
      <c r="A606" s="38"/>
      <c r="B606" s="38" t="s">
        <v>29</v>
      </c>
      <c r="C606" s="38" t="s">
        <v>829</v>
      </c>
      <c r="D606" s="39" t="s">
        <v>383</v>
      </c>
      <c r="E606" s="40">
        <f>Source!BZ190</f>
        <v>103</v>
      </c>
      <c r="F606" s="40"/>
      <c r="G606" s="40">
        <f>Source!AT190</f>
        <v>103</v>
      </c>
      <c r="H606" s="42"/>
      <c r="I606" s="41"/>
      <c r="J606" s="42"/>
      <c r="K606" s="41"/>
      <c r="L606" s="42">
        <f>SUM(AZ594:AZ608)</f>
        <v>29611.82</v>
      </c>
    </row>
    <row r="607" spans="1:83" ht="14.25" x14ac:dyDescent="0.2">
      <c r="A607" s="47"/>
      <c r="B607" s="47" t="s">
        <v>30</v>
      </c>
      <c r="C607" s="47" t="s">
        <v>830</v>
      </c>
      <c r="D607" s="48" t="s">
        <v>383</v>
      </c>
      <c r="E607" s="49">
        <f>Source!CA190</f>
        <v>60</v>
      </c>
      <c r="F607" s="49"/>
      <c r="G607" s="49">
        <f>Source!AU190</f>
        <v>60</v>
      </c>
      <c r="H607" s="50"/>
      <c r="I607" s="51"/>
      <c r="J607" s="50"/>
      <c r="K607" s="51"/>
      <c r="L607" s="50">
        <f>SUM(BA594:BA608)</f>
        <v>17249.599999999999</v>
      </c>
    </row>
    <row r="608" spans="1:83" ht="15" x14ac:dyDescent="0.2">
      <c r="C608" s="79" t="s">
        <v>831</v>
      </c>
      <c r="D608" s="79"/>
      <c r="E608" s="79"/>
      <c r="F608" s="79"/>
      <c r="G608" s="79"/>
      <c r="H608" s="79"/>
      <c r="I608" s="80">
        <f>K608/E594</f>
        <v>2513.9433333333332</v>
      </c>
      <c r="J608" s="80"/>
      <c r="K608" s="80">
        <f>L596+L598+L606+L607+L599</f>
        <v>82960.12999999999</v>
      </c>
      <c r="L608" s="80"/>
      <c r="AD608">
        <f>ROUND((Source!AT190/100)*((ROUND(SUMIF(SmtRes!AQ167:'SmtRes'!AQ170,"=1",SmtRes!AD167:'SmtRes'!AD170)*Source!I190, 2)+ROUND(SUMIF(SmtRes!AQ167:'SmtRes'!AQ170,"=1",SmtRes!AC167:'SmtRes'!AC170)*Source!I190, 2))), 2)</f>
        <v>46678.47</v>
      </c>
      <c r="AE608">
        <f>ROUND((Source!AU190/100)*((ROUND(SUMIF(SmtRes!AQ167:'SmtRes'!AQ170,"=1",SmtRes!AD167:'SmtRes'!AD170)*Source!I190, 2)+ROUND(SUMIF(SmtRes!AQ167:'SmtRes'!AQ170,"=1",SmtRes!AC167:'SmtRes'!AC170)*Source!I190, 2))), 2)</f>
        <v>27191.34</v>
      </c>
      <c r="AN608" s="52">
        <f>L596+L598+L606+L607+L599</f>
        <v>82960.12999999999</v>
      </c>
      <c r="AO608" s="52">
        <f>L598</f>
        <v>7349.3699999999972</v>
      </c>
      <c r="AQ608" t="s">
        <v>832</v>
      </c>
      <c r="AR608" s="52">
        <f>L596</f>
        <v>20988.86</v>
      </c>
      <c r="AT608" s="52">
        <f>L599</f>
        <v>7760.4800000000005</v>
      </c>
      <c r="AV608" t="s">
        <v>832</v>
      </c>
      <c r="AW608">
        <f>0</f>
        <v>0</v>
      </c>
      <c r="AZ608">
        <f>Source!X190</f>
        <v>29611.82</v>
      </c>
      <c r="BA608">
        <f>Source!Y190</f>
        <v>17249.599999999999</v>
      </c>
      <c r="CD608">
        <v>1</v>
      </c>
    </row>
    <row r="609" spans="1:83" ht="92.25" x14ac:dyDescent="0.2">
      <c r="A609" s="36" t="s">
        <v>240</v>
      </c>
      <c r="B609" s="38" t="s">
        <v>905</v>
      </c>
      <c r="C609" s="38" t="s">
        <v>906</v>
      </c>
      <c r="D609" s="39" t="str">
        <f>Source!H191</f>
        <v>ШТ</v>
      </c>
      <c r="E609" s="40">
        <f>Source!K191</f>
        <v>-33</v>
      </c>
      <c r="F609" s="40"/>
      <c r="G609" s="40">
        <f>Source!I191</f>
        <v>-33</v>
      </c>
      <c r="H609" s="42"/>
      <c r="I609" s="41"/>
      <c r="J609" s="42"/>
      <c r="K609" s="41"/>
      <c r="L609" s="42"/>
    </row>
    <row r="610" spans="1:83" ht="165.75" x14ac:dyDescent="0.2">
      <c r="B610" s="43" t="str">
        <f>Source!EO191</f>
        <v>Поправка: 421/пр_2020_прил.10_т.5_п.4_гр.3</v>
      </c>
      <c r="C610" s="43" t="str">
        <f>Source!CN191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611" spans="1:83" ht="15" x14ac:dyDescent="0.2">
      <c r="A611" s="37"/>
      <c r="B611" s="40">
        <v>1</v>
      </c>
      <c r="C611" s="37" t="s">
        <v>822</v>
      </c>
      <c r="D611" s="39" t="s">
        <v>634</v>
      </c>
      <c r="E611" s="45"/>
      <c r="F611" s="40"/>
      <c r="G611" s="45">
        <f>Source!U191</f>
        <v>-5.94</v>
      </c>
      <c r="H611" s="40"/>
      <c r="I611" s="40"/>
      <c r="J611" s="40"/>
      <c r="K611" s="40"/>
      <c r="L611" s="46">
        <f>SUM(L612:L612)-SUMIF(CE612:CE612, 1, L612:L612)</f>
        <v>-2436.65</v>
      </c>
    </row>
    <row r="612" spans="1:83" ht="28.5" x14ac:dyDescent="0.2">
      <c r="A612" s="38"/>
      <c r="B612" s="38" t="s">
        <v>709</v>
      </c>
      <c r="C612" s="38" t="s">
        <v>710</v>
      </c>
      <c r="D612" s="39" t="s">
        <v>634</v>
      </c>
      <c r="E612" s="40">
        <v>0.15</v>
      </c>
      <c r="F612" s="40">
        <f>ROUND((1.2),7)</f>
        <v>1.2</v>
      </c>
      <c r="G612" s="40">
        <f>SmtRes!CX171</f>
        <v>-5.94</v>
      </c>
      <c r="H612" s="42"/>
      <c r="I612" s="41"/>
      <c r="J612" s="42">
        <f>SmtRes!CZ171</f>
        <v>410.21</v>
      </c>
      <c r="K612" s="41"/>
      <c r="L612" s="42">
        <f>SmtRes!DI171</f>
        <v>-2436.65</v>
      </c>
    </row>
    <row r="613" spans="1:83" ht="15" x14ac:dyDescent="0.2">
      <c r="A613" s="37"/>
      <c r="B613" s="40">
        <v>2</v>
      </c>
      <c r="C613" s="37" t="s">
        <v>823</v>
      </c>
      <c r="D613" s="39"/>
      <c r="E613" s="45"/>
      <c r="F613" s="40"/>
      <c r="G613" s="45"/>
      <c r="H613" s="40"/>
      <c r="I613" s="40"/>
      <c r="J613" s="40"/>
      <c r="K613" s="40"/>
      <c r="L613" s="46">
        <f>SUM(L614:L618)-SUMIF(CE614:CE618, 1, L614:L618)</f>
        <v>-1426.73</v>
      </c>
    </row>
    <row r="614" spans="1:83" ht="15" x14ac:dyDescent="0.2">
      <c r="A614" s="37"/>
      <c r="B614" s="40"/>
      <c r="C614" s="37" t="s">
        <v>826</v>
      </c>
      <c r="D614" s="39" t="s">
        <v>634</v>
      </c>
      <c r="E614" s="45"/>
      <c r="F614" s="40"/>
      <c r="G614" s="45">
        <f>Source!V191</f>
        <v>-3.1679999999999997</v>
      </c>
      <c r="H614" s="40"/>
      <c r="I614" s="40"/>
      <c r="J614" s="40"/>
      <c r="K614" s="40"/>
      <c r="L614" s="46">
        <f>SUMIF(CE615:CE618, 1, L615:L618)</f>
        <v>-1514.24</v>
      </c>
      <c r="CE614">
        <v>1</v>
      </c>
    </row>
    <row r="615" spans="1:83" ht="28.5" x14ac:dyDescent="0.2">
      <c r="A615" s="38"/>
      <c r="B615" s="38" t="s">
        <v>642</v>
      </c>
      <c r="C615" s="38" t="s">
        <v>644</v>
      </c>
      <c r="D615" s="39" t="s">
        <v>410</v>
      </c>
      <c r="E615" s="40">
        <v>7.0000000000000007E-2</v>
      </c>
      <c r="F615" s="40">
        <f>ROUND((1.2),7)</f>
        <v>1.2</v>
      </c>
      <c r="G615" s="40">
        <f>SmtRes!CX173</f>
        <v>-2.7719999999999998</v>
      </c>
      <c r="H615" s="42">
        <f>SmtRes!CZ173</f>
        <v>346.73</v>
      </c>
      <c r="I615" s="41">
        <f>SmtRes!AJ173</f>
        <v>1.26</v>
      </c>
      <c r="J615" s="42">
        <f>ROUND(H615*I615, 2)</f>
        <v>436.88</v>
      </c>
      <c r="K615" s="41"/>
      <c r="L615" s="42">
        <f>SmtRes!DG173</f>
        <v>-1211.03</v>
      </c>
    </row>
    <row r="616" spans="1:83" ht="28.5" x14ac:dyDescent="0.2">
      <c r="A616" s="38"/>
      <c r="B616" s="38" t="s">
        <v>645</v>
      </c>
      <c r="C616" s="38" t="s">
        <v>825</v>
      </c>
      <c r="D616" s="39" t="s">
        <v>634</v>
      </c>
      <c r="E616" s="40">
        <f>SmtRes!DO173*SmtRes!AT173</f>
        <v>7.0000000000000007E-2</v>
      </c>
      <c r="F616" s="40">
        <f>ROUND((1.2),7)</f>
        <v>1.2</v>
      </c>
      <c r="G616" s="40">
        <f>SmtRes!DO173*SmtRes!CX173</f>
        <v>-2.7719999999999998</v>
      </c>
      <c r="H616" s="42"/>
      <c r="I616" s="41"/>
      <c r="J616" s="42">
        <f>ROUND(SmtRes!AG173/SmtRes!DO173, 2)</f>
        <v>477.98</v>
      </c>
      <c r="K616" s="41"/>
      <c r="L616" s="42">
        <f>SmtRes!DH173</f>
        <v>-1324.96</v>
      </c>
      <c r="CE616">
        <v>1</v>
      </c>
    </row>
    <row r="617" spans="1:83" ht="28.5" x14ac:dyDescent="0.2">
      <c r="A617" s="38"/>
      <c r="B617" s="38" t="s">
        <v>646</v>
      </c>
      <c r="C617" s="38" t="s">
        <v>648</v>
      </c>
      <c r="D617" s="39" t="s">
        <v>410</v>
      </c>
      <c r="E617" s="40">
        <v>0.01</v>
      </c>
      <c r="F617" s="40">
        <f>ROUND((1.2),7)</f>
        <v>1.2</v>
      </c>
      <c r="G617" s="40">
        <f>SmtRes!CX174</f>
        <v>-0.39600000000000002</v>
      </c>
      <c r="H617" s="42"/>
      <c r="I617" s="41"/>
      <c r="J617" s="42">
        <f>SmtRes!CZ174</f>
        <v>544.70000000000005</v>
      </c>
      <c r="K617" s="41"/>
      <c r="L617" s="42">
        <f>SmtRes!DG174</f>
        <v>-215.7</v>
      </c>
    </row>
    <row r="618" spans="1:83" ht="28.5" x14ac:dyDescent="0.2">
      <c r="A618" s="38"/>
      <c r="B618" s="38" t="s">
        <v>645</v>
      </c>
      <c r="C618" s="47" t="s">
        <v>825</v>
      </c>
      <c r="D618" s="48" t="s">
        <v>634</v>
      </c>
      <c r="E618" s="49">
        <f>SmtRes!DO174*SmtRes!AT174</f>
        <v>0.01</v>
      </c>
      <c r="F618" s="49">
        <f>ROUND((1.2),7)</f>
        <v>1.2</v>
      </c>
      <c r="G618" s="49">
        <f>SmtRes!DO174*SmtRes!CX174</f>
        <v>-0.39600000000000002</v>
      </c>
      <c r="H618" s="50"/>
      <c r="I618" s="51"/>
      <c r="J618" s="50">
        <f>ROUND(SmtRes!AG174/SmtRes!DO174, 2)</f>
        <v>477.98</v>
      </c>
      <c r="K618" s="51"/>
      <c r="L618" s="50">
        <f>SmtRes!DH174</f>
        <v>-189.28</v>
      </c>
      <c r="CE618">
        <v>1</v>
      </c>
    </row>
    <row r="619" spans="1:83" ht="15" x14ac:dyDescent="0.2">
      <c r="A619" s="38"/>
      <c r="B619" s="38"/>
      <c r="C619" s="54" t="s">
        <v>827</v>
      </c>
      <c r="D619" s="39"/>
      <c r="E619" s="40"/>
      <c r="F619" s="40"/>
      <c r="G619" s="40"/>
      <c r="H619" s="42"/>
      <c r="I619" s="41"/>
      <c r="J619" s="42"/>
      <c r="K619" s="41"/>
      <c r="L619" s="42">
        <f>L611+L613+L614</f>
        <v>-5377.62</v>
      </c>
    </row>
    <row r="620" spans="1:83" ht="14.25" x14ac:dyDescent="0.2">
      <c r="A620" s="38"/>
      <c r="B620" s="38"/>
      <c r="C620" s="38" t="s">
        <v>828</v>
      </c>
      <c r="D620" s="39"/>
      <c r="E620" s="40"/>
      <c r="F620" s="40"/>
      <c r="G620" s="40"/>
      <c r="H620" s="42"/>
      <c r="I620" s="41"/>
      <c r="J620" s="42"/>
      <c r="K620" s="41"/>
      <c r="L620" s="42">
        <f>SUM(AR609:AR623)+SUM(AS609:AS623)+SUM(AT609:AT623)+SUM(AU609:AU623)+SUM(AV609:AV623)</f>
        <v>-3950.8900000000003</v>
      </c>
    </row>
    <row r="621" spans="1:83" ht="14.25" x14ac:dyDescent="0.2">
      <c r="A621" s="38"/>
      <c r="B621" s="38" t="s">
        <v>29</v>
      </c>
      <c r="C621" s="38" t="s">
        <v>829</v>
      </c>
      <c r="D621" s="39" t="s">
        <v>383</v>
      </c>
      <c r="E621" s="40">
        <f>Source!BZ191</f>
        <v>103</v>
      </c>
      <c r="F621" s="40"/>
      <c r="G621" s="40">
        <f>Source!AT191</f>
        <v>103</v>
      </c>
      <c r="H621" s="42"/>
      <c r="I621" s="41"/>
      <c r="J621" s="42"/>
      <c r="K621" s="41"/>
      <c r="L621" s="42">
        <f>SUM(AZ609:AZ623)</f>
        <v>-4069.42</v>
      </c>
    </row>
    <row r="622" spans="1:83" ht="14.25" x14ac:dyDescent="0.2">
      <c r="A622" s="47"/>
      <c r="B622" s="47" t="s">
        <v>30</v>
      </c>
      <c r="C622" s="47" t="s">
        <v>830</v>
      </c>
      <c r="D622" s="48" t="s">
        <v>383</v>
      </c>
      <c r="E622" s="49">
        <f>Source!CA191</f>
        <v>60</v>
      </c>
      <c r="F622" s="49"/>
      <c r="G622" s="49">
        <f>Source!AU191</f>
        <v>60</v>
      </c>
      <c r="H622" s="50"/>
      <c r="I622" s="51"/>
      <c r="J622" s="50"/>
      <c r="K622" s="51"/>
      <c r="L622" s="50">
        <f>SUM(BA609:BA623)</f>
        <v>-2370.5300000000002</v>
      </c>
    </row>
    <row r="623" spans="1:83" ht="15" x14ac:dyDescent="0.2">
      <c r="C623" s="79" t="s">
        <v>831</v>
      </c>
      <c r="D623" s="79"/>
      <c r="E623" s="79"/>
      <c r="F623" s="79"/>
      <c r="G623" s="79"/>
      <c r="H623" s="79"/>
      <c r="I623" s="80">
        <f>K623/E609</f>
        <v>358.10818181818183</v>
      </c>
      <c r="J623" s="80"/>
      <c r="K623" s="80">
        <f>L611+L613+L621+L622+L614</f>
        <v>-11817.57</v>
      </c>
      <c r="L623" s="80"/>
      <c r="AD623">
        <f>ROUND((Source!AT191/100)*((ROUND(SUMIF(SmtRes!AQ171:'SmtRes'!AQ174,"=1",SmtRes!AD171:'SmtRes'!AD174)*Source!I191, 2)+ROUND(SUMIF(SmtRes!AQ171:'SmtRes'!AQ174,"=1",SmtRes!AC171:'SmtRes'!AC174)*Source!I191, 2))), 2)</f>
        <v>-46436.12</v>
      </c>
      <c r="AE623">
        <f>ROUND((Source!AU191/100)*((ROUND(SUMIF(SmtRes!AQ171:'SmtRes'!AQ174,"=1",SmtRes!AD171:'SmtRes'!AD174)*Source!I191, 2)+ROUND(SUMIF(SmtRes!AQ171:'SmtRes'!AQ174,"=1",SmtRes!AC171:'SmtRes'!AC174)*Source!I191, 2))), 2)</f>
        <v>-27050.17</v>
      </c>
      <c r="AN623" s="52">
        <f>L611+L613+L621+L622+L614</f>
        <v>-11817.57</v>
      </c>
      <c r="AO623" s="52">
        <f>L613</f>
        <v>-1426.73</v>
      </c>
      <c r="AQ623" t="s">
        <v>832</v>
      </c>
      <c r="AR623" s="52">
        <f>L611</f>
        <v>-2436.65</v>
      </c>
      <c r="AT623" s="52">
        <f>L614</f>
        <v>-1514.24</v>
      </c>
      <c r="AV623" t="s">
        <v>832</v>
      </c>
      <c r="AW623">
        <f>0</f>
        <v>0</v>
      </c>
      <c r="AZ623">
        <f>Source!X191</f>
        <v>-4069.42</v>
      </c>
      <c r="BA623">
        <f>Source!Y191</f>
        <v>-2370.5300000000002</v>
      </c>
      <c r="CD623">
        <v>1</v>
      </c>
    </row>
    <row r="624" spans="1:83" ht="92.25" x14ac:dyDescent="0.2">
      <c r="A624" s="36" t="s">
        <v>244</v>
      </c>
      <c r="B624" s="38" t="s">
        <v>905</v>
      </c>
      <c r="C624" s="38" t="s">
        <v>906</v>
      </c>
      <c r="D624" s="39" t="str">
        <f>Source!H192</f>
        <v>ШТ</v>
      </c>
      <c r="E624" s="40">
        <f>Source!K192</f>
        <v>-33</v>
      </c>
      <c r="F624" s="40"/>
      <c r="G624" s="40">
        <f>Source!I192</f>
        <v>-33</v>
      </c>
      <c r="H624" s="42"/>
      <c r="I624" s="41"/>
      <c r="J624" s="42"/>
      <c r="K624" s="41"/>
      <c r="L624" s="42"/>
    </row>
    <row r="625" spans="1:83" ht="165.75" x14ac:dyDescent="0.2">
      <c r="B625" s="43" t="str">
        <f>Source!EO192</f>
        <v>Поправка: 421/пр_2020_прил.10_т.5_п.4_гр.3</v>
      </c>
      <c r="C625" s="43" t="str">
        <f>Source!CN192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626" spans="1:83" ht="15" x14ac:dyDescent="0.2">
      <c r="A626" s="37"/>
      <c r="B626" s="40">
        <v>1</v>
      </c>
      <c r="C626" s="37" t="s">
        <v>822</v>
      </c>
      <c r="D626" s="39" t="s">
        <v>634</v>
      </c>
      <c r="E626" s="45"/>
      <c r="F626" s="40"/>
      <c r="G626" s="45">
        <f>Source!U192</f>
        <v>-5.94</v>
      </c>
      <c r="H626" s="40"/>
      <c r="I626" s="40"/>
      <c r="J626" s="40"/>
      <c r="K626" s="40"/>
      <c r="L626" s="46">
        <f>SUM(L627:L627)-SUMIF(CE627:CE627, 1, L627:L627)</f>
        <v>-2436.65</v>
      </c>
    </row>
    <row r="627" spans="1:83" ht="28.5" x14ac:dyDescent="0.2">
      <c r="A627" s="38"/>
      <c r="B627" s="38" t="s">
        <v>709</v>
      </c>
      <c r="C627" s="38" t="s">
        <v>710</v>
      </c>
      <c r="D627" s="39" t="s">
        <v>634</v>
      </c>
      <c r="E627" s="40">
        <v>0.15</v>
      </c>
      <c r="F627" s="40">
        <f>ROUND((1.2),7)</f>
        <v>1.2</v>
      </c>
      <c r="G627" s="40">
        <f>SmtRes!CX175</f>
        <v>-5.94</v>
      </c>
      <c r="H627" s="42"/>
      <c r="I627" s="41"/>
      <c r="J627" s="42">
        <f>SmtRes!CZ175</f>
        <v>410.21</v>
      </c>
      <c r="K627" s="41"/>
      <c r="L627" s="42">
        <f>SmtRes!DI175</f>
        <v>-2436.65</v>
      </c>
    </row>
    <row r="628" spans="1:83" ht="15" x14ac:dyDescent="0.2">
      <c r="A628" s="37"/>
      <c r="B628" s="40">
        <v>2</v>
      </c>
      <c r="C628" s="37" t="s">
        <v>823</v>
      </c>
      <c r="D628" s="39"/>
      <c r="E628" s="45"/>
      <c r="F628" s="40"/>
      <c r="G628" s="45"/>
      <c r="H628" s="40"/>
      <c r="I628" s="40"/>
      <c r="J628" s="40"/>
      <c r="K628" s="40"/>
      <c r="L628" s="46">
        <f>SUM(L629:L633)-SUMIF(CE629:CE633, 1, L629:L633)</f>
        <v>-1426.73</v>
      </c>
    </row>
    <row r="629" spans="1:83" ht="15" x14ac:dyDescent="0.2">
      <c r="A629" s="37"/>
      <c r="B629" s="40"/>
      <c r="C629" s="37" t="s">
        <v>826</v>
      </c>
      <c r="D629" s="39" t="s">
        <v>634</v>
      </c>
      <c r="E629" s="45"/>
      <c r="F629" s="40"/>
      <c r="G629" s="45">
        <f>Source!V192</f>
        <v>-3.1679999999999997</v>
      </c>
      <c r="H629" s="40"/>
      <c r="I629" s="40"/>
      <c r="J629" s="40"/>
      <c r="K629" s="40"/>
      <c r="L629" s="46">
        <f>SUMIF(CE630:CE633, 1, L630:L633)</f>
        <v>-1514.24</v>
      </c>
      <c r="CE629">
        <v>1</v>
      </c>
    </row>
    <row r="630" spans="1:83" ht="28.5" x14ac:dyDescent="0.2">
      <c r="A630" s="38"/>
      <c r="B630" s="38" t="s">
        <v>642</v>
      </c>
      <c r="C630" s="38" t="s">
        <v>644</v>
      </c>
      <c r="D630" s="39" t="s">
        <v>410</v>
      </c>
      <c r="E630" s="40">
        <v>7.0000000000000007E-2</v>
      </c>
      <c r="F630" s="40">
        <f>ROUND((1.2),7)</f>
        <v>1.2</v>
      </c>
      <c r="G630" s="40">
        <f>SmtRes!CX177</f>
        <v>-2.7719999999999998</v>
      </c>
      <c r="H630" s="42">
        <f>SmtRes!CZ177</f>
        <v>346.73</v>
      </c>
      <c r="I630" s="41">
        <f>SmtRes!AJ177</f>
        <v>1.26</v>
      </c>
      <c r="J630" s="42">
        <f>ROUND(H630*I630, 2)</f>
        <v>436.88</v>
      </c>
      <c r="K630" s="41"/>
      <c r="L630" s="42">
        <f>SmtRes!DG177</f>
        <v>-1211.03</v>
      </c>
    </row>
    <row r="631" spans="1:83" ht="28.5" x14ac:dyDescent="0.2">
      <c r="A631" s="38"/>
      <c r="B631" s="38" t="s">
        <v>645</v>
      </c>
      <c r="C631" s="38" t="s">
        <v>825</v>
      </c>
      <c r="D631" s="39" t="s">
        <v>634</v>
      </c>
      <c r="E631" s="40">
        <f>SmtRes!DO177*SmtRes!AT177</f>
        <v>7.0000000000000007E-2</v>
      </c>
      <c r="F631" s="40">
        <f>ROUND((1.2),7)</f>
        <v>1.2</v>
      </c>
      <c r="G631" s="40">
        <f>SmtRes!DO177*SmtRes!CX177</f>
        <v>-2.7719999999999998</v>
      </c>
      <c r="H631" s="42"/>
      <c r="I631" s="41"/>
      <c r="J631" s="42">
        <f>ROUND(SmtRes!AG177/SmtRes!DO177, 2)</f>
        <v>477.98</v>
      </c>
      <c r="K631" s="41"/>
      <c r="L631" s="42">
        <f>SmtRes!DH177</f>
        <v>-1324.96</v>
      </c>
      <c r="CE631">
        <v>1</v>
      </c>
    </row>
    <row r="632" spans="1:83" ht="28.5" x14ac:dyDescent="0.2">
      <c r="A632" s="38"/>
      <c r="B632" s="38" t="s">
        <v>646</v>
      </c>
      <c r="C632" s="38" t="s">
        <v>648</v>
      </c>
      <c r="D632" s="39" t="s">
        <v>410</v>
      </c>
      <c r="E632" s="40">
        <v>0.01</v>
      </c>
      <c r="F632" s="40">
        <f>ROUND((1.2),7)</f>
        <v>1.2</v>
      </c>
      <c r="G632" s="40">
        <f>SmtRes!CX178</f>
        <v>-0.39600000000000002</v>
      </c>
      <c r="H632" s="42"/>
      <c r="I632" s="41"/>
      <c r="J632" s="42">
        <f>SmtRes!CZ178</f>
        <v>544.70000000000005</v>
      </c>
      <c r="K632" s="41"/>
      <c r="L632" s="42">
        <f>SmtRes!DG178</f>
        <v>-215.7</v>
      </c>
    </row>
    <row r="633" spans="1:83" ht="28.5" x14ac:dyDescent="0.2">
      <c r="A633" s="38"/>
      <c r="B633" s="38" t="s">
        <v>645</v>
      </c>
      <c r="C633" s="47" t="s">
        <v>825</v>
      </c>
      <c r="D633" s="48" t="s">
        <v>634</v>
      </c>
      <c r="E633" s="49">
        <f>SmtRes!DO178*SmtRes!AT178</f>
        <v>0.01</v>
      </c>
      <c r="F633" s="49">
        <f>ROUND((1.2),7)</f>
        <v>1.2</v>
      </c>
      <c r="G633" s="49">
        <f>SmtRes!DO178*SmtRes!CX178</f>
        <v>-0.39600000000000002</v>
      </c>
      <c r="H633" s="50"/>
      <c r="I633" s="51"/>
      <c r="J633" s="50">
        <f>ROUND(SmtRes!AG178/SmtRes!DO178, 2)</f>
        <v>477.98</v>
      </c>
      <c r="K633" s="51"/>
      <c r="L633" s="50">
        <f>SmtRes!DH178</f>
        <v>-189.28</v>
      </c>
      <c r="CE633">
        <v>1</v>
      </c>
    </row>
    <row r="634" spans="1:83" ht="15" x14ac:dyDescent="0.2">
      <c r="A634" s="38"/>
      <c r="B634" s="38"/>
      <c r="C634" s="54" t="s">
        <v>827</v>
      </c>
      <c r="D634" s="39"/>
      <c r="E634" s="40"/>
      <c r="F634" s="40"/>
      <c r="G634" s="40"/>
      <c r="H634" s="42"/>
      <c r="I634" s="41"/>
      <c r="J634" s="42"/>
      <c r="K634" s="41"/>
      <c r="L634" s="42">
        <f>L626+L628+L629</f>
        <v>-5377.62</v>
      </c>
    </row>
    <row r="635" spans="1:83" ht="14.25" x14ac:dyDescent="0.2">
      <c r="A635" s="38"/>
      <c r="B635" s="38"/>
      <c r="C635" s="38" t="s">
        <v>828</v>
      </c>
      <c r="D635" s="39"/>
      <c r="E635" s="40"/>
      <c r="F635" s="40"/>
      <c r="G635" s="40"/>
      <c r="H635" s="42"/>
      <c r="I635" s="41"/>
      <c r="J635" s="42"/>
      <c r="K635" s="41"/>
      <c r="L635" s="42">
        <f>SUM(AR624:AR638)+SUM(AS624:AS638)+SUM(AT624:AT638)+SUM(AU624:AU638)+SUM(AV624:AV638)</f>
        <v>-3950.8900000000003</v>
      </c>
    </row>
    <row r="636" spans="1:83" ht="14.25" x14ac:dyDescent="0.2">
      <c r="A636" s="38"/>
      <c r="B636" s="38" t="s">
        <v>29</v>
      </c>
      <c r="C636" s="38" t="s">
        <v>829</v>
      </c>
      <c r="D636" s="39" t="s">
        <v>383</v>
      </c>
      <c r="E636" s="40">
        <f>Source!BZ192</f>
        <v>103</v>
      </c>
      <c r="F636" s="40"/>
      <c r="G636" s="40">
        <f>Source!AT192</f>
        <v>103</v>
      </c>
      <c r="H636" s="42"/>
      <c r="I636" s="41"/>
      <c r="J636" s="42"/>
      <c r="K636" s="41"/>
      <c r="L636" s="42">
        <f>SUM(AZ624:AZ638)</f>
        <v>-4069.42</v>
      </c>
    </row>
    <row r="637" spans="1:83" ht="14.25" x14ac:dyDescent="0.2">
      <c r="A637" s="47"/>
      <c r="B637" s="47" t="s">
        <v>30</v>
      </c>
      <c r="C637" s="47" t="s">
        <v>830</v>
      </c>
      <c r="D637" s="48" t="s">
        <v>383</v>
      </c>
      <c r="E637" s="49">
        <f>Source!CA192</f>
        <v>60</v>
      </c>
      <c r="F637" s="49"/>
      <c r="G637" s="49">
        <f>Source!AU192</f>
        <v>60</v>
      </c>
      <c r="H637" s="50"/>
      <c r="I637" s="51"/>
      <c r="J637" s="50"/>
      <c r="K637" s="51"/>
      <c r="L637" s="50">
        <f>SUM(BA624:BA638)</f>
        <v>-2370.5300000000002</v>
      </c>
    </row>
    <row r="638" spans="1:83" ht="15" x14ac:dyDescent="0.2">
      <c r="C638" s="79" t="s">
        <v>831</v>
      </c>
      <c r="D638" s="79"/>
      <c r="E638" s="79"/>
      <c r="F638" s="79"/>
      <c r="G638" s="79"/>
      <c r="H638" s="79"/>
      <c r="I638" s="80">
        <f>K638/E624</f>
        <v>358.10818181818183</v>
      </c>
      <c r="J638" s="80"/>
      <c r="K638" s="80">
        <f>L626+L628+L636+L637+L629</f>
        <v>-11817.57</v>
      </c>
      <c r="L638" s="80"/>
      <c r="AD638">
        <f>ROUND((Source!AT192/100)*((ROUND(SUMIF(SmtRes!AQ175:'SmtRes'!AQ178,"=1",SmtRes!AD175:'SmtRes'!AD178)*Source!I192, 2)+ROUND(SUMIF(SmtRes!AQ175:'SmtRes'!AQ178,"=1",SmtRes!AC175:'SmtRes'!AC178)*Source!I192, 2))), 2)</f>
        <v>-46436.12</v>
      </c>
      <c r="AE638">
        <f>ROUND((Source!AU192/100)*((ROUND(SUMIF(SmtRes!AQ175:'SmtRes'!AQ178,"=1",SmtRes!AD175:'SmtRes'!AD178)*Source!I192, 2)+ROUND(SUMIF(SmtRes!AQ175:'SmtRes'!AQ178,"=1",SmtRes!AC175:'SmtRes'!AC178)*Source!I192, 2))), 2)</f>
        <v>-27050.17</v>
      </c>
      <c r="AN638" s="52">
        <f>L626+L628+L636+L637+L629</f>
        <v>-11817.57</v>
      </c>
      <c r="AO638" s="52">
        <f>L628</f>
        <v>-1426.73</v>
      </c>
      <c r="AQ638" t="s">
        <v>832</v>
      </c>
      <c r="AR638" s="52">
        <f>L626</f>
        <v>-2436.65</v>
      </c>
      <c r="AT638" s="52">
        <f>L629</f>
        <v>-1514.24</v>
      </c>
      <c r="AV638" t="s">
        <v>832</v>
      </c>
      <c r="AW638">
        <f>0</f>
        <v>0</v>
      </c>
      <c r="AZ638">
        <f>Source!X192</f>
        <v>-4069.42</v>
      </c>
      <c r="BA638">
        <f>Source!Y192</f>
        <v>-2370.5300000000002</v>
      </c>
      <c r="CD638">
        <v>1</v>
      </c>
    </row>
    <row r="639" spans="1:83" ht="120.75" x14ac:dyDescent="0.2">
      <c r="A639" s="36" t="s">
        <v>245</v>
      </c>
      <c r="B639" s="38" t="s">
        <v>820</v>
      </c>
      <c r="C639" s="38" t="s">
        <v>821</v>
      </c>
      <c r="D639" s="39" t="str">
        <f>Source!H193</f>
        <v>1000 м</v>
      </c>
      <c r="E639" s="40">
        <f>Source!K193</f>
        <v>1.149</v>
      </c>
      <c r="F639" s="40"/>
      <c r="G639" s="40">
        <f>Source!I193</f>
        <v>1.149</v>
      </c>
      <c r="H639" s="42"/>
      <c r="I639" s="41"/>
      <c r="J639" s="42"/>
      <c r="K639" s="41"/>
      <c r="L639" s="42"/>
    </row>
    <row r="640" spans="1:83" ht="165.75" x14ac:dyDescent="0.2">
      <c r="B640" s="43" t="str">
        <f>Source!EO193</f>
        <v>Поправка: 421/пр_2020_прил.10_т.5_п.4_гр.3</v>
      </c>
      <c r="C640" s="43" t="str">
        <f>Source!CN193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641" spans="1:83" x14ac:dyDescent="0.2">
      <c r="C641" s="44" t="str">
        <f>"Объем: "&amp;Source!I193&amp;"=1149/"&amp;"1000"</f>
        <v>Объем: 1,149=1149/1000</v>
      </c>
    </row>
    <row r="642" spans="1:83" ht="15" x14ac:dyDescent="0.2">
      <c r="A642" s="37"/>
      <c r="B642" s="40">
        <v>1</v>
      </c>
      <c r="C642" s="37" t="s">
        <v>822</v>
      </c>
      <c r="D642" s="39" t="s">
        <v>634</v>
      </c>
      <c r="E642" s="45"/>
      <c r="F642" s="40"/>
      <c r="G642" s="45">
        <f>Source!U193</f>
        <v>131.151456</v>
      </c>
      <c r="H642" s="40"/>
      <c r="I642" s="40"/>
      <c r="J642" s="40"/>
      <c r="K642" s="40"/>
      <c r="L642" s="46">
        <f>SUM(L643:L646)-SUMIF(CE643:CE646, 1, L643:L646)</f>
        <v>61380.68</v>
      </c>
    </row>
    <row r="643" spans="1:83" ht="14.25" x14ac:dyDescent="0.2">
      <c r="A643" s="38"/>
      <c r="B643" s="38" t="s">
        <v>622</v>
      </c>
      <c r="C643" s="38" t="s">
        <v>623</v>
      </c>
      <c r="D643" s="39" t="s">
        <v>624</v>
      </c>
      <c r="E643" s="40">
        <v>0.99</v>
      </c>
      <c r="F643" s="40">
        <f>ROUND((1.2),7)</f>
        <v>1.2</v>
      </c>
      <c r="G643" s="40">
        <f>SmtRes!CX179</f>
        <v>1.3650119999999999</v>
      </c>
      <c r="H643" s="42"/>
      <c r="I643" s="41"/>
      <c r="J643" s="42">
        <f>SmtRes!CZ179</f>
        <v>388.8</v>
      </c>
      <c r="K643" s="41"/>
      <c r="L643" s="42">
        <f>SmtRes!DI179</f>
        <v>530.72</v>
      </c>
    </row>
    <row r="644" spans="1:83" ht="14.25" x14ac:dyDescent="0.2">
      <c r="A644" s="38"/>
      <c r="B644" s="38" t="s">
        <v>626</v>
      </c>
      <c r="C644" s="38" t="s">
        <v>627</v>
      </c>
      <c r="D644" s="39" t="s">
        <v>624</v>
      </c>
      <c r="E644" s="40">
        <v>47.29</v>
      </c>
      <c r="F644" s="40">
        <f>ROUND((1.2),7)</f>
        <v>1.2</v>
      </c>
      <c r="G644" s="40">
        <f>SmtRes!CX180</f>
        <v>65.203451999999999</v>
      </c>
      <c r="H644" s="42"/>
      <c r="I644" s="41"/>
      <c r="J644" s="42">
        <f>SmtRes!CZ180</f>
        <v>424.47</v>
      </c>
      <c r="K644" s="41"/>
      <c r="L644" s="42">
        <f>SmtRes!DI180</f>
        <v>27676.91</v>
      </c>
    </row>
    <row r="645" spans="1:83" ht="14.25" x14ac:dyDescent="0.2">
      <c r="A645" s="38"/>
      <c r="B645" s="38" t="s">
        <v>628</v>
      </c>
      <c r="C645" s="38" t="s">
        <v>629</v>
      </c>
      <c r="D645" s="39" t="s">
        <v>624</v>
      </c>
      <c r="E645" s="40">
        <v>23.42</v>
      </c>
      <c r="F645" s="40">
        <f>ROUND((1.2),7)</f>
        <v>1.2</v>
      </c>
      <c r="G645" s="40">
        <f>SmtRes!CX181</f>
        <v>32.291496000000002</v>
      </c>
      <c r="H645" s="42"/>
      <c r="I645" s="41"/>
      <c r="J645" s="42">
        <f>SmtRes!CZ181</f>
        <v>477.98</v>
      </c>
      <c r="K645" s="41"/>
      <c r="L645" s="42">
        <f>SmtRes!DI181</f>
        <v>15434.69</v>
      </c>
    </row>
    <row r="646" spans="1:83" ht="14.25" x14ac:dyDescent="0.2">
      <c r="A646" s="38"/>
      <c r="B646" s="38" t="s">
        <v>630</v>
      </c>
      <c r="C646" s="38" t="s">
        <v>631</v>
      </c>
      <c r="D646" s="39" t="s">
        <v>624</v>
      </c>
      <c r="E646" s="40">
        <v>23.42</v>
      </c>
      <c r="F646" s="40">
        <f>ROUND((1.2),7)</f>
        <v>1.2</v>
      </c>
      <c r="G646" s="40">
        <f>SmtRes!CX182</f>
        <v>32.291496000000002</v>
      </c>
      <c r="H646" s="42"/>
      <c r="I646" s="41"/>
      <c r="J646" s="42">
        <f>SmtRes!CZ182</f>
        <v>549.32000000000005</v>
      </c>
      <c r="K646" s="41"/>
      <c r="L646" s="42">
        <f>SmtRes!DI182</f>
        <v>17738.36</v>
      </c>
    </row>
    <row r="647" spans="1:83" ht="15" x14ac:dyDescent="0.2">
      <c r="A647" s="37"/>
      <c r="B647" s="40">
        <v>2</v>
      </c>
      <c r="C647" s="37" t="s">
        <v>823</v>
      </c>
      <c r="D647" s="39"/>
      <c r="E647" s="45"/>
      <c r="F647" s="40"/>
      <c r="G647" s="45"/>
      <c r="H647" s="40"/>
      <c r="I647" s="40"/>
      <c r="J647" s="40"/>
      <c r="K647" s="40"/>
      <c r="L647" s="46">
        <f>SUM(L648:L657)-SUMIF(CE648:CE657, 1, L648:L657)</f>
        <v>15859.580000000002</v>
      </c>
    </row>
    <row r="648" spans="1:83" ht="15" x14ac:dyDescent="0.2">
      <c r="A648" s="37"/>
      <c r="B648" s="40"/>
      <c r="C648" s="37" t="s">
        <v>826</v>
      </c>
      <c r="D648" s="39" t="s">
        <v>634</v>
      </c>
      <c r="E648" s="45"/>
      <c r="F648" s="40"/>
      <c r="G648" s="45">
        <f>Source!V193</f>
        <v>34.318331999999998</v>
      </c>
      <c r="H648" s="40"/>
      <c r="I648" s="40"/>
      <c r="J648" s="40"/>
      <c r="K648" s="40"/>
      <c r="L648" s="46">
        <f>SUMIF(CE649:CE657, 1, L649:L657)</f>
        <v>16573.140000000003</v>
      </c>
      <c r="CE648">
        <v>1</v>
      </c>
    </row>
    <row r="649" spans="1:83" ht="28.5" x14ac:dyDescent="0.2">
      <c r="A649" s="38"/>
      <c r="B649" s="38" t="s">
        <v>635</v>
      </c>
      <c r="C649" s="38" t="s">
        <v>637</v>
      </c>
      <c r="D649" s="39" t="s">
        <v>410</v>
      </c>
      <c r="E649" s="40">
        <v>0.75</v>
      </c>
      <c r="F649" s="40">
        <f t="shared" ref="F649:F657" si="10">ROUND((1.2),7)</f>
        <v>1.2</v>
      </c>
      <c r="G649" s="40">
        <f>SmtRes!CX184</f>
        <v>1.0341</v>
      </c>
      <c r="H649" s="42"/>
      <c r="I649" s="41"/>
      <c r="J649" s="42">
        <f>SmtRes!CZ184</f>
        <v>1472.33</v>
      </c>
      <c r="K649" s="41"/>
      <c r="L649" s="42">
        <f>SmtRes!DG184</f>
        <v>1522.54</v>
      </c>
    </row>
    <row r="650" spans="1:83" ht="28.5" x14ac:dyDescent="0.2">
      <c r="A650" s="38"/>
      <c r="B650" s="38" t="s">
        <v>638</v>
      </c>
      <c r="C650" s="38" t="s">
        <v>824</v>
      </c>
      <c r="D650" s="39" t="s">
        <v>634</v>
      </c>
      <c r="E650" s="40">
        <f>SmtRes!DO184*SmtRes!AT184</f>
        <v>0.75</v>
      </c>
      <c r="F650" s="40">
        <f t="shared" si="10"/>
        <v>1.2</v>
      </c>
      <c r="G650" s="40">
        <f>SmtRes!DO184*SmtRes!CX184</f>
        <v>1.0341</v>
      </c>
      <c r="H650" s="42"/>
      <c r="I650" s="41"/>
      <c r="J650" s="42">
        <f>ROUND(SmtRes!AG184/SmtRes!DO184, 2)</f>
        <v>642.05999999999995</v>
      </c>
      <c r="K650" s="41"/>
      <c r="L650" s="42">
        <f>SmtRes!DH184</f>
        <v>663.95</v>
      </c>
      <c r="CE650">
        <v>1</v>
      </c>
    </row>
    <row r="651" spans="1:83" ht="28.5" x14ac:dyDescent="0.2">
      <c r="A651" s="38"/>
      <c r="B651" s="38" t="s">
        <v>639</v>
      </c>
      <c r="C651" s="38" t="s">
        <v>641</v>
      </c>
      <c r="D651" s="39" t="s">
        <v>410</v>
      </c>
      <c r="E651" s="40">
        <v>0.81</v>
      </c>
      <c r="F651" s="40">
        <f t="shared" si="10"/>
        <v>1.2</v>
      </c>
      <c r="G651" s="40">
        <f>SmtRes!CX185</f>
        <v>1.1168279999999999</v>
      </c>
      <c r="H651" s="42"/>
      <c r="I651" s="41"/>
      <c r="J651" s="42">
        <f>SmtRes!CZ185</f>
        <v>15.14</v>
      </c>
      <c r="K651" s="41"/>
      <c r="L651" s="42">
        <f>SmtRes!DG185</f>
        <v>16.91</v>
      </c>
    </row>
    <row r="652" spans="1:83" ht="28.5" x14ac:dyDescent="0.2">
      <c r="A652" s="38"/>
      <c r="B652" s="38" t="s">
        <v>642</v>
      </c>
      <c r="C652" s="38" t="s">
        <v>644</v>
      </c>
      <c r="D652" s="39" t="s">
        <v>410</v>
      </c>
      <c r="E652" s="40">
        <v>22.74</v>
      </c>
      <c r="F652" s="40">
        <f t="shared" si="10"/>
        <v>1.2</v>
      </c>
      <c r="G652" s="40">
        <f>SmtRes!CX186</f>
        <v>31.353912000000001</v>
      </c>
      <c r="H652" s="42">
        <f>SmtRes!CZ186</f>
        <v>346.73</v>
      </c>
      <c r="I652" s="41">
        <f>SmtRes!AJ186</f>
        <v>1.26</v>
      </c>
      <c r="J652" s="42">
        <f>ROUND(H652*I652, 2)</f>
        <v>436.88</v>
      </c>
      <c r="K652" s="41"/>
      <c r="L652" s="42">
        <f>SmtRes!DG186</f>
        <v>13697.9</v>
      </c>
    </row>
    <row r="653" spans="1:83" ht="28.5" x14ac:dyDescent="0.2">
      <c r="A653" s="38"/>
      <c r="B653" s="38" t="s">
        <v>645</v>
      </c>
      <c r="C653" s="38" t="s">
        <v>825</v>
      </c>
      <c r="D653" s="39" t="s">
        <v>634</v>
      </c>
      <c r="E653" s="40">
        <f>SmtRes!DO186*SmtRes!AT186</f>
        <v>22.74</v>
      </c>
      <c r="F653" s="40">
        <f t="shared" si="10"/>
        <v>1.2</v>
      </c>
      <c r="G653" s="40">
        <f>SmtRes!DO186*SmtRes!CX186</f>
        <v>31.353912000000001</v>
      </c>
      <c r="H653" s="42"/>
      <c r="I653" s="41"/>
      <c r="J653" s="42">
        <f>ROUND(SmtRes!AG186/SmtRes!DO186, 2)</f>
        <v>477.98</v>
      </c>
      <c r="K653" s="41"/>
      <c r="L653" s="42">
        <f>SmtRes!DH186</f>
        <v>14986.54</v>
      </c>
      <c r="CE653">
        <v>1</v>
      </c>
    </row>
    <row r="654" spans="1:83" ht="28.5" x14ac:dyDescent="0.2">
      <c r="A654" s="38"/>
      <c r="B654" s="38" t="s">
        <v>646</v>
      </c>
      <c r="C654" s="38" t="s">
        <v>648</v>
      </c>
      <c r="D654" s="39" t="s">
        <v>410</v>
      </c>
      <c r="E654" s="40">
        <v>0.59</v>
      </c>
      <c r="F654" s="40">
        <f t="shared" si="10"/>
        <v>1.2</v>
      </c>
      <c r="G654" s="40">
        <f>SmtRes!CX187</f>
        <v>0.81349199999999999</v>
      </c>
      <c r="H654" s="42"/>
      <c r="I654" s="41"/>
      <c r="J654" s="42">
        <f>SmtRes!CZ187</f>
        <v>544.70000000000005</v>
      </c>
      <c r="K654" s="41"/>
      <c r="L654" s="42">
        <f>SmtRes!DG187</f>
        <v>443.11</v>
      </c>
    </row>
    <row r="655" spans="1:83" ht="28.5" x14ac:dyDescent="0.2">
      <c r="A655" s="38"/>
      <c r="B655" s="38" t="s">
        <v>645</v>
      </c>
      <c r="C655" s="38" t="s">
        <v>825</v>
      </c>
      <c r="D655" s="39" t="s">
        <v>634</v>
      </c>
      <c r="E655" s="40">
        <f>SmtRes!DO187*SmtRes!AT187</f>
        <v>0.59</v>
      </c>
      <c r="F655" s="40">
        <f t="shared" si="10"/>
        <v>1.2</v>
      </c>
      <c r="G655" s="40">
        <f>SmtRes!DO187*SmtRes!CX187</f>
        <v>0.81349199999999999</v>
      </c>
      <c r="H655" s="42"/>
      <c r="I655" s="41"/>
      <c r="J655" s="42">
        <f>ROUND(SmtRes!AG187/SmtRes!DO187, 2)</f>
        <v>477.98</v>
      </c>
      <c r="K655" s="41"/>
      <c r="L655" s="42">
        <f>SmtRes!DH187</f>
        <v>388.83</v>
      </c>
      <c r="CE655">
        <v>1</v>
      </c>
    </row>
    <row r="656" spans="1:83" ht="28.5" x14ac:dyDescent="0.2">
      <c r="A656" s="38"/>
      <c r="B656" s="38" t="s">
        <v>649</v>
      </c>
      <c r="C656" s="38" t="s">
        <v>651</v>
      </c>
      <c r="D656" s="39" t="s">
        <v>410</v>
      </c>
      <c r="E656" s="40">
        <v>0.81</v>
      </c>
      <c r="F656" s="40">
        <f t="shared" si="10"/>
        <v>1.2</v>
      </c>
      <c r="G656" s="40">
        <f>SmtRes!CX188</f>
        <v>1.1168279999999999</v>
      </c>
      <c r="H656" s="42"/>
      <c r="I656" s="41"/>
      <c r="J656" s="42">
        <f>SmtRes!CZ188</f>
        <v>160.38</v>
      </c>
      <c r="K656" s="41"/>
      <c r="L656" s="42">
        <f>SmtRes!DG188</f>
        <v>179.12</v>
      </c>
    </row>
    <row r="657" spans="1:83" ht="28.5" x14ac:dyDescent="0.2">
      <c r="A657" s="38"/>
      <c r="B657" s="38" t="s">
        <v>645</v>
      </c>
      <c r="C657" s="38" t="s">
        <v>825</v>
      </c>
      <c r="D657" s="39" t="s">
        <v>634</v>
      </c>
      <c r="E657" s="40">
        <f>SmtRes!DO188*SmtRes!AT188</f>
        <v>0.81</v>
      </c>
      <c r="F657" s="40">
        <f t="shared" si="10"/>
        <v>1.2</v>
      </c>
      <c r="G657" s="40">
        <f>SmtRes!DO188*SmtRes!CX188</f>
        <v>1.1168279999999999</v>
      </c>
      <c r="H657" s="42"/>
      <c r="I657" s="41"/>
      <c r="J657" s="42">
        <f>ROUND(SmtRes!AG188/SmtRes!DO188, 2)</f>
        <v>477.98</v>
      </c>
      <c r="K657" s="41"/>
      <c r="L657" s="42">
        <f>SmtRes!DH188</f>
        <v>533.82000000000005</v>
      </c>
      <c r="CE657">
        <v>1</v>
      </c>
    </row>
    <row r="658" spans="1:83" ht="28.5" x14ac:dyDescent="0.2">
      <c r="A658" s="38"/>
      <c r="B658" s="38" t="str">
        <f>EtalonRes!I217</f>
        <v>20.1.01.01</v>
      </c>
      <c r="C658" s="38" t="str">
        <f>EtalonRes!K217</f>
        <v>Комплект линейной арматуры для крепления СИП-2 на опоре ВЛИ</v>
      </c>
      <c r="D658" s="39" t="str">
        <f>EtalonRes!O217</f>
        <v>ШТ</v>
      </c>
      <c r="E658" s="40">
        <f>EtalonRes!X217</f>
        <v>0</v>
      </c>
      <c r="F658" s="40">
        <f>ROUND(0,7)</f>
        <v>0</v>
      </c>
      <c r="G658" s="40">
        <f>ROUND(EtalonRes!AG217*Source!I193, 7)</f>
        <v>0</v>
      </c>
      <c r="H658" s="42"/>
      <c r="I658" s="41"/>
      <c r="J658" s="42"/>
      <c r="K658" s="41"/>
      <c r="L658" s="42"/>
    </row>
    <row r="659" spans="1:83" ht="28.5" x14ac:dyDescent="0.2">
      <c r="A659" s="38"/>
      <c r="B659" s="38" t="str">
        <f>EtalonRes!I218</f>
        <v>20.1.01.11</v>
      </c>
      <c r="C659" s="38" t="str">
        <f>EtalonRes!K218</f>
        <v>Комплект линейной арматуры для устройства заземлений на опорах ВЛИ</v>
      </c>
      <c r="D659" s="39" t="str">
        <f>EtalonRes!O218</f>
        <v>ШТ</v>
      </c>
      <c r="E659" s="40">
        <f>EtalonRes!X218</f>
        <v>0</v>
      </c>
      <c r="F659" s="40">
        <f>ROUND(0,7)</f>
        <v>0</v>
      </c>
      <c r="G659" s="40">
        <f>ROUND(EtalonRes!AG218*Source!I193, 7)</f>
        <v>0</v>
      </c>
      <c r="H659" s="42"/>
      <c r="I659" s="41"/>
      <c r="J659" s="42"/>
      <c r="K659" s="41"/>
      <c r="L659" s="42"/>
    </row>
    <row r="660" spans="1:83" ht="28.5" x14ac:dyDescent="0.2">
      <c r="A660" s="38"/>
      <c r="B660" s="38" t="str">
        <f>EtalonRes!I219</f>
        <v>21.2.01.01</v>
      </c>
      <c r="C660" s="47" t="str">
        <f>EtalonRes!K219</f>
        <v>Провода самонесущие изолированные для ВЛИ</v>
      </c>
      <c r="D660" s="48" t="str">
        <f>EtalonRes!O219</f>
        <v>1000 м</v>
      </c>
      <c r="E660" s="49">
        <f>EtalonRes!X219</f>
        <v>0</v>
      </c>
      <c r="F660" s="49">
        <f>ROUND(0,7)</f>
        <v>0</v>
      </c>
      <c r="G660" s="49">
        <f>ROUND(EtalonRes!AG219*Source!I193, 7)</f>
        <v>0</v>
      </c>
      <c r="H660" s="50"/>
      <c r="I660" s="51"/>
      <c r="J660" s="50"/>
      <c r="K660" s="51"/>
      <c r="L660" s="50"/>
    </row>
    <row r="661" spans="1:83" ht="15" x14ac:dyDescent="0.2">
      <c r="A661" s="38"/>
      <c r="B661" s="38"/>
      <c r="C661" s="54" t="s">
        <v>827</v>
      </c>
      <c r="D661" s="39"/>
      <c r="E661" s="40"/>
      <c r="F661" s="40"/>
      <c r="G661" s="40"/>
      <c r="H661" s="42"/>
      <c r="I661" s="41"/>
      <c r="J661" s="42"/>
      <c r="K661" s="41"/>
      <c r="L661" s="42">
        <f>L642+L647+L648</f>
        <v>93813.400000000009</v>
      </c>
    </row>
    <row r="662" spans="1:83" ht="14.25" x14ac:dyDescent="0.2">
      <c r="A662" s="38"/>
      <c r="B662" s="38"/>
      <c r="C662" s="38" t="s">
        <v>828</v>
      </c>
      <c r="D662" s="39"/>
      <c r="E662" s="40"/>
      <c r="F662" s="40"/>
      <c r="G662" s="40"/>
      <c r="H662" s="42"/>
      <c r="I662" s="41"/>
      <c r="J662" s="42"/>
      <c r="K662" s="41"/>
      <c r="L662" s="42">
        <f>SUM(AR639:AR665)+SUM(AS639:AS665)+SUM(AT639:AT665)+SUM(AU639:AU665)+SUM(AV639:AV665)</f>
        <v>77953.820000000007</v>
      </c>
    </row>
    <row r="663" spans="1:83" ht="14.25" x14ac:dyDescent="0.2">
      <c r="A663" s="38"/>
      <c r="B663" s="38" t="s">
        <v>29</v>
      </c>
      <c r="C663" s="38" t="s">
        <v>829</v>
      </c>
      <c r="D663" s="39" t="s">
        <v>383</v>
      </c>
      <c r="E663" s="40">
        <f>Source!BZ193</f>
        <v>103</v>
      </c>
      <c r="F663" s="40"/>
      <c r="G663" s="40">
        <f>Source!AT193</f>
        <v>103</v>
      </c>
      <c r="H663" s="42"/>
      <c r="I663" s="41"/>
      <c r="J663" s="42"/>
      <c r="K663" s="41"/>
      <c r="L663" s="42">
        <f>SUM(AZ639:AZ665)</f>
        <v>80292.429999999993</v>
      </c>
    </row>
    <row r="664" spans="1:83" ht="14.25" x14ac:dyDescent="0.2">
      <c r="A664" s="47"/>
      <c r="B664" s="47" t="s">
        <v>30</v>
      </c>
      <c r="C664" s="47" t="s">
        <v>830</v>
      </c>
      <c r="D664" s="48" t="s">
        <v>383</v>
      </c>
      <c r="E664" s="49">
        <f>Source!CA193</f>
        <v>60</v>
      </c>
      <c r="F664" s="49"/>
      <c r="G664" s="49">
        <f>Source!AU193</f>
        <v>60</v>
      </c>
      <c r="H664" s="50"/>
      <c r="I664" s="51"/>
      <c r="J664" s="50"/>
      <c r="K664" s="51"/>
      <c r="L664" s="50">
        <f>SUM(BA639:BA665)</f>
        <v>46772.29</v>
      </c>
    </row>
    <row r="665" spans="1:83" ht="15" x14ac:dyDescent="0.2">
      <c r="C665" s="79" t="s">
        <v>831</v>
      </c>
      <c r="D665" s="79"/>
      <c r="E665" s="79"/>
      <c r="F665" s="79"/>
      <c r="G665" s="79"/>
      <c r="H665" s="79"/>
      <c r="I665" s="80">
        <f>K665/E639</f>
        <v>192235.09138381202</v>
      </c>
      <c r="J665" s="80"/>
      <c r="K665" s="80">
        <f>L642+L647+L663+L664+L648</f>
        <v>220878.12000000002</v>
      </c>
      <c r="L665" s="80"/>
      <c r="AD665">
        <f>ROUND((Source!AT193/100)*((ROUND(SUMIF(SmtRes!AQ179:'SmtRes'!AQ191,"=1",SmtRes!AD179:'SmtRes'!AD191)*Source!I193, 2)+ROUND(SUMIF(SmtRes!AQ179:'SmtRes'!AQ191,"=1",SmtRes!AC179:'SmtRes'!AC191)*Source!I193, 2))), 2)</f>
        <v>4635.13</v>
      </c>
      <c r="AE665">
        <f>ROUND((Source!AU193/100)*((ROUND(SUMIF(SmtRes!AQ179:'SmtRes'!AQ191,"=1",SmtRes!AD179:'SmtRes'!AD191)*Source!I193, 2)+ROUND(SUMIF(SmtRes!AQ179:'SmtRes'!AQ191,"=1",SmtRes!AC179:'SmtRes'!AC191)*Source!I193, 2))), 2)</f>
        <v>2700.08</v>
      </c>
      <c r="AN665" s="52">
        <f>L642+L647+L663+L664+L648</f>
        <v>220878.12000000002</v>
      </c>
      <c r="AO665" s="52">
        <f>L647</f>
        <v>15859.580000000002</v>
      </c>
      <c r="AQ665" t="s">
        <v>832</v>
      </c>
      <c r="AR665" s="52">
        <f>L642</f>
        <v>61380.68</v>
      </c>
      <c r="AT665" s="52">
        <f>L648</f>
        <v>16573.140000000003</v>
      </c>
      <c r="AV665" t="s">
        <v>832</v>
      </c>
      <c r="AW665">
        <f>0</f>
        <v>0</v>
      </c>
      <c r="AZ665">
        <f>Source!X193</f>
        <v>80292.429999999993</v>
      </c>
      <c r="BA665">
        <f>Source!Y193</f>
        <v>46772.29</v>
      </c>
      <c r="CD665">
        <v>1</v>
      </c>
    </row>
    <row r="666" spans="1:83" ht="149.25" x14ac:dyDescent="0.2">
      <c r="A666" s="36" t="s">
        <v>249</v>
      </c>
      <c r="B666" s="38" t="s">
        <v>833</v>
      </c>
      <c r="C666" s="38" t="s">
        <v>834</v>
      </c>
      <c r="D666" s="39" t="str">
        <f>Source!H197</f>
        <v>ШТ</v>
      </c>
      <c r="E666" s="40">
        <f>Source!K197</f>
        <v>-4</v>
      </c>
      <c r="F666" s="40"/>
      <c r="G666" s="40">
        <f>Source!I197</f>
        <v>-4</v>
      </c>
      <c r="H666" s="42"/>
      <c r="I666" s="41"/>
      <c r="J666" s="42"/>
      <c r="K666" s="41"/>
      <c r="L666" s="42"/>
    </row>
    <row r="667" spans="1:83" ht="165.75" x14ac:dyDescent="0.2">
      <c r="B667" s="43" t="str">
        <f>Source!EO197</f>
        <v>Поправка: 421/пр_2020_прил.10_т.5_п.4_гр.3</v>
      </c>
      <c r="C667" s="43" t="str">
        <f>Source!CN197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668" spans="1:83" ht="15" x14ac:dyDescent="0.2">
      <c r="A668" s="37"/>
      <c r="B668" s="40">
        <v>1</v>
      </c>
      <c r="C668" s="37" t="s">
        <v>822</v>
      </c>
      <c r="D668" s="39" t="s">
        <v>634</v>
      </c>
      <c r="E668" s="45"/>
      <c r="F668" s="40"/>
      <c r="G668" s="45">
        <f>Source!U197</f>
        <v>-8.6880000000000006</v>
      </c>
      <c r="H668" s="40"/>
      <c r="I668" s="40"/>
      <c r="J668" s="40"/>
      <c r="K668" s="40"/>
      <c r="L668" s="46">
        <f>SUM(L669:L671)-SUMIF(CE669:CE671, 1, L669:L671)</f>
        <v>-4073.05</v>
      </c>
    </row>
    <row r="669" spans="1:83" ht="14.25" x14ac:dyDescent="0.2">
      <c r="A669" s="38"/>
      <c r="B669" s="38" t="s">
        <v>626</v>
      </c>
      <c r="C669" s="38" t="s">
        <v>627</v>
      </c>
      <c r="D669" s="39" t="s">
        <v>624</v>
      </c>
      <c r="E669" s="40">
        <v>0.91</v>
      </c>
      <c r="F669" s="40">
        <f>ROUND((1.2),7)</f>
        <v>1.2</v>
      </c>
      <c r="G669" s="40">
        <f>SmtRes!CX192</f>
        <v>-4.3680000000000003</v>
      </c>
      <c r="H669" s="42"/>
      <c r="I669" s="41"/>
      <c r="J669" s="42">
        <f>SmtRes!CZ192</f>
        <v>424.47</v>
      </c>
      <c r="K669" s="41"/>
      <c r="L669" s="42">
        <f>SmtRes!DI192</f>
        <v>-1854.08</v>
      </c>
    </row>
    <row r="670" spans="1:83" ht="14.25" x14ac:dyDescent="0.2">
      <c r="A670" s="38"/>
      <c r="B670" s="38" t="s">
        <v>628</v>
      </c>
      <c r="C670" s="38" t="s">
        <v>629</v>
      </c>
      <c r="D670" s="39" t="s">
        <v>624</v>
      </c>
      <c r="E670" s="40">
        <v>0.45</v>
      </c>
      <c r="F670" s="40">
        <f>ROUND((1.2),7)</f>
        <v>1.2</v>
      </c>
      <c r="G670" s="40">
        <f>SmtRes!CX193</f>
        <v>-2.16</v>
      </c>
      <c r="H670" s="42"/>
      <c r="I670" s="41"/>
      <c r="J670" s="42">
        <f>SmtRes!CZ193</f>
        <v>477.98</v>
      </c>
      <c r="K670" s="41"/>
      <c r="L670" s="42">
        <f>SmtRes!DI193</f>
        <v>-1032.44</v>
      </c>
    </row>
    <row r="671" spans="1:83" ht="14.25" x14ac:dyDescent="0.2">
      <c r="A671" s="38"/>
      <c r="B671" s="38" t="s">
        <v>630</v>
      </c>
      <c r="C671" s="38" t="s">
        <v>631</v>
      </c>
      <c r="D671" s="39" t="s">
        <v>624</v>
      </c>
      <c r="E671" s="40">
        <v>0.45</v>
      </c>
      <c r="F671" s="40">
        <f>ROUND((1.2),7)</f>
        <v>1.2</v>
      </c>
      <c r="G671" s="40">
        <f>SmtRes!CX194</f>
        <v>-2.16</v>
      </c>
      <c r="H671" s="42"/>
      <c r="I671" s="41"/>
      <c r="J671" s="42">
        <f>SmtRes!CZ194</f>
        <v>549.32000000000005</v>
      </c>
      <c r="K671" s="41"/>
      <c r="L671" s="42">
        <f>SmtRes!DI194</f>
        <v>-1186.53</v>
      </c>
    </row>
    <row r="672" spans="1:83" ht="15" x14ac:dyDescent="0.2">
      <c r="A672" s="37"/>
      <c r="B672" s="40">
        <v>2</v>
      </c>
      <c r="C672" s="37" t="s">
        <v>823</v>
      </c>
      <c r="D672" s="39"/>
      <c r="E672" s="45"/>
      <c r="F672" s="40"/>
      <c r="G672" s="45"/>
      <c r="H672" s="40"/>
      <c r="I672" s="40"/>
      <c r="J672" s="40"/>
      <c r="K672" s="40"/>
      <c r="L672" s="46">
        <f>SUM(L673:L675)-SUMIF(CE673:CE675, 1, L673:L675)</f>
        <v>-922.69</v>
      </c>
    </row>
    <row r="673" spans="1:83" ht="15" x14ac:dyDescent="0.2">
      <c r="A673" s="37"/>
      <c r="B673" s="40"/>
      <c r="C673" s="37" t="s">
        <v>826</v>
      </c>
      <c r="D673" s="39" t="s">
        <v>634</v>
      </c>
      <c r="E673" s="45"/>
      <c r="F673" s="40"/>
      <c r="G673" s="45">
        <f>Source!V197</f>
        <v>-2.1120000000000001</v>
      </c>
      <c r="H673" s="40"/>
      <c r="I673" s="40"/>
      <c r="J673" s="40"/>
      <c r="K673" s="40"/>
      <c r="L673" s="46">
        <f>SUMIF(CE674:CE675, 1, L674:L675)</f>
        <v>-1009.49</v>
      </c>
      <c r="CE673">
        <v>1</v>
      </c>
    </row>
    <row r="674" spans="1:83" ht="28.5" x14ac:dyDescent="0.2">
      <c r="A674" s="38"/>
      <c r="B674" s="38" t="s">
        <v>642</v>
      </c>
      <c r="C674" s="38" t="s">
        <v>644</v>
      </c>
      <c r="D674" s="39" t="s">
        <v>410</v>
      </c>
      <c r="E674" s="40">
        <v>0.44</v>
      </c>
      <c r="F674" s="40">
        <f>ROUND((1.2),7)</f>
        <v>1.2</v>
      </c>
      <c r="G674" s="40">
        <f>SmtRes!CX196</f>
        <v>-2.1120000000000001</v>
      </c>
      <c r="H674" s="42">
        <f>SmtRes!CZ196</f>
        <v>346.73</v>
      </c>
      <c r="I674" s="41">
        <f>SmtRes!AJ196</f>
        <v>1.26</v>
      </c>
      <c r="J674" s="42">
        <f>ROUND(H674*I674, 2)</f>
        <v>436.88</v>
      </c>
      <c r="K674" s="41"/>
      <c r="L674" s="42">
        <f>SmtRes!DG196</f>
        <v>-922.69</v>
      </c>
    </row>
    <row r="675" spans="1:83" ht="28.5" x14ac:dyDescent="0.2">
      <c r="A675" s="38"/>
      <c r="B675" s="38" t="s">
        <v>645</v>
      </c>
      <c r="C675" s="38" t="s">
        <v>825</v>
      </c>
      <c r="D675" s="39" t="s">
        <v>634</v>
      </c>
      <c r="E675" s="40">
        <f>SmtRes!DO196*SmtRes!AT196</f>
        <v>0.44</v>
      </c>
      <c r="F675" s="40">
        <f>ROUND((1.2),7)</f>
        <v>1.2</v>
      </c>
      <c r="G675" s="40">
        <f>SmtRes!DO196*SmtRes!CX196</f>
        <v>-2.1120000000000001</v>
      </c>
      <c r="H675" s="42"/>
      <c r="I675" s="41"/>
      <c r="J675" s="42">
        <f>ROUND(SmtRes!AG196/SmtRes!DO196, 2)</f>
        <v>477.98</v>
      </c>
      <c r="K675" s="41"/>
      <c r="L675" s="42">
        <f>SmtRes!DH196</f>
        <v>-1009.49</v>
      </c>
      <c r="CE675">
        <v>1</v>
      </c>
    </row>
    <row r="676" spans="1:83" ht="28.5" x14ac:dyDescent="0.2">
      <c r="A676" s="38"/>
      <c r="B676" s="38" t="str">
        <f>EtalonRes!I225</f>
        <v>20.1.01.01</v>
      </c>
      <c r="C676" s="38" t="str">
        <f>EtalonRes!K225</f>
        <v>Комплект линейной арматуры для крепления СИП-2 на опоре ВЛИ</v>
      </c>
      <c r="D676" s="39" t="str">
        <f>EtalonRes!O225</f>
        <v>ШТ</v>
      </c>
      <c r="E676" s="40">
        <f>EtalonRes!X225</f>
        <v>0</v>
      </c>
      <c r="F676" s="40">
        <f>ROUND(0,7)</f>
        <v>0</v>
      </c>
      <c r="G676" s="40">
        <f>ROUND(EtalonRes!AG225*Source!I197, 7)</f>
        <v>0</v>
      </c>
      <c r="H676" s="42"/>
      <c r="I676" s="41"/>
      <c r="J676" s="42"/>
      <c r="K676" s="41"/>
      <c r="L676" s="42"/>
    </row>
    <row r="677" spans="1:83" ht="28.5" x14ac:dyDescent="0.2">
      <c r="A677" s="38"/>
      <c r="B677" s="38" t="str">
        <f>EtalonRes!I226</f>
        <v>20.1.01.11</v>
      </c>
      <c r="C677" s="47" t="str">
        <f>EtalonRes!K226</f>
        <v>Комплект линейной арматуры для устройства заземлений на опорах ВЛИ</v>
      </c>
      <c r="D677" s="48" t="str">
        <f>EtalonRes!O226</f>
        <v>ШТ</v>
      </c>
      <c r="E677" s="49">
        <f>EtalonRes!X226</f>
        <v>0</v>
      </c>
      <c r="F677" s="49">
        <f>ROUND(0,7)</f>
        <v>0</v>
      </c>
      <c r="G677" s="49">
        <f>ROUND(EtalonRes!AG226*Source!I197, 7)</f>
        <v>0</v>
      </c>
      <c r="H677" s="50"/>
      <c r="I677" s="51"/>
      <c r="J677" s="50"/>
      <c r="K677" s="51"/>
      <c r="L677" s="50"/>
    </row>
    <row r="678" spans="1:83" ht="15" x14ac:dyDescent="0.2">
      <c r="A678" s="38"/>
      <c r="B678" s="38"/>
      <c r="C678" s="54" t="s">
        <v>827</v>
      </c>
      <c r="D678" s="39"/>
      <c r="E678" s="40"/>
      <c r="F678" s="40"/>
      <c r="G678" s="40"/>
      <c r="H678" s="42"/>
      <c r="I678" s="41"/>
      <c r="J678" s="42"/>
      <c r="K678" s="41"/>
      <c r="L678" s="42">
        <f>L668+L672+L673</f>
        <v>-6005.23</v>
      </c>
    </row>
    <row r="679" spans="1:83" ht="14.25" x14ac:dyDescent="0.2">
      <c r="A679" s="38"/>
      <c r="B679" s="38"/>
      <c r="C679" s="38" t="s">
        <v>828</v>
      </c>
      <c r="D679" s="39"/>
      <c r="E679" s="40"/>
      <c r="F679" s="40"/>
      <c r="G679" s="40"/>
      <c r="H679" s="42"/>
      <c r="I679" s="41"/>
      <c r="J679" s="42"/>
      <c r="K679" s="41"/>
      <c r="L679" s="42">
        <f>SUM(AR666:AR682)+SUM(AS666:AS682)+SUM(AT666:AT682)+SUM(AU666:AU682)+SUM(AV666:AV682)</f>
        <v>-5082.54</v>
      </c>
    </row>
    <row r="680" spans="1:83" ht="14.25" x14ac:dyDescent="0.2">
      <c r="A680" s="38"/>
      <c r="B680" s="38" t="s">
        <v>29</v>
      </c>
      <c r="C680" s="38" t="s">
        <v>829</v>
      </c>
      <c r="D680" s="39" t="s">
        <v>383</v>
      </c>
      <c r="E680" s="40">
        <f>Source!BZ197</f>
        <v>103</v>
      </c>
      <c r="F680" s="40"/>
      <c r="G680" s="40">
        <f>Source!AT197</f>
        <v>103</v>
      </c>
      <c r="H680" s="42"/>
      <c r="I680" s="41"/>
      <c r="J680" s="42"/>
      <c r="K680" s="41"/>
      <c r="L680" s="42">
        <f>SUM(AZ666:AZ682)</f>
        <v>-5235.0200000000004</v>
      </c>
    </row>
    <row r="681" spans="1:83" ht="14.25" x14ac:dyDescent="0.2">
      <c r="A681" s="47"/>
      <c r="B681" s="47" t="s">
        <v>30</v>
      </c>
      <c r="C681" s="47" t="s">
        <v>830</v>
      </c>
      <c r="D681" s="48" t="s">
        <v>383</v>
      </c>
      <c r="E681" s="49">
        <f>Source!CA197</f>
        <v>60</v>
      </c>
      <c r="F681" s="49"/>
      <c r="G681" s="49">
        <f>Source!AU197</f>
        <v>60</v>
      </c>
      <c r="H681" s="50"/>
      <c r="I681" s="51"/>
      <c r="J681" s="50"/>
      <c r="K681" s="51"/>
      <c r="L681" s="50">
        <f>SUM(BA666:BA682)</f>
        <v>-3049.52</v>
      </c>
    </row>
    <row r="682" spans="1:83" ht="15" x14ac:dyDescent="0.2">
      <c r="C682" s="79" t="s">
        <v>831</v>
      </c>
      <c r="D682" s="79"/>
      <c r="E682" s="79"/>
      <c r="F682" s="79"/>
      <c r="G682" s="79"/>
      <c r="H682" s="79"/>
      <c r="I682" s="80">
        <f>K682/E666</f>
        <v>3572.4425000000001</v>
      </c>
      <c r="J682" s="80"/>
      <c r="K682" s="80">
        <f>L668+L672+L680+L681+L673</f>
        <v>-14289.77</v>
      </c>
      <c r="L682" s="80"/>
      <c r="AD682">
        <f>ROUND((Source!AT197/100)*((ROUND(SUMIF(SmtRes!AQ192:'SmtRes'!AQ198,"=1",SmtRes!AD192:'SmtRes'!AD198)*Source!I197, 2)+ROUND(SUMIF(SmtRes!AQ192:'SmtRes'!AQ198,"=1",SmtRes!AC192:'SmtRes'!AC198)*Source!I197, 2))), 2)</f>
        <v>-7950.57</v>
      </c>
      <c r="AE682">
        <f>ROUND((Source!AU197/100)*((ROUND(SUMIF(SmtRes!AQ192:'SmtRes'!AQ198,"=1",SmtRes!AD192:'SmtRes'!AD198)*Source!I197, 2)+ROUND(SUMIF(SmtRes!AQ192:'SmtRes'!AQ198,"=1",SmtRes!AC192:'SmtRes'!AC198)*Source!I197, 2))), 2)</f>
        <v>-4631.3999999999996</v>
      </c>
      <c r="AN682" s="52">
        <f>L668+L672+L680+L681+L673</f>
        <v>-14289.77</v>
      </c>
      <c r="AO682" s="52">
        <f>L672</f>
        <v>-922.69</v>
      </c>
      <c r="AQ682" t="s">
        <v>832</v>
      </c>
      <c r="AR682" s="52">
        <f>L668</f>
        <v>-4073.05</v>
      </c>
      <c r="AT682" s="52">
        <f>L673</f>
        <v>-1009.49</v>
      </c>
      <c r="AV682" t="s">
        <v>832</v>
      </c>
      <c r="AW682">
        <f>0</f>
        <v>0</v>
      </c>
      <c r="AZ682">
        <f>Source!X197</f>
        <v>-5235.0200000000004</v>
      </c>
      <c r="BA682">
        <f>Source!Y197</f>
        <v>-3049.52</v>
      </c>
      <c r="CD682">
        <v>1</v>
      </c>
    </row>
    <row r="684" spans="1:83" ht="15" x14ac:dyDescent="0.2">
      <c r="A684" s="57"/>
      <c r="B684" s="58"/>
      <c r="C684" s="76" t="s">
        <v>839</v>
      </c>
      <c r="D684" s="76"/>
      <c r="E684" s="76"/>
      <c r="F684" s="76"/>
      <c r="G684" s="76"/>
      <c r="H684" s="76"/>
      <c r="I684" s="46"/>
      <c r="J684" s="57"/>
      <c r="K684" s="59"/>
      <c r="L684" s="46">
        <f>L686+L687+L693+L697</f>
        <v>113151.64</v>
      </c>
    </row>
    <row r="685" spans="1:83" ht="14.25" x14ac:dyDescent="0.2">
      <c r="A685" s="55"/>
      <c r="B685" s="56"/>
      <c r="C685" s="75" t="s">
        <v>840</v>
      </c>
      <c r="D685" s="73"/>
      <c r="E685" s="73"/>
      <c r="F685" s="73"/>
      <c r="G685" s="73"/>
      <c r="H685" s="73"/>
      <c r="I685" s="42"/>
      <c r="J685" s="55"/>
      <c r="K685" s="40"/>
      <c r="L685" s="42"/>
    </row>
    <row r="686" spans="1:83" ht="14.25" x14ac:dyDescent="0.2">
      <c r="A686" s="55"/>
      <c r="B686" s="56"/>
      <c r="C686" s="73" t="s">
        <v>841</v>
      </c>
      <c r="D686" s="73"/>
      <c r="E686" s="73"/>
      <c r="F686" s="73"/>
      <c r="G686" s="73"/>
      <c r="H686" s="73"/>
      <c r="I686" s="42"/>
      <c r="J686" s="55"/>
      <c r="K686" s="40"/>
      <c r="L686" s="42">
        <f>SUM(AR593:AR682)</f>
        <v>73423.19</v>
      </c>
    </row>
    <row r="687" spans="1:83" ht="14.25" hidden="1" x14ac:dyDescent="0.2">
      <c r="A687" s="55"/>
      <c r="B687" s="56"/>
      <c r="C687" s="73" t="s">
        <v>842</v>
      </c>
      <c r="D687" s="73"/>
      <c r="E687" s="73"/>
      <c r="F687" s="73"/>
      <c r="G687" s="73"/>
      <c r="H687" s="73"/>
      <c r="I687" s="42"/>
      <c r="J687" s="55"/>
      <c r="K687" s="40"/>
      <c r="L687" s="42">
        <f>L689+L692+L691</f>
        <v>39728.449999999997</v>
      </c>
    </row>
    <row r="688" spans="1:83" ht="14.25" hidden="1" x14ac:dyDescent="0.2">
      <c r="A688" s="55"/>
      <c r="B688" s="56"/>
      <c r="C688" s="75" t="s">
        <v>843</v>
      </c>
      <c r="D688" s="73"/>
      <c r="E688" s="73"/>
      <c r="F688" s="73"/>
      <c r="G688" s="73"/>
      <c r="H688" s="73"/>
      <c r="I688" s="42"/>
      <c r="J688" s="55"/>
      <c r="K688" s="40"/>
      <c r="L688" s="42"/>
    </row>
    <row r="689" spans="1:12" ht="14.25" x14ac:dyDescent="0.2">
      <c r="A689" s="55"/>
      <c r="B689" s="56"/>
      <c r="C689" s="73" t="s">
        <v>842</v>
      </c>
      <c r="D689" s="73"/>
      <c r="E689" s="73"/>
      <c r="F689" s="73"/>
      <c r="G689" s="73"/>
      <c r="H689" s="73"/>
      <c r="I689" s="42"/>
      <c r="J689" s="55"/>
      <c r="K689" s="40"/>
      <c r="L689" s="42">
        <f>SUM(AO593:AO682)</f>
        <v>19432.8</v>
      </c>
    </row>
    <row r="690" spans="1:12" ht="14.25" hidden="1" x14ac:dyDescent="0.2">
      <c r="A690" s="55"/>
      <c r="B690" s="56"/>
      <c r="C690" s="75" t="s">
        <v>844</v>
      </c>
      <c r="D690" s="73"/>
      <c r="E690" s="73"/>
      <c r="F690" s="73"/>
      <c r="G690" s="73"/>
      <c r="H690" s="73"/>
      <c r="I690" s="42"/>
      <c r="J690" s="55"/>
      <c r="K690" s="40"/>
      <c r="L690" s="42"/>
    </row>
    <row r="691" spans="1:12" ht="14.25" x14ac:dyDescent="0.2">
      <c r="A691" s="55"/>
      <c r="B691" s="56"/>
      <c r="C691" s="73" t="s">
        <v>864</v>
      </c>
      <c r="D691" s="73"/>
      <c r="E691" s="73"/>
      <c r="F691" s="73"/>
      <c r="G691" s="73"/>
      <c r="H691" s="73"/>
      <c r="I691" s="42"/>
      <c r="J691" s="55"/>
      <c r="K691" s="40"/>
      <c r="L691" s="42">
        <f>SUM(AT593:AT682)</f>
        <v>20295.650000000001</v>
      </c>
    </row>
    <row r="692" spans="1:12" ht="14.25" hidden="1" x14ac:dyDescent="0.2">
      <c r="A692" s="55"/>
      <c r="B692" s="56"/>
      <c r="C692" s="73" t="s">
        <v>845</v>
      </c>
      <c r="D692" s="73"/>
      <c r="E692" s="73"/>
      <c r="F692" s="73"/>
      <c r="G692" s="73"/>
      <c r="H692" s="73"/>
      <c r="I692" s="42"/>
      <c r="J692" s="55"/>
      <c r="K692" s="40"/>
      <c r="L692" s="42">
        <f>SUM(AV593:AV682)</f>
        <v>0</v>
      </c>
    </row>
    <row r="693" spans="1:12" ht="14.25" hidden="1" x14ac:dyDescent="0.2">
      <c r="A693" s="55"/>
      <c r="B693" s="56"/>
      <c r="C693" s="73" t="s">
        <v>846</v>
      </c>
      <c r="D693" s="73"/>
      <c r="E693" s="73"/>
      <c r="F693" s="73"/>
      <c r="G693" s="73"/>
      <c r="H693" s="73"/>
      <c r="I693" s="42"/>
      <c r="J693" s="55"/>
      <c r="K693" s="40"/>
      <c r="L693" s="42">
        <f>L695+L696</f>
        <v>0</v>
      </c>
    </row>
    <row r="694" spans="1:12" ht="14.25" hidden="1" x14ac:dyDescent="0.2">
      <c r="A694" s="55"/>
      <c r="B694" s="56"/>
      <c r="C694" s="75" t="s">
        <v>843</v>
      </c>
      <c r="D694" s="73"/>
      <c r="E694" s="73"/>
      <c r="F694" s="73"/>
      <c r="G694" s="73"/>
      <c r="H694" s="73"/>
      <c r="I694" s="42"/>
      <c r="J694" s="55"/>
      <c r="K694" s="40"/>
      <c r="L694" s="42"/>
    </row>
    <row r="695" spans="1:12" ht="14.25" hidden="1" x14ac:dyDescent="0.2">
      <c r="A695" s="55"/>
      <c r="B695" s="56"/>
      <c r="C695" s="73" t="s">
        <v>847</v>
      </c>
      <c r="D695" s="73"/>
      <c r="E695" s="73"/>
      <c r="F695" s="73"/>
      <c r="G695" s="73"/>
      <c r="H695" s="73"/>
      <c r="I695" s="42"/>
      <c r="J695" s="55"/>
      <c r="K695" s="40"/>
      <c r="L695" s="42">
        <f>SUM(AW593:AW682)-SUM(BK593:BK682)</f>
        <v>0</v>
      </c>
    </row>
    <row r="696" spans="1:12" ht="14.25" hidden="1" x14ac:dyDescent="0.2">
      <c r="A696" s="55"/>
      <c r="B696" s="56"/>
      <c r="C696" s="73" t="s">
        <v>848</v>
      </c>
      <c r="D696" s="73"/>
      <c r="E696" s="73"/>
      <c r="F696" s="73"/>
      <c r="G696" s="73"/>
      <c r="H696" s="73"/>
      <c r="I696" s="42"/>
      <c r="J696" s="55"/>
      <c r="K696" s="40"/>
      <c r="L696" s="42">
        <f>SUM(BC593:BC682)</f>
        <v>0</v>
      </c>
    </row>
    <row r="697" spans="1:12" ht="14.25" hidden="1" x14ac:dyDescent="0.2">
      <c r="A697" s="55"/>
      <c r="B697" s="56"/>
      <c r="C697" s="73" t="s">
        <v>849</v>
      </c>
      <c r="D697" s="73"/>
      <c r="E697" s="73"/>
      <c r="F697" s="73"/>
      <c r="G697" s="73"/>
      <c r="H697" s="73"/>
      <c r="I697" s="42"/>
      <c r="J697" s="55"/>
      <c r="K697" s="40"/>
      <c r="L697" s="42">
        <f>SUM(BB593:BB682)</f>
        <v>0</v>
      </c>
    </row>
    <row r="698" spans="1:12" ht="14.25" x14ac:dyDescent="0.2">
      <c r="A698" s="55"/>
      <c r="B698" s="56"/>
      <c r="C698" s="73" t="s">
        <v>850</v>
      </c>
      <c r="D698" s="73"/>
      <c r="E698" s="73"/>
      <c r="F698" s="73"/>
      <c r="G698" s="73"/>
      <c r="H698" s="73"/>
      <c r="I698" s="42"/>
      <c r="J698" s="55"/>
      <c r="K698" s="40"/>
      <c r="L698" s="42">
        <f>SUM(AR593:AR682)+SUM(AT593:AT682)+SUM(AV593:AV682)</f>
        <v>93718.84</v>
      </c>
    </row>
    <row r="699" spans="1:12" ht="14.25" x14ac:dyDescent="0.2">
      <c r="A699" s="55"/>
      <c r="B699" s="56"/>
      <c r="C699" s="73" t="s">
        <v>851</v>
      </c>
      <c r="D699" s="73"/>
      <c r="E699" s="73"/>
      <c r="F699" s="73"/>
      <c r="G699" s="73"/>
      <c r="H699" s="73"/>
      <c r="I699" s="42"/>
      <c r="J699" s="55"/>
      <c r="K699" s="40"/>
      <c r="L699" s="42">
        <f>SUM(AZ593:AZ682)</f>
        <v>96530.39</v>
      </c>
    </row>
    <row r="700" spans="1:12" ht="14.25" x14ac:dyDescent="0.2">
      <c r="A700" s="55"/>
      <c r="B700" s="56"/>
      <c r="C700" s="73" t="s">
        <v>852</v>
      </c>
      <c r="D700" s="73"/>
      <c r="E700" s="73"/>
      <c r="F700" s="73"/>
      <c r="G700" s="73"/>
      <c r="H700" s="73"/>
      <c r="I700" s="42"/>
      <c r="J700" s="55"/>
      <c r="K700" s="40"/>
      <c r="L700" s="42">
        <f>SUM(BA593:BA682)</f>
        <v>56231.310000000005</v>
      </c>
    </row>
    <row r="701" spans="1:12" ht="14.25" hidden="1" x14ac:dyDescent="0.2">
      <c r="A701" s="55"/>
      <c r="B701" s="56"/>
      <c r="C701" s="73" t="s">
        <v>853</v>
      </c>
      <c r="D701" s="73"/>
      <c r="E701" s="73"/>
      <c r="F701" s="73"/>
      <c r="G701" s="73"/>
      <c r="H701" s="73"/>
      <c r="I701" s="42"/>
      <c r="J701" s="55"/>
      <c r="K701" s="40"/>
      <c r="L701" s="42">
        <f>L703+L704</f>
        <v>0</v>
      </c>
    </row>
    <row r="702" spans="1:12" ht="14.25" hidden="1" x14ac:dyDescent="0.2">
      <c r="A702" s="55"/>
      <c r="B702" s="56"/>
      <c r="C702" s="75" t="s">
        <v>840</v>
      </c>
      <c r="D702" s="73"/>
      <c r="E702" s="73"/>
      <c r="F702" s="73"/>
      <c r="G702" s="73"/>
      <c r="H702" s="73"/>
      <c r="I702" s="42"/>
      <c r="J702" s="55"/>
      <c r="K702" s="40"/>
      <c r="L702" s="42"/>
    </row>
    <row r="703" spans="1:12" ht="14.25" hidden="1" x14ac:dyDescent="0.2">
      <c r="A703" s="55"/>
      <c r="B703" s="56"/>
      <c r="C703" s="73" t="s">
        <v>854</v>
      </c>
      <c r="D703" s="73"/>
      <c r="E703" s="73"/>
      <c r="F703" s="73"/>
      <c r="G703" s="73"/>
      <c r="H703" s="73"/>
      <c r="I703" s="42"/>
      <c r="J703" s="55"/>
      <c r="K703" s="40"/>
      <c r="L703" s="42">
        <f>SUM(BK593:BK682)</f>
        <v>0</v>
      </c>
    </row>
    <row r="704" spans="1:12" ht="14.25" hidden="1" x14ac:dyDescent="0.2">
      <c r="A704" s="55"/>
      <c r="B704" s="56"/>
      <c r="C704" s="73" t="s">
        <v>855</v>
      </c>
      <c r="D704" s="73"/>
      <c r="E704" s="73"/>
      <c r="F704" s="73"/>
      <c r="G704" s="73"/>
      <c r="H704" s="73"/>
      <c r="I704" s="42"/>
      <c r="J704" s="55"/>
      <c r="K704" s="40"/>
      <c r="L704" s="42">
        <f>SUM(BD593:BD682)</f>
        <v>0</v>
      </c>
    </row>
    <row r="705" spans="1:12" ht="14.25" hidden="1" x14ac:dyDescent="0.2">
      <c r="A705" s="55"/>
      <c r="B705" s="56"/>
      <c r="C705" s="73" t="s">
        <v>856</v>
      </c>
      <c r="D705" s="73"/>
      <c r="E705" s="73"/>
      <c r="F705" s="73"/>
      <c r="G705" s="73"/>
      <c r="H705" s="73"/>
      <c r="I705" s="42"/>
      <c r="J705" s="55"/>
      <c r="K705" s="40"/>
      <c r="L705" s="42"/>
    </row>
    <row r="706" spans="1:12" ht="14.25" hidden="1" x14ac:dyDescent="0.2">
      <c r="A706" s="55"/>
      <c r="B706" s="56"/>
      <c r="C706" s="73" t="s">
        <v>857</v>
      </c>
      <c r="D706" s="73"/>
      <c r="E706" s="73"/>
      <c r="F706" s="73"/>
      <c r="G706" s="73"/>
      <c r="H706" s="73"/>
      <c r="I706" s="42"/>
      <c r="J706" s="55"/>
      <c r="K706" s="40"/>
      <c r="L706" s="42">
        <f>SUM(BO593:BO682)</f>
        <v>0</v>
      </c>
    </row>
    <row r="707" spans="1:12" ht="15" x14ac:dyDescent="0.2">
      <c r="A707" s="57"/>
      <c r="B707" s="58"/>
      <c r="C707" s="76" t="s">
        <v>858</v>
      </c>
      <c r="D707" s="76"/>
      <c r="E707" s="76"/>
      <c r="F707" s="76"/>
      <c r="G707" s="76"/>
      <c r="H707" s="76"/>
      <c r="I707" s="46"/>
      <c r="J707" s="57"/>
      <c r="K707" s="59"/>
      <c r="L707" s="46">
        <f>L684+L699+L700+L701+L705+L706</f>
        <v>265913.34000000003</v>
      </c>
    </row>
    <row r="708" spans="1:12" ht="14.25" x14ac:dyDescent="0.2">
      <c r="A708" s="55"/>
      <c r="B708" s="56"/>
      <c r="C708" s="75" t="s">
        <v>859</v>
      </c>
      <c r="D708" s="73"/>
      <c r="E708" s="73"/>
      <c r="F708" s="73"/>
      <c r="G708" s="73"/>
      <c r="H708" s="73"/>
      <c r="I708" s="42"/>
      <c r="J708" s="55"/>
      <c r="K708" s="40"/>
      <c r="L708" s="42"/>
    </row>
    <row r="709" spans="1:12" ht="14.25" hidden="1" x14ac:dyDescent="0.2">
      <c r="A709" s="55"/>
      <c r="B709" s="56"/>
      <c r="C709" s="73" t="s">
        <v>860</v>
      </c>
      <c r="D709" s="73"/>
      <c r="E709" s="73"/>
      <c r="F709" s="73"/>
      <c r="G709" s="73"/>
      <c r="H709" s="73"/>
      <c r="I709" s="42"/>
      <c r="J709" s="55"/>
      <c r="K709" s="40"/>
      <c r="L709" s="42">
        <f>SUM(AX593:AX682)</f>
        <v>0</v>
      </c>
    </row>
    <row r="710" spans="1:12" ht="14.25" hidden="1" x14ac:dyDescent="0.2">
      <c r="A710" s="55"/>
      <c r="B710" s="56"/>
      <c r="C710" s="73" t="s">
        <v>861</v>
      </c>
      <c r="D710" s="73"/>
      <c r="E710" s="73"/>
      <c r="F710" s="73"/>
      <c r="G710" s="73"/>
      <c r="H710" s="73"/>
      <c r="I710" s="42"/>
      <c r="J710" s="55"/>
      <c r="K710" s="40"/>
      <c r="L710" s="42">
        <f>SUM(AY593:AY682)</f>
        <v>0</v>
      </c>
    </row>
    <row r="711" spans="1:12" ht="14.25" x14ac:dyDescent="0.2">
      <c r="A711" s="55"/>
      <c r="B711" s="56"/>
      <c r="C711" s="73" t="s">
        <v>862</v>
      </c>
      <c r="D711" s="73"/>
      <c r="E711" s="73"/>
      <c r="F711" s="74"/>
      <c r="G711" s="45">
        <f>Source!F223</f>
        <v>160.87545600000001</v>
      </c>
      <c r="H711" s="55"/>
      <c r="I711" s="55"/>
      <c r="J711" s="55"/>
      <c r="K711" s="55"/>
      <c r="L711" s="55"/>
    </row>
    <row r="712" spans="1:12" ht="14.25" x14ac:dyDescent="0.2">
      <c r="A712" s="55"/>
      <c r="B712" s="56"/>
      <c r="C712" s="73" t="s">
        <v>863</v>
      </c>
      <c r="D712" s="73"/>
      <c r="E712" s="73"/>
      <c r="F712" s="74"/>
      <c r="G712" s="45">
        <f>Source!F224</f>
        <v>42.106332000000002</v>
      </c>
      <c r="H712" s="55"/>
      <c r="I712" s="55"/>
      <c r="J712" s="55"/>
      <c r="K712" s="55"/>
      <c r="L712" s="55"/>
    </row>
    <row r="715" spans="1:12" ht="16.5" x14ac:dyDescent="0.2">
      <c r="A715" s="78" t="s">
        <v>907</v>
      </c>
      <c r="B715" s="78"/>
      <c r="C715" s="78"/>
      <c r="D715" s="78"/>
      <c r="E715" s="78"/>
      <c r="F715" s="78"/>
      <c r="G715" s="78"/>
      <c r="H715" s="78"/>
      <c r="I715" s="78"/>
      <c r="J715" s="78"/>
      <c r="K715" s="78"/>
      <c r="L715" s="78"/>
    </row>
    <row r="716" spans="1:12" ht="92.25" x14ac:dyDescent="0.2">
      <c r="A716" s="36" t="s">
        <v>253</v>
      </c>
      <c r="B716" s="38" t="s">
        <v>903</v>
      </c>
      <c r="C716" s="38" t="s">
        <v>904</v>
      </c>
      <c r="D716" s="39" t="str">
        <f>Source!H235</f>
        <v>ШТ</v>
      </c>
      <c r="E716" s="40">
        <f>Source!K235</f>
        <v>35</v>
      </c>
      <c r="F716" s="40"/>
      <c r="G716" s="40">
        <f>Source!I235</f>
        <v>35</v>
      </c>
      <c r="H716" s="42"/>
      <c r="I716" s="41"/>
      <c r="J716" s="42"/>
      <c r="K716" s="41"/>
      <c r="L716" s="42"/>
    </row>
    <row r="717" spans="1:12" ht="165.75" x14ac:dyDescent="0.2">
      <c r="B717" s="43" t="str">
        <f>Source!EO235</f>
        <v>Поправка: 421/пр_2020_прил.10_т.5_п.4_гр.3</v>
      </c>
      <c r="C717" s="43" t="str">
        <f>Source!CN235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18" spans="1:12" ht="15" x14ac:dyDescent="0.2">
      <c r="A718" s="37"/>
      <c r="B718" s="40">
        <v>1</v>
      </c>
      <c r="C718" s="37" t="s">
        <v>822</v>
      </c>
      <c r="D718" s="39" t="s">
        <v>634</v>
      </c>
      <c r="E718" s="45"/>
      <c r="F718" s="40"/>
      <c r="G718" s="45">
        <f>Source!U235</f>
        <v>53.34</v>
      </c>
      <c r="H718" s="40"/>
      <c r="I718" s="40"/>
      <c r="J718" s="40"/>
      <c r="K718" s="40"/>
      <c r="L718" s="46">
        <f>SUM(L719:L719)-SUMIF(CE719:CE719, 1, L719:L719)</f>
        <v>22260.92</v>
      </c>
    </row>
    <row r="719" spans="1:12" ht="28.5" x14ac:dyDescent="0.2">
      <c r="A719" s="38"/>
      <c r="B719" s="38" t="s">
        <v>707</v>
      </c>
      <c r="C719" s="38" t="s">
        <v>708</v>
      </c>
      <c r="D719" s="39" t="s">
        <v>634</v>
      </c>
      <c r="E719" s="40">
        <v>1.27</v>
      </c>
      <c r="F719" s="40">
        <f>ROUND((1.2),7)</f>
        <v>1.2</v>
      </c>
      <c r="G719" s="40">
        <f>SmtRes!CX199</f>
        <v>53.34</v>
      </c>
      <c r="H719" s="42"/>
      <c r="I719" s="41"/>
      <c r="J719" s="42">
        <f>SmtRes!CZ199</f>
        <v>417.34</v>
      </c>
      <c r="K719" s="41"/>
      <c r="L719" s="42">
        <f>SmtRes!DI199</f>
        <v>22260.92</v>
      </c>
    </row>
    <row r="720" spans="1:12" ht="15" x14ac:dyDescent="0.2">
      <c r="A720" s="37"/>
      <c r="B720" s="40">
        <v>2</v>
      </c>
      <c r="C720" s="37" t="s">
        <v>823</v>
      </c>
      <c r="D720" s="39"/>
      <c r="E720" s="45"/>
      <c r="F720" s="40"/>
      <c r="G720" s="45"/>
      <c r="H720" s="40"/>
      <c r="I720" s="40"/>
      <c r="J720" s="40"/>
      <c r="K720" s="40"/>
      <c r="L720" s="46">
        <f>SUM(L721:L725)-SUMIF(CE721:CE725, 1, L721:L725)</f>
        <v>7794.7799999999988</v>
      </c>
    </row>
    <row r="721" spans="1:83" ht="15" x14ac:dyDescent="0.2">
      <c r="A721" s="37"/>
      <c r="B721" s="40"/>
      <c r="C721" s="37" t="s">
        <v>826</v>
      </c>
      <c r="D721" s="39" t="s">
        <v>634</v>
      </c>
      <c r="E721" s="45"/>
      <c r="F721" s="40"/>
      <c r="G721" s="45">
        <f>Source!V235</f>
        <v>17.22</v>
      </c>
      <c r="H721" s="40"/>
      <c r="I721" s="40"/>
      <c r="J721" s="40"/>
      <c r="K721" s="40"/>
      <c r="L721" s="46">
        <f>SUMIF(CE722:CE725, 1, L722:L725)</f>
        <v>8230.82</v>
      </c>
      <c r="CE721">
        <v>1</v>
      </c>
    </row>
    <row r="722" spans="1:83" ht="28.5" x14ac:dyDescent="0.2">
      <c r="A722" s="38"/>
      <c r="B722" s="38" t="s">
        <v>642</v>
      </c>
      <c r="C722" s="38" t="s">
        <v>644</v>
      </c>
      <c r="D722" s="39" t="s">
        <v>410</v>
      </c>
      <c r="E722" s="40">
        <v>0.35</v>
      </c>
      <c r="F722" s="40">
        <f>ROUND((1.2),7)</f>
        <v>1.2</v>
      </c>
      <c r="G722" s="40">
        <f>SmtRes!CX201</f>
        <v>14.7</v>
      </c>
      <c r="H722" s="42">
        <f>SmtRes!CZ201</f>
        <v>346.73</v>
      </c>
      <c r="I722" s="41">
        <f>SmtRes!AJ201</f>
        <v>1.26</v>
      </c>
      <c r="J722" s="42">
        <f>ROUND(H722*I722, 2)</f>
        <v>436.88</v>
      </c>
      <c r="K722" s="41"/>
      <c r="L722" s="42">
        <f>SmtRes!DG201</f>
        <v>6422.14</v>
      </c>
    </row>
    <row r="723" spans="1:83" ht="28.5" x14ac:dyDescent="0.2">
      <c r="A723" s="38"/>
      <c r="B723" s="38" t="s">
        <v>645</v>
      </c>
      <c r="C723" s="38" t="s">
        <v>825</v>
      </c>
      <c r="D723" s="39" t="s">
        <v>634</v>
      </c>
      <c r="E723" s="40">
        <f>SmtRes!DO201*SmtRes!AT201</f>
        <v>0.35</v>
      </c>
      <c r="F723" s="40">
        <f>ROUND((1.2),7)</f>
        <v>1.2</v>
      </c>
      <c r="G723" s="40">
        <f>SmtRes!DO201*SmtRes!CX201</f>
        <v>14.7</v>
      </c>
      <c r="H723" s="42"/>
      <c r="I723" s="41"/>
      <c r="J723" s="42">
        <f>ROUND(SmtRes!AG201/SmtRes!DO201, 2)</f>
        <v>477.98</v>
      </c>
      <c r="K723" s="41"/>
      <c r="L723" s="42">
        <f>SmtRes!DH201</f>
        <v>7026.31</v>
      </c>
      <c r="CE723">
        <v>1</v>
      </c>
    </row>
    <row r="724" spans="1:83" ht="28.5" x14ac:dyDescent="0.2">
      <c r="A724" s="38"/>
      <c r="B724" s="38" t="s">
        <v>646</v>
      </c>
      <c r="C724" s="38" t="s">
        <v>648</v>
      </c>
      <c r="D724" s="39" t="s">
        <v>410</v>
      </c>
      <c r="E724" s="40">
        <v>0.06</v>
      </c>
      <c r="F724" s="40">
        <f>ROUND((1.2),7)</f>
        <v>1.2</v>
      </c>
      <c r="G724" s="40">
        <f>SmtRes!CX202</f>
        <v>2.52</v>
      </c>
      <c r="H724" s="42"/>
      <c r="I724" s="41"/>
      <c r="J724" s="42">
        <f>SmtRes!CZ202</f>
        <v>544.70000000000005</v>
      </c>
      <c r="K724" s="41"/>
      <c r="L724" s="42">
        <f>SmtRes!DG202</f>
        <v>1372.64</v>
      </c>
    </row>
    <row r="725" spans="1:83" ht="28.5" x14ac:dyDescent="0.2">
      <c r="A725" s="38"/>
      <c r="B725" s="38" t="s">
        <v>645</v>
      </c>
      <c r="C725" s="47" t="s">
        <v>825</v>
      </c>
      <c r="D725" s="48" t="s">
        <v>634</v>
      </c>
      <c r="E725" s="49">
        <f>SmtRes!DO202*SmtRes!AT202</f>
        <v>0.06</v>
      </c>
      <c r="F725" s="49">
        <f>ROUND((1.2),7)</f>
        <v>1.2</v>
      </c>
      <c r="G725" s="49">
        <f>SmtRes!DO202*SmtRes!CX202</f>
        <v>2.52</v>
      </c>
      <c r="H725" s="50"/>
      <c r="I725" s="51"/>
      <c r="J725" s="50">
        <f>ROUND(SmtRes!AG202/SmtRes!DO202, 2)</f>
        <v>477.98</v>
      </c>
      <c r="K725" s="51"/>
      <c r="L725" s="50">
        <f>SmtRes!DH202</f>
        <v>1204.51</v>
      </c>
      <c r="CE725">
        <v>1</v>
      </c>
    </row>
    <row r="726" spans="1:83" ht="15" x14ac:dyDescent="0.2">
      <c r="A726" s="38"/>
      <c r="B726" s="38"/>
      <c r="C726" s="54" t="s">
        <v>827</v>
      </c>
      <c r="D726" s="39"/>
      <c r="E726" s="40"/>
      <c r="F726" s="40"/>
      <c r="G726" s="40"/>
      <c r="H726" s="42"/>
      <c r="I726" s="41"/>
      <c r="J726" s="42"/>
      <c r="K726" s="41"/>
      <c r="L726" s="42">
        <f>L718+L720+L721</f>
        <v>38286.519999999997</v>
      </c>
    </row>
    <row r="727" spans="1:83" ht="14.25" x14ac:dyDescent="0.2">
      <c r="A727" s="38"/>
      <c r="B727" s="38"/>
      <c r="C727" s="38" t="s">
        <v>828</v>
      </c>
      <c r="D727" s="39"/>
      <c r="E727" s="40"/>
      <c r="F727" s="40"/>
      <c r="G727" s="40"/>
      <c r="H727" s="42"/>
      <c r="I727" s="41"/>
      <c r="J727" s="42"/>
      <c r="K727" s="41"/>
      <c r="L727" s="42">
        <f>SUM(AR716:AR730)+SUM(AS716:AS730)+SUM(AT716:AT730)+SUM(AU716:AU730)+SUM(AV716:AV730)</f>
        <v>30491.739999999998</v>
      </c>
    </row>
    <row r="728" spans="1:83" ht="14.25" x14ac:dyDescent="0.2">
      <c r="A728" s="38"/>
      <c r="B728" s="38" t="s">
        <v>29</v>
      </c>
      <c r="C728" s="38" t="s">
        <v>829</v>
      </c>
      <c r="D728" s="39" t="s">
        <v>383</v>
      </c>
      <c r="E728" s="40">
        <f>Source!BZ235</f>
        <v>103</v>
      </c>
      <c r="F728" s="40"/>
      <c r="G728" s="40">
        <f>Source!AT235</f>
        <v>103</v>
      </c>
      <c r="H728" s="42"/>
      <c r="I728" s="41"/>
      <c r="J728" s="42"/>
      <c r="K728" s="41"/>
      <c r="L728" s="42">
        <f>SUM(AZ716:AZ730)</f>
        <v>31406.49</v>
      </c>
    </row>
    <row r="729" spans="1:83" ht="14.25" x14ac:dyDescent="0.2">
      <c r="A729" s="47"/>
      <c r="B729" s="47" t="s">
        <v>30</v>
      </c>
      <c r="C729" s="47" t="s">
        <v>830</v>
      </c>
      <c r="D729" s="48" t="s">
        <v>383</v>
      </c>
      <c r="E729" s="49">
        <f>Source!CA235</f>
        <v>60</v>
      </c>
      <c r="F729" s="49"/>
      <c r="G729" s="49">
        <f>Source!AU235</f>
        <v>60</v>
      </c>
      <c r="H729" s="50"/>
      <c r="I729" s="51"/>
      <c r="J729" s="50"/>
      <c r="K729" s="51"/>
      <c r="L729" s="50">
        <f>SUM(BA716:BA730)</f>
        <v>18295.04</v>
      </c>
    </row>
    <row r="730" spans="1:83" ht="15" x14ac:dyDescent="0.2">
      <c r="C730" s="79" t="s">
        <v>831</v>
      </c>
      <c r="D730" s="79"/>
      <c r="E730" s="79"/>
      <c r="F730" s="79"/>
      <c r="G730" s="79"/>
      <c r="H730" s="79"/>
      <c r="I730" s="80">
        <f>K730/E716</f>
        <v>2513.9442857142863</v>
      </c>
      <c r="J730" s="80"/>
      <c r="K730" s="80">
        <f>L718+L720+L728+L729+L721</f>
        <v>87988.050000000017</v>
      </c>
      <c r="L730" s="80"/>
      <c r="AD730">
        <f>ROUND((Source!AT235/100)*((ROUND(SUMIF(SmtRes!AQ199:'SmtRes'!AQ202,"=1",SmtRes!AD199:'SmtRes'!AD202)*Source!I235, 2)+ROUND(SUMIF(SmtRes!AQ199:'SmtRes'!AQ202,"=1",SmtRes!AC199:'SmtRes'!AC202)*Source!I235, 2))), 2)</f>
        <v>49507.47</v>
      </c>
      <c r="AE730">
        <f>ROUND((Source!AU235/100)*((ROUND(SUMIF(SmtRes!AQ199:'SmtRes'!AQ202,"=1",SmtRes!AD199:'SmtRes'!AD202)*Source!I235, 2)+ROUND(SUMIF(SmtRes!AQ199:'SmtRes'!AQ202,"=1",SmtRes!AC199:'SmtRes'!AC202)*Source!I235, 2))), 2)</f>
        <v>28839.3</v>
      </c>
      <c r="AN730" s="52">
        <f>L718+L720+L728+L729+L721</f>
        <v>87988.050000000017</v>
      </c>
      <c r="AO730" s="52">
        <f>L720</f>
        <v>7794.7799999999988</v>
      </c>
      <c r="AQ730" t="s">
        <v>832</v>
      </c>
      <c r="AR730" s="52">
        <f>L718</f>
        <v>22260.92</v>
      </c>
      <c r="AT730" s="52">
        <f>L721</f>
        <v>8230.82</v>
      </c>
      <c r="AV730" t="s">
        <v>832</v>
      </c>
      <c r="AW730">
        <f>0</f>
        <v>0</v>
      </c>
      <c r="AZ730">
        <f>Source!X235</f>
        <v>31406.49</v>
      </c>
      <c r="BA730">
        <f>Source!Y235</f>
        <v>18295.04</v>
      </c>
      <c r="CD730">
        <v>1</v>
      </c>
    </row>
    <row r="731" spans="1:83" ht="92.25" x14ac:dyDescent="0.2">
      <c r="A731" s="36" t="s">
        <v>254</v>
      </c>
      <c r="B731" s="38" t="s">
        <v>905</v>
      </c>
      <c r="C731" s="38" t="s">
        <v>906</v>
      </c>
      <c r="D731" s="39" t="str">
        <f>Source!H236</f>
        <v>ШТ</v>
      </c>
      <c r="E731" s="40">
        <f>Source!K236</f>
        <v>-35</v>
      </c>
      <c r="F731" s="40"/>
      <c r="G731" s="40">
        <f>Source!I236</f>
        <v>-35</v>
      </c>
      <c r="H731" s="42"/>
      <c r="I731" s="41"/>
      <c r="J731" s="42"/>
      <c r="K731" s="41"/>
      <c r="L731" s="42"/>
    </row>
    <row r="732" spans="1:83" ht="165.75" x14ac:dyDescent="0.2">
      <c r="B732" s="43" t="str">
        <f>Source!EO236</f>
        <v>Поправка: 421/пр_2020_прил.10_т.5_п.4_гр.3</v>
      </c>
      <c r="C732" s="43" t="str">
        <f>Source!CN236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33" spans="1:83" ht="15" x14ac:dyDescent="0.2">
      <c r="A733" s="37"/>
      <c r="B733" s="40">
        <v>1</v>
      </c>
      <c r="C733" s="37" t="s">
        <v>822</v>
      </c>
      <c r="D733" s="39" t="s">
        <v>634</v>
      </c>
      <c r="E733" s="45"/>
      <c r="F733" s="40"/>
      <c r="G733" s="45">
        <f>Source!U236</f>
        <v>-6.3</v>
      </c>
      <c r="H733" s="40"/>
      <c r="I733" s="40"/>
      <c r="J733" s="40"/>
      <c r="K733" s="40"/>
      <c r="L733" s="46">
        <f>SUM(L734:L734)-SUMIF(CE734:CE734, 1, L734:L734)</f>
        <v>-2584.3200000000002</v>
      </c>
    </row>
    <row r="734" spans="1:83" ht="28.5" x14ac:dyDescent="0.2">
      <c r="A734" s="38"/>
      <c r="B734" s="38" t="s">
        <v>709</v>
      </c>
      <c r="C734" s="38" t="s">
        <v>710</v>
      </c>
      <c r="D734" s="39" t="s">
        <v>634</v>
      </c>
      <c r="E734" s="40">
        <v>0.15</v>
      </c>
      <c r="F734" s="40">
        <f>ROUND((1.2),7)</f>
        <v>1.2</v>
      </c>
      <c r="G734" s="40">
        <f>SmtRes!CX203</f>
        <v>-6.3</v>
      </c>
      <c r="H734" s="42"/>
      <c r="I734" s="41"/>
      <c r="J734" s="42">
        <f>SmtRes!CZ203</f>
        <v>410.21</v>
      </c>
      <c r="K734" s="41"/>
      <c r="L734" s="42">
        <f>SmtRes!DI203</f>
        <v>-2584.3200000000002</v>
      </c>
    </row>
    <row r="735" spans="1:83" ht="15" x14ac:dyDescent="0.2">
      <c r="A735" s="37"/>
      <c r="B735" s="40">
        <v>2</v>
      </c>
      <c r="C735" s="37" t="s">
        <v>823</v>
      </c>
      <c r="D735" s="39"/>
      <c r="E735" s="45"/>
      <c r="F735" s="40"/>
      <c r="G735" s="45"/>
      <c r="H735" s="40"/>
      <c r="I735" s="40"/>
      <c r="J735" s="40"/>
      <c r="K735" s="40"/>
      <c r="L735" s="46">
        <f>SUM(L736:L740)-SUMIF(CE736:CE740, 1, L736:L740)</f>
        <v>-1513.2000000000003</v>
      </c>
    </row>
    <row r="736" spans="1:83" ht="15" x14ac:dyDescent="0.2">
      <c r="A736" s="37"/>
      <c r="B736" s="40"/>
      <c r="C736" s="37" t="s">
        <v>826</v>
      </c>
      <c r="D736" s="39" t="s">
        <v>634</v>
      </c>
      <c r="E736" s="45"/>
      <c r="F736" s="40"/>
      <c r="G736" s="45">
        <f>Source!V236</f>
        <v>-3.36</v>
      </c>
      <c r="H736" s="40"/>
      <c r="I736" s="40"/>
      <c r="J736" s="40"/>
      <c r="K736" s="40"/>
      <c r="L736" s="46">
        <f>SUMIF(CE737:CE740, 1, L737:L740)</f>
        <v>-1606.01</v>
      </c>
      <c r="CE736">
        <v>1</v>
      </c>
    </row>
    <row r="737" spans="1:83" ht="28.5" x14ac:dyDescent="0.2">
      <c r="A737" s="38"/>
      <c r="B737" s="38" t="s">
        <v>642</v>
      </c>
      <c r="C737" s="38" t="s">
        <v>644</v>
      </c>
      <c r="D737" s="39" t="s">
        <v>410</v>
      </c>
      <c r="E737" s="40">
        <v>7.0000000000000007E-2</v>
      </c>
      <c r="F737" s="40">
        <f>ROUND((1.2),7)</f>
        <v>1.2</v>
      </c>
      <c r="G737" s="40">
        <f>SmtRes!CX205</f>
        <v>-2.94</v>
      </c>
      <c r="H737" s="42">
        <f>SmtRes!CZ205</f>
        <v>346.73</v>
      </c>
      <c r="I737" s="41">
        <f>SmtRes!AJ205</f>
        <v>1.26</v>
      </c>
      <c r="J737" s="42">
        <f>ROUND(H737*I737, 2)</f>
        <v>436.88</v>
      </c>
      <c r="K737" s="41"/>
      <c r="L737" s="42">
        <f>SmtRes!DG205</f>
        <v>-1284.43</v>
      </c>
    </row>
    <row r="738" spans="1:83" ht="28.5" x14ac:dyDescent="0.2">
      <c r="A738" s="38"/>
      <c r="B738" s="38" t="s">
        <v>645</v>
      </c>
      <c r="C738" s="38" t="s">
        <v>825</v>
      </c>
      <c r="D738" s="39" t="s">
        <v>634</v>
      </c>
      <c r="E738" s="40">
        <f>SmtRes!DO205*SmtRes!AT205</f>
        <v>7.0000000000000007E-2</v>
      </c>
      <c r="F738" s="40">
        <f>ROUND((1.2),7)</f>
        <v>1.2</v>
      </c>
      <c r="G738" s="40">
        <f>SmtRes!DO205*SmtRes!CX205</f>
        <v>-2.94</v>
      </c>
      <c r="H738" s="42"/>
      <c r="I738" s="41"/>
      <c r="J738" s="42">
        <f>ROUND(SmtRes!AG205/SmtRes!DO205, 2)</f>
        <v>477.98</v>
      </c>
      <c r="K738" s="41"/>
      <c r="L738" s="42">
        <f>SmtRes!DH205</f>
        <v>-1405.26</v>
      </c>
      <c r="CE738">
        <v>1</v>
      </c>
    </row>
    <row r="739" spans="1:83" ht="28.5" x14ac:dyDescent="0.2">
      <c r="A739" s="38"/>
      <c r="B739" s="38" t="s">
        <v>646</v>
      </c>
      <c r="C739" s="38" t="s">
        <v>648</v>
      </c>
      <c r="D739" s="39" t="s">
        <v>410</v>
      </c>
      <c r="E739" s="40">
        <v>0.01</v>
      </c>
      <c r="F739" s="40">
        <f>ROUND((1.2),7)</f>
        <v>1.2</v>
      </c>
      <c r="G739" s="40">
        <f>SmtRes!CX206</f>
        <v>-0.42</v>
      </c>
      <c r="H739" s="42"/>
      <c r="I739" s="41"/>
      <c r="J739" s="42">
        <f>SmtRes!CZ206</f>
        <v>544.70000000000005</v>
      </c>
      <c r="K739" s="41"/>
      <c r="L739" s="42">
        <f>SmtRes!DG206</f>
        <v>-228.77</v>
      </c>
    </row>
    <row r="740" spans="1:83" ht="28.5" x14ac:dyDescent="0.2">
      <c r="A740" s="38"/>
      <c r="B740" s="38" t="s">
        <v>645</v>
      </c>
      <c r="C740" s="47" t="s">
        <v>825</v>
      </c>
      <c r="D740" s="48" t="s">
        <v>634</v>
      </c>
      <c r="E740" s="49">
        <f>SmtRes!DO206*SmtRes!AT206</f>
        <v>0.01</v>
      </c>
      <c r="F740" s="49">
        <f>ROUND((1.2),7)</f>
        <v>1.2</v>
      </c>
      <c r="G740" s="49">
        <f>SmtRes!DO206*SmtRes!CX206</f>
        <v>-0.42</v>
      </c>
      <c r="H740" s="50"/>
      <c r="I740" s="51"/>
      <c r="J740" s="50">
        <f>ROUND(SmtRes!AG206/SmtRes!DO206, 2)</f>
        <v>477.98</v>
      </c>
      <c r="K740" s="51"/>
      <c r="L740" s="50">
        <f>SmtRes!DH206</f>
        <v>-200.75</v>
      </c>
      <c r="CE740">
        <v>1</v>
      </c>
    </row>
    <row r="741" spans="1:83" ht="15" x14ac:dyDescent="0.2">
      <c r="A741" s="38"/>
      <c r="B741" s="38"/>
      <c r="C741" s="54" t="s">
        <v>827</v>
      </c>
      <c r="D741" s="39"/>
      <c r="E741" s="40"/>
      <c r="F741" s="40"/>
      <c r="G741" s="40"/>
      <c r="H741" s="42"/>
      <c r="I741" s="41"/>
      <c r="J741" s="42"/>
      <c r="K741" s="41"/>
      <c r="L741" s="42">
        <f>L733+L735+L736</f>
        <v>-5703.5300000000007</v>
      </c>
    </row>
    <row r="742" spans="1:83" ht="14.25" x14ac:dyDescent="0.2">
      <c r="A742" s="38"/>
      <c r="B742" s="38"/>
      <c r="C742" s="38" t="s">
        <v>828</v>
      </c>
      <c r="D742" s="39"/>
      <c r="E742" s="40"/>
      <c r="F742" s="40"/>
      <c r="G742" s="40"/>
      <c r="H742" s="42"/>
      <c r="I742" s="41"/>
      <c r="J742" s="42"/>
      <c r="K742" s="41"/>
      <c r="L742" s="42">
        <f>SUM(AR731:AR745)+SUM(AS731:AS745)+SUM(AT731:AT745)+SUM(AU731:AU745)+SUM(AV731:AV745)</f>
        <v>-4190.33</v>
      </c>
    </row>
    <row r="743" spans="1:83" ht="14.25" x14ac:dyDescent="0.2">
      <c r="A743" s="38"/>
      <c r="B743" s="38" t="s">
        <v>29</v>
      </c>
      <c r="C743" s="38" t="s">
        <v>829</v>
      </c>
      <c r="D743" s="39" t="s">
        <v>383</v>
      </c>
      <c r="E743" s="40">
        <f>Source!BZ236</f>
        <v>103</v>
      </c>
      <c r="F743" s="40"/>
      <c r="G743" s="40">
        <f>Source!AT236</f>
        <v>103</v>
      </c>
      <c r="H743" s="42"/>
      <c r="I743" s="41"/>
      <c r="J743" s="42"/>
      <c r="K743" s="41"/>
      <c r="L743" s="42">
        <f>SUM(AZ731:AZ745)</f>
        <v>-4316.04</v>
      </c>
    </row>
    <row r="744" spans="1:83" ht="14.25" x14ac:dyDescent="0.2">
      <c r="A744" s="47"/>
      <c r="B744" s="47" t="s">
        <v>30</v>
      </c>
      <c r="C744" s="47" t="s">
        <v>830</v>
      </c>
      <c r="D744" s="48" t="s">
        <v>383</v>
      </c>
      <c r="E744" s="49">
        <f>Source!CA236</f>
        <v>60</v>
      </c>
      <c r="F744" s="49"/>
      <c r="G744" s="49">
        <f>Source!AU236</f>
        <v>60</v>
      </c>
      <c r="H744" s="50"/>
      <c r="I744" s="51"/>
      <c r="J744" s="50"/>
      <c r="K744" s="51"/>
      <c r="L744" s="50">
        <f>SUM(BA731:BA745)</f>
        <v>-2514.1999999999998</v>
      </c>
    </row>
    <row r="745" spans="1:83" ht="15" x14ac:dyDescent="0.2">
      <c r="C745" s="79" t="s">
        <v>831</v>
      </c>
      <c r="D745" s="79"/>
      <c r="E745" s="79"/>
      <c r="F745" s="79"/>
      <c r="G745" s="79"/>
      <c r="H745" s="79"/>
      <c r="I745" s="80">
        <f>K745/E731</f>
        <v>358.10771428571434</v>
      </c>
      <c r="J745" s="80"/>
      <c r="K745" s="80">
        <f>L733+L735+L743+L744+L736</f>
        <v>-12533.770000000002</v>
      </c>
      <c r="L745" s="80"/>
      <c r="AD745">
        <f>ROUND((Source!AT236/100)*((ROUND(SUMIF(SmtRes!AQ203:'SmtRes'!AQ206,"=1",SmtRes!AD203:'SmtRes'!AD206)*Source!I236, 2)+ROUND(SUMIF(SmtRes!AQ203:'SmtRes'!AQ206,"=1",SmtRes!AC203:'SmtRes'!AC206)*Source!I236, 2))), 2)</f>
        <v>-49250.43</v>
      </c>
      <c r="AE745">
        <f>ROUND((Source!AU236/100)*((ROUND(SUMIF(SmtRes!AQ203:'SmtRes'!AQ206,"=1",SmtRes!AD203:'SmtRes'!AD206)*Source!I236, 2)+ROUND(SUMIF(SmtRes!AQ203:'SmtRes'!AQ206,"=1",SmtRes!AC203:'SmtRes'!AC206)*Source!I236, 2))), 2)</f>
        <v>-28689.57</v>
      </c>
      <c r="AN745" s="52">
        <f>L733+L735+L743+L744+L736</f>
        <v>-12533.770000000002</v>
      </c>
      <c r="AO745" s="52">
        <f>L735</f>
        <v>-1513.2000000000003</v>
      </c>
      <c r="AQ745" t="s">
        <v>832</v>
      </c>
      <c r="AR745" s="52">
        <f>L733</f>
        <v>-2584.3200000000002</v>
      </c>
      <c r="AT745" s="52">
        <f>L736</f>
        <v>-1606.01</v>
      </c>
      <c r="AV745" t="s">
        <v>832</v>
      </c>
      <c r="AW745">
        <f>0</f>
        <v>0</v>
      </c>
      <c r="AZ745">
        <f>Source!X236</f>
        <v>-4316.04</v>
      </c>
      <c r="BA745">
        <f>Source!Y236</f>
        <v>-2514.1999999999998</v>
      </c>
      <c r="CD745">
        <v>1</v>
      </c>
    </row>
    <row r="746" spans="1:83" ht="106.5" x14ac:dyDescent="0.2">
      <c r="A746" s="36" t="s">
        <v>255</v>
      </c>
      <c r="B746" s="38" t="s">
        <v>908</v>
      </c>
      <c r="C746" s="38" t="s">
        <v>909</v>
      </c>
      <c r="D746" s="39" t="str">
        <f>Source!H237</f>
        <v>км</v>
      </c>
      <c r="E746" s="40">
        <f>Source!K237</f>
        <v>2.77</v>
      </c>
      <c r="F746" s="40"/>
      <c r="G746" s="40">
        <f>Source!I237</f>
        <v>2.77</v>
      </c>
      <c r="H746" s="42"/>
      <c r="I746" s="41"/>
      <c r="J746" s="42"/>
      <c r="K746" s="41"/>
      <c r="L746" s="42"/>
    </row>
    <row r="747" spans="1:83" ht="165.75" x14ac:dyDescent="0.2">
      <c r="B747" s="43" t="str">
        <f>Source!EO237</f>
        <v>Поправка: 421/пр_2020_прил.10_т.5_п.4_гр.3</v>
      </c>
      <c r="C747" s="43" t="str">
        <f>Source!CN237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48" spans="1:83" ht="15" x14ac:dyDescent="0.2">
      <c r="A748" s="37"/>
      <c r="B748" s="40">
        <v>1</v>
      </c>
      <c r="C748" s="37" t="s">
        <v>822</v>
      </c>
      <c r="D748" s="39" t="s">
        <v>634</v>
      </c>
      <c r="E748" s="45"/>
      <c r="F748" s="40"/>
      <c r="G748" s="45">
        <f>Source!U237</f>
        <v>53.516399999999997</v>
      </c>
      <c r="H748" s="40"/>
      <c r="I748" s="40"/>
      <c r="J748" s="40"/>
      <c r="K748" s="40"/>
      <c r="L748" s="46">
        <f>SUM(L749:L749)-SUMIF(CE749:CE749, 1, L749:L749)</f>
        <v>24434.52</v>
      </c>
    </row>
    <row r="749" spans="1:83" ht="28.5" x14ac:dyDescent="0.2">
      <c r="A749" s="38"/>
      <c r="B749" s="38" t="s">
        <v>711</v>
      </c>
      <c r="C749" s="38" t="s">
        <v>712</v>
      </c>
      <c r="D749" s="39" t="s">
        <v>634</v>
      </c>
      <c r="E749" s="40">
        <v>16.100000000000001</v>
      </c>
      <c r="F749" s="40">
        <f>ROUND((1.2),7)</f>
        <v>1.2</v>
      </c>
      <c r="G749" s="40">
        <f>SmtRes!CX207</f>
        <v>53.516399999999997</v>
      </c>
      <c r="H749" s="42"/>
      <c r="I749" s="41"/>
      <c r="J749" s="42">
        <f>SmtRes!CZ207</f>
        <v>456.58</v>
      </c>
      <c r="K749" s="41"/>
      <c r="L749" s="42">
        <f>SmtRes!DI207</f>
        <v>24434.52</v>
      </c>
    </row>
    <row r="750" spans="1:83" ht="15" x14ac:dyDescent="0.2">
      <c r="A750" s="37"/>
      <c r="B750" s="40">
        <v>2</v>
      </c>
      <c r="C750" s="37" t="s">
        <v>823</v>
      </c>
      <c r="D750" s="39"/>
      <c r="E750" s="45"/>
      <c r="F750" s="40"/>
      <c r="G750" s="45"/>
      <c r="H750" s="40"/>
      <c r="I750" s="40"/>
      <c r="J750" s="40"/>
      <c r="K750" s="40"/>
      <c r="L750" s="46">
        <f>SUM(L751:L757)-SUMIF(CE751:CE757, 1, L751:L757)</f>
        <v>7742.3599999999988</v>
      </c>
    </row>
    <row r="751" spans="1:83" ht="15" x14ac:dyDescent="0.2">
      <c r="A751" s="37"/>
      <c r="B751" s="40"/>
      <c r="C751" s="37" t="s">
        <v>826</v>
      </c>
      <c r="D751" s="39" t="s">
        <v>634</v>
      </c>
      <c r="E751" s="45"/>
      <c r="F751" s="40"/>
      <c r="G751" s="45">
        <f>Source!V237</f>
        <v>14.758559999999999</v>
      </c>
      <c r="H751" s="40"/>
      <c r="I751" s="40"/>
      <c r="J751" s="40"/>
      <c r="K751" s="40"/>
      <c r="L751" s="46">
        <f>SUMIF(CE752:CE757, 1, L752:L757)</f>
        <v>7054.2999999999993</v>
      </c>
      <c r="CE751">
        <v>1</v>
      </c>
    </row>
    <row r="752" spans="1:83" ht="28.5" x14ac:dyDescent="0.2">
      <c r="A752" s="38"/>
      <c r="B752" s="38" t="s">
        <v>642</v>
      </c>
      <c r="C752" s="38" t="s">
        <v>644</v>
      </c>
      <c r="D752" s="39" t="s">
        <v>410</v>
      </c>
      <c r="E752" s="40">
        <v>1.18</v>
      </c>
      <c r="F752" s="40">
        <f t="shared" ref="F752:F757" si="11">ROUND((1.2),7)</f>
        <v>1.2</v>
      </c>
      <c r="G752" s="40">
        <f>SmtRes!CX209</f>
        <v>3.92232</v>
      </c>
      <c r="H752" s="42">
        <f>SmtRes!CZ209</f>
        <v>346.73</v>
      </c>
      <c r="I752" s="41">
        <f>SmtRes!AJ209</f>
        <v>1.26</v>
      </c>
      <c r="J752" s="42">
        <f>ROUND(H752*I752, 2)</f>
        <v>436.88</v>
      </c>
      <c r="K752" s="41"/>
      <c r="L752" s="42">
        <f>SmtRes!DG209</f>
        <v>1713.58</v>
      </c>
    </row>
    <row r="753" spans="1:83" ht="28.5" x14ac:dyDescent="0.2">
      <c r="A753" s="38"/>
      <c r="B753" s="38" t="s">
        <v>645</v>
      </c>
      <c r="C753" s="38" t="s">
        <v>825</v>
      </c>
      <c r="D753" s="39" t="s">
        <v>634</v>
      </c>
      <c r="E753" s="40">
        <f>SmtRes!DO209*SmtRes!AT209</f>
        <v>1.18</v>
      </c>
      <c r="F753" s="40">
        <f t="shared" si="11"/>
        <v>1.2</v>
      </c>
      <c r="G753" s="40">
        <f>SmtRes!DO209*SmtRes!CX209</f>
        <v>3.92232</v>
      </c>
      <c r="H753" s="42"/>
      <c r="I753" s="41"/>
      <c r="J753" s="42">
        <f>ROUND(SmtRes!AG209/SmtRes!DO209, 2)</f>
        <v>477.98</v>
      </c>
      <c r="K753" s="41"/>
      <c r="L753" s="42">
        <f>SmtRes!DH209</f>
        <v>1874.79</v>
      </c>
      <c r="CE753">
        <v>1</v>
      </c>
    </row>
    <row r="754" spans="1:83" ht="28.5" x14ac:dyDescent="0.2">
      <c r="A754" s="38"/>
      <c r="B754" s="38" t="s">
        <v>646</v>
      </c>
      <c r="C754" s="38" t="s">
        <v>648</v>
      </c>
      <c r="D754" s="39" t="s">
        <v>410</v>
      </c>
      <c r="E754" s="40">
        <v>0.89</v>
      </c>
      <c r="F754" s="40">
        <f t="shared" si="11"/>
        <v>1.2</v>
      </c>
      <c r="G754" s="40">
        <f>SmtRes!CX210</f>
        <v>2.9583599999999999</v>
      </c>
      <c r="H754" s="42"/>
      <c r="I754" s="41"/>
      <c r="J754" s="42">
        <f>SmtRes!CZ210</f>
        <v>544.70000000000005</v>
      </c>
      <c r="K754" s="41"/>
      <c r="L754" s="42">
        <f>SmtRes!DG210</f>
        <v>1611.42</v>
      </c>
    </row>
    <row r="755" spans="1:83" ht="28.5" x14ac:dyDescent="0.2">
      <c r="A755" s="38"/>
      <c r="B755" s="38" t="s">
        <v>645</v>
      </c>
      <c r="C755" s="38" t="s">
        <v>825</v>
      </c>
      <c r="D755" s="39" t="s">
        <v>634</v>
      </c>
      <c r="E755" s="40">
        <f>SmtRes!DO210*SmtRes!AT210</f>
        <v>0.89</v>
      </c>
      <c r="F755" s="40">
        <f t="shared" si="11"/>
        <v>1.2</v>
      </c>
      <c r="G755" s="40">
        <f>SmtRes!DO210*SmtRes!CX210</f>
        <v>2.9583599999999999</v>
      </c>
      <c r="H755" s="42"/>
      <c r="I755" s="41"/>
      <c r="J755" s="42">
        <f>ROUND(SmtRes!AG210/SmtRes!DO210, 2)</f>
        <v>477.98</v>
      </c>
      <c r="K755" s="41"/>
      <c r="L755" s="42">
        <f>SmtRes!DH210</f>
        <v>1414.04</v>
      </c>
      <c r="CE755">
        <v>1</v>
      </c>
    </row>
    <row r="756" spans="1:83" ht="28.5" x14ac:dyDescent="0.2">
      <c r="A756" s="38"/>
      <c r="B756" s="38" t="s">
        <v>704</v>
      </c>
      <c r="C756" s="38" t="s">
        <v>706</v>
      </c>
      <c r="D756" s="39" t="s">
        <v>410</v>
      </c>
      <c r="E756" s="40">
        <v>2.37</v>
      </c>
      <c r="F756" s="40">
        <f t="shared" si="11"/>
        <v>1.2</v>
      </c>
      <c r="G756" s="40">
        <f>SmtRes!CX211</f>
        <v>7.8778800000000002</v>
      </c>
      <c r="H756" s="42"/>
      <c r="I756" s="41"/>
      <c r="J756" s="42">
        <f>SmtRes!CZ211</f>
        <v>560.73</v>
      </c>
      <c r="K756" s="41"/>
      <c r="L756" s="42">
        <f>SmtRes!DG211</f>
        <v>4417.3599999999997</v>
      </c>
    </row>
    <row r="757" spans="1:83" ht="28.5" x14ac:dyDescent="0.2">
      <c r="A757" s="38"/>
      <c r="B757" s="38" t="s">
        <v>645</v>
      </c>
      <c r="C757" s="38" t="s">
        <v>825</v>
      </c>
      <c r="D757" s="39" t="s">
        <v>634</v>
      </c>
      <c r="E757" s="40">
        <f>SmtRes!DO211*SmtRes!AT211</f>
        <v>2.37</v>
      </c>
      <c r="F757" s="40">
        <f t="shared" si="11"/>
        <v>1.2</v>
      </c>
      <c r="G757" s="40">
        <f>SmtRes!DO211*SmtRes!CX211</f>
        <v>7.8778800000000002</v>
      </c>
      <c r="H757" s="42"/>
      <c r="I757" s="41"/>
      <c r="J757" s="42">
        <f>ROUND(SmtRes!AG211/SmtRes!DO211, 2)</f>
        <v>477.98</v>
      </c>
      <c r="K757" s="41"/>
      <c r="L757" s="42">
        <f>SmtRes!DH211</f>
        <v>3765.47</v>
      </c>
      <c r="CE757">
        <v>1</v>
      </c>
    </row>
    <row r="758" spans="1:83" ht="15" x14ac:dyDescent="0.2">
      <c r="A758" s="37"/>
      <c r="B758" s="40">
        <v>4</v>
      </c>
      <c r="C758" s="37" t="s">
        <v>876</v>
      </c>
      <c r="D758" s="39"/>
      <c r="E758" s="45"/>
      <c r="F758" s="40"/>
      <c r="G758" s="45"/>
      <c r="H758" s="40"/>
      <c r="I758" s="40"/>
      <c r="J758" s="40"/>
      <c r="K758" s="40"/>
      <c r="L758" s="46">
        <f>SUM(L759:L763)-SUMIF(CE759:CE763, 1, L759:L763)</f>
        <v>0</v>
      </c>
    </row>
    <row r="759" spans="1:83" ht="14.25" x14ac:dyDescent="0.2">
      <c r="A759" s="38"/>
      <c r="B759" s="38" t="s">
        <v>698</v>
      </c>
      <c r="C759" s="38" t="s">
        <v>700</v>
      </c>
      <c r="D759" s="39" t="s">
        <v>146</v>
      </c>
      <c r="E759" s="40">
        <v>0.02</v>
      </c>
      <c r="F759" s="40">
        <f t="shared" ref="F759:F764" si="12">ROUND(0,7)</f>
        <v>0</v>
      </c>
      <c r="G759" s="40">
        <f>SmtRes!CX212</f>
        <v>0</v>
      </c>
      <c r="H759" s="42">
        <f>SmtRes!CZ212</f>
        <v>160.27000000000001</v>
      </c>
      <c r="I759" s="41">
        <f>SmtRes!AI212</f>
        <v>1.07</v>
      </c>
      <c r="J759" s="42">
        <f>ROUND(H759*I759, 2)</f>
        <v>171.49</v>
      </c>
      <c r="K759" s="41"/>
      <c r="L759" s="42">
        <f>SmtRes!DF212</f>
        <v>0</v>
      </c>
    </row>
    <row r="760" spans="1:83" ht="14.25" x14ac:dyDescent="0.2">
      <c r="A760" s="38"/>
      <c r="B760" s="38" t="s">
        <v>664</v>
      </c>
      <c r="C760" s="38" t="s">
        <v>666</v>
      </c>
      <c r="D760" s="39" t="s">
        <v>146</v>
      </c>
      <c r="E760" s="40">
        <v>0.1</v>
      </c>
      <c r="F760" s="40">
        <f t="shared" si="12"/>
        <v>0</v>
      </c>
      <c r="G760" s="40">
        <f>SmtRes!CX213</f>
        <v>0</v>
      </c>
      <c r="H760" s="42">
        <f>SmtRes!CZ213</f>
        <v>238.29</v>
      </c>
      <c r="I760" s="41">
        <f>SmtRes!AI213</f>
        <v>2.0699999999999998</v>
      </c>
      <c r="J760" s="42">
        <f>ROUND(H760*I760, 2)</f>
        <v>493.26</v>
      </c>
      <c r="K760" s="41"/>
      <c r="L760" s="42">
        <f>SmtRes!DF213</f>
        <v>0</v>
      </c>
    </row>
    <row r="761" spans="1:83" ht="14.25" x14ac:dyDescent="0.2">
      <c r="A761" s="38"/>
      <c r="B761" s="38" t="s">
        <v>670</v>
      </c>
      <c r="C761" s="38" t="s">
        <v>672</v>
      </c>
      <c r="D761" s="39" t="s">
        <v>146</v>
      </c>
      <c r="E761" s="40">
        <v>0.02</v>
      </c>
      <c r="F761" s="40">
        <f t="shared" si="12"/>
        <v>0</v>
      </c>
      <c r="G761" s="40">
        <f>SmtRes!CX214</f>
        <v>0</v>
      </c>
      <c r="H761" s="42">
        <f>SmtRes!CZ214</f>
        <v>56.11</v>
      </c>
      <c r="I761" s="41">
        <f>SmtRes!AI214</f>
        <v>1.58</v>
      </c>
      <c r="J761" s="42">
        <f>ROUND(H761*I761, 2)</f>
        <v>88.65</v>
      </c>
      <c r="K761" s="41"/>
      <c r="L761" s="42">
        <f>SmtRes!DF214</f>
        <v>0</v>
      </c>
    </row>
    <row r="762" spans="1:83" ht="28.5" x14ac:dyDescent="0.2">
      <c r="A762" s="38"/>
      <c r="B762" s="38" t="s">
        <v>713</v>
      </c>
      <c r="C762" s="38" t="s">
        <v>715</v>
      </c>
      <c r="D762" s="39" t="s">
        <v>154</v>
      </c>
      <c r="E762" s="40">
        <v>4.0000000000000002E-4</v>
      </c>
      <c r="F762" s="40">
        <f t="shared" si="12"/>
        <v>0</v>
      </c>
      <c r="G762" s="40">
        <f>SmtRes!CX215</f>
        <v>0</v>
      </c>
      <c r="H762" s="42">
        <f>SmtRes!CZ215</f>
        <v>625256.9</v>
      </c>
      <c r="I762" s="41">
        <f>SmtRes!AI215</f>
        <v>0.92</v>
      </c>
      <c r="J762" s="42">
        <f>ROUND(H762*I762, 2)</f>
        <v>575236.35</v>
      </c>
      <c r="K762" s="41"/>
      <c r="L762" s="42">
        <f>SmtRes!DF215</f>
        <v>0</v>
      </c>
    </row>
    <row r="763" spans="1:83" ht="42.75" x14ac:dyDescent="0.2">
      <c r="A763" s="38"/>
      <c r="B763" s="38" t="s">
        <v>716</v>
      </c>
      <c r="C763" s="38" t="s">
        <v>718</v>
      </c>
      <c r="D763" s="39" t="s">
        <v>34</v>
      </c>
      <c r="E763" s="40">
        <v>2.1</v>
      </c>
      <c r="F763" s="40">
        <f t="shared" si="12"/>
        <v>0</v>
      </c>
      <c r="G763" s="40">
        <f>SmtRes!CX216</f>
        <v>0</v>
      </c>
      <c r="H763" s="42">
        <f>SmtRes!CZ216</f>
        <v>635.88</v>
      </c>
      <c r="I763" s="41">
        <f>SmtRes!AI216</f>
        <v>1.24</v>
      </c>
      <c r="J763" s="42">
        <f>ROUND(H763*I763, 2)</f>
        <v>788.49</v>
      </c>
      <c r="K763" s="41"/>
      <c r="L763" s="42">
        <f>SmtRes!DF216</f>
        <v>0</v>
      </c>
    </row>
    <row r="764" spans="1:83" ht="28.5" x14ac:dyDescent="0.2">
      <c r="A764" s="38"/>
      <c r="B764" s="38" t="str">
        <f>EtalonRes!I245</f>
        <v>21.2.01.02</v>
      </c>
      <c r="C764" s="47" t="str">
        <f>EtalonRes!K245</f>
        <v>Провода неизолированные для воздушных линий электропередач</v>
      </c>
      <c r="D764" s="48" t="str">
        <f>EtalonRes!O245</f>
        <v>т</v>
      </c>
      <c r="E764" s="49">
        <f>EtalonRes!X245</f>
        <v>0</v>
      </c>
      <c r="F764" s="49">
        <f t="shared" si="12"/>
        <v>0</v>
      </c>
      <c r="G764" s="49">
        <f>ROUND(EtalonRes!AG245*Source!I237, 7)</f>
        <v>0</v>
      </c>
      <c r="H764" s="50"/>
      <c r="I764" s="51"/>
      <c r="J764" s="50"/>
      <c r="K764" s="51"/>
      <c r="L764" s="50"/>
    </row>
    <row r="765" spans="1:83" ht="15" x14ac:dyDescent="0.2">
      <c r="A765" s="38"/>
      <c r="B765" s="38"/>
      <c r="C765" s="54" t="s">
        <v>827</v>
      </c>
      <c r="D765" s="39"/>
      <c r="E765" s="40"/>
      <c r="F765" s="40"/>
      <c r="G765" s="40"/>
      <c r="H765" s="42"/>
      <c r="I765" s="41"/>
      <c r="J765" s="42"/>
      <c r="K765" s="41"/>
      <c r="L765" s="42">
        <f>L748+L750+L751+L758</f>
        <v>39231.179999999993</v>
      </c>
    </row>
    <row r="766" spans="1:83" ht="14.25" x14ac:dyDescent="0.2">
      <c r="A766" s="38"/>
      <c r="B766" s="38"/>
      <c r="C766" s="38" t="s">
        <v>828</v>
      </c>
      <c r="D766" s="39"/>
      <c r="E766" s="40"/>
      <c r="F766" s="40"/>
      <c r="G766" s="40"/>
      <c r="H766" s="42"/>
      <c r="I766" s="41"/>
      <c r="J766" s="42"/>
      <c r="K766" s="41"/>
      <c r="L766" s="42">
        <f>SUM(AR746:AR769)+SUM(AS746:AS769)+SUM(AT746:AT769)+SUM(AU746:AU769)+SUM(AV746:AV769)</f>
        <v>31488.82</v>
      </c>
    </row>
    <row r="767" spans="1:83" ht="14.25" x14ac:dyDescent="0.2">
      <c r="A767" s="38"/>
      <c r="B767" s="38" t="s">
        <v>29</v>
      </c>
      <c r="C767" s="38" t="s">
        <v>829</v>
      </c>
      <c r="D767" s="39" t="s">
        <v>383</v>
      </c>
      <c r="E767" s="40">
        <f>Source!BZ237</f>
        <v>103</v>
      </c>
      <c r="F767" s="40"/>
      <c r="G767" s="40">
        <f>Source!AT237</f>
        <v>103</v>
      </c>
      <c r="H767" s="42"/>
      <c r="I767" s="41"/>
      <c r="J767" s="42"/>
      <c r="K767" s="41"/>
      <c r="L767" s="42">
        <f>SUM(AZ746:AZ769)</f>
        <v>32433.48</v>
      </c>
    </row>
    <row r="768" spans="1:83" ht="14.25" x14ac:dyDescent="0.2">
      <c r="A768" s="47"/>
      <c r="B768" s="47" t="s">
        <v>30</v>
      </c>
      <c r="C768" s="47" t="s">
        <v>830</v>
      </c>
      <c r="D768" s="48" t="s">
        <v>383</v>
      </c>
      <c r="E768" s="49">
        <f>Source!CA237</f>
        <v>60</v>
      </c>
      <c r="F768" s="49"/>
      <c r="G768" s="49">
        <f>Source!AU237</f>
        <v>60</v>
      </c>
      <c r="H768" s="50"/>
      <c r="I768" s="51"/>
      <c r="J768" s="50"/>
      <c r="K768" s="51"/>
      <c r="L768" s="50">
        <f>SUM(BA746:BA769)</f>
        <v>18893.29</v>
      </c>
    </row>
    <row r="769" spans="1:83" ht="15" x14ac:dyDescent="0.2">
      <c r="C769" s="79" t="s">
        <v>831</v>
      </c>
      <c r="D769" s="79"/>
      <c r="E769" s="79"/>
      <c r="F769" s="79"/>
      <c r="G769" s="79"/>
      <c r="H769" s="79"/>
      <c r="I769" s="80">
        <f>K769/E746</f>
        <v>32692.400722021659</v>
      </c>
      <c r="J769" s="80"/>
      <c r="K769" s="80">
        <f>L748+L750+L758+L767+L768+L751</f>
        <v>90557.95</v>
      </c>
      <c r="L769" s="80"/>
      <c r="AD769">
        <f>ROUND((Source!AT237/100)*((ROUND(SUMIF(SmtRes!AQ207:'SmtRes'!AQ216,"=1",SmtRes!AD207:'SmtRes'!AD216)*Source!I237, 2)+ROUND(SUMIF(SmtRes!AQ207:'SmtRes'!AQ216,"=1",SmtRes!AC207:'SmtRes'!AC216)*Source!I237, 2))), 2)</f>
        <v>5393.84</v>
      </c>
      <c r="AE769">
        <f>ROUND((Source!AU237/100)*((ROUND(SUMIF(SmtRes!AQ207:'SmtRes'!AQ216,"=1",SmtRes!AD207:'SmtRes'!AD216)*Source!I237, 2)+ROUND(SUMIF(SmtRes!AQ207:'SmtRes'!AQ216,"=1",SmtRes!AC207:'SmtRes'!AC216)*Source!I237, 2))), 2)</f>
        <v>3142.04</v>
      </c>
      <c r="AN769" s="52">
        <f>L748+L750+L758+L767+L768+L751</f>
        <v>90557.95</v>
      </c>
      <c r="AO769" s="52">
        <f>L750</f>
        <v>7742.3599999999988</v>
      </c>
      <c r="AQ769" t="s">
        <v>832</v>
      </c>
      <c r="AR769" s="52">
        <f>L748</f>
        <v>24434.52</v>
      </c>
      <c r="AT769" s="52">
        <f>L751</f>
        <v>7054.2999999999993</v>
      </c>
      <c r="AV769" t="s">
        <v>832</v>
      </c>
      <c r="AW769" s="52">
        <f>L758</f>
        <v>0</v>
      </c>
      <c r="AZ769">
        <f>Source!X237</f>
        <v>32433.48</v>
      </c>
      <c r="BA769">
        <f>Source!Y237</f>
        <v>18893.29</v>
      </c>
      <c r="CD769">
        <v>1</v>
      </c>
    </row>
    <row r="770" spans="1:83" ht="120.75" x14ac:dyDescent="0.2">
      <c r="A770" s="36" t="s">
        <v>260</v>
      </c>
      <c r="B770" s="38" t="s">
        <v>910</v>
      </c>
      <c r="C770" s="38" t="s">
        <v>911</v>
      </c>
      <c r="D770" s="39" t="str">
        <f>Source!H238</f>
        <v>ШТ</v>
      </c>
      <c r="E770" s="40">
        <f>Source!K238</f>
        <v>15</v>
      </c>
      <c r="F770" s="40"/>
      <c r="G770" s="40">
        <f>Source!I238</f>
        <v>15</v>
      </c>
      <c r="H770" s="42"/>
      <c r="I770" s="41"/>
      <c r="J770" s="42"/>
      <c r="K770" s="41"/>
      <c r="L770" s="42"/>
    </row>
    <row r="771" spans="1:83" ht="165.75" x14ac:dyDescent="0.2">
      <c r="B771" s="43" t="str">
        <f>Source!EO238</f>
        <v>Поправка: 421/пр_2020_прил.10_т.5_п.4_гр.3</v>
      </c>
      <c r="C771" s="43" t="str">
        <f>Source!CN238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72" spans="1:83" ht="15" x14ac:dyDescent="0.2">
      <c r="A772" s="37"/>
      <c r="B772" s="40">
        <v>1</v>
      </c>
      <c r="C772" s="37" t="s">
        <v>822</v>
      </c>
      <c r="D772" s="39" t="s">
        <v>634</v>
      </c>
      <c r="E772" s="45"/>
      <c r="F772" s="40"/>
      <c r="G772" s="45">
        <f>Source!U238</f>
        <v>6.12</v>
      </c>
      <c r="H772" s="40"/>
      <c r="I772" s="40"/>
      <c r="J772" s="40"/>
      <c r="K772" s="40"/>
      <c r="L772" s="46">
        <f>SUM(L773:L773)-SUMIF(CE773:CE773, 1, L773:L773)</f>
        <v>2728.79</v>
      </c>
    </row>
    <row r="773" spans="1:83" ht="28.5" x14ac:dyDescent="0.2">
      <c r="A773" s="38"/>
      <c r="B773" s="38" t="s">
        <v>719</v>
      </c>
      <c r="C773" s="38" t="s">
        <v>720</v>
      </c>
      <c r="D773" s="39" t="s">
        <v>634</v>
      </c>
      <c r="E773" s="40">
        <v>0.34</v>
      </c>
      <c r="F773" s="40">
        <f>ROUND((1.2),7)</f>
        <v>1.2</v>
      </c>
      <c r="G773" s="40">
        <f>SmtRes!CX217</f>
        <v>6.12</v>
      </c>
      <c r="H773" s="42"/>
      <c r="I773" s="41"/>
      <c r="J773" s="42">
        <f>SmtRes!CZ217</f>
        <v>445.88</v>
      </c>
      <c r="K773" s="41"/>
      <c r="L773" s="42">
        <f>SmtRes!DI217</f>
        <v>2728.79</v>
      </c>
    </row>
    <row r="774" spans="1:83" ht="15" x14ac:dyDescent="0.2">
      <c r="A774" s="37"/>
      <c r="B774" s="40">
        <v>2</v>
      </c>
      <c r="C774" s="37" t="s">
        <v>823</v>
      </c>
      <c r="D774" s="39"/>
      <c r="E774" s="45"/>
      <c r="F774" s="40"/>
      <c r="G774" s="45"/>
      <c r="H774" s="40"/>
      <c r="I774" s="40"/>
      <c r="J774" s="40"/>
      <c r="K774" s="40"/>
      <c r="L774" s="46">
        <f>SUM(L775:L779)-SUMIF(CE775:CE779, 1, L775:L779)</f>
        <v>667.91999999999985</v>
      </c>
    </row>
    <row r="775" spans="1:83" ht="15" x14ac:dyDescent="0.2">
      <c r="A775" s="37"/>
      <c r="B775" s="40"/>
      <c r="C775" s="37" t="s">
        <v>826</v>
      </c>
      <c r="D775" s="39" t="s">
        <v>634</v>
      </c>
      <c r="E775" s="45"/>
      <c r="F775" s="40"/>
      <c r="G775" s="45">
        <f>Source!V238</f>
        <v>1.44</v>
      </c>
      <c r="H775" s="40"/>
      <c r="I775" s="40"/>
      <c r="J775" s="40"/>
      <c r="K775" s="40"/>
      <c r="L775" s="46">
        <f>SUMIF(CE776:CE779, 1, L776:L779)</f>
        <v>688.29</v>
      </c>
      <c r="CE775">
        <v>1</v>
      </c>
    </row>
    <row r="776" spans="1:83" ht="28.5" x14ac:dyDescent="0.2">
      <c r="A776" s="38"/>
      <c r="B776" s="38" t="s">
        <v>642</v>
      </c>
      <c r="C776" s="38" t="s">
        <v>644</v>
      </c>
      <c r="D776" s="39" t="s">
        <v>410</v>
      </c>
      <c r="E776" s="40">
        <v>0.06</v>
      </c>
      <c r="F776" s="40">
        <f>ROUND((1.2),7)</f>
        <v>1.2</v>
      </c>
      <c r="G776" s="40">
        <f>SmtRes!CX219</f>
        <v>1.08</v>
      </c>
      <c r="H776" s="42">
        <f>SmtRes!CZ219</f>
        <v>346.73</v>
      </c>
      <c r="I776" s="41">
        <f>SmtRes!AJ219</f>
        <v>1.26</v>
      </c>
      <c r="J776" s="42">
        <f>ROUND(H776*I776, 2)</f>
        <v>436.88</v>
      </c>
      <c r="K776" s="41"/>
      <c r="L776" s="42">
        <f>SmtRes!DG219</f>
        <v>471.83</v>
      </c>
    </row>
    <row r="777" spans="1:83" ht="28.5" x14ac:dyDescent="0.2">
      <c r="A777" s="38"/>
      <c r="B777" s="38" t="s">
        <v>645</v>
      </c>
      <c r="C777" s="38" t="s">
        <v>825</v>
      </c>
      <c r="D777" s="39" t="s">
        <v>634</v>
      </c>
      <c r="E777" s="40">
        <f>SmtRes!DO219*SmtRes!AT219</f>
        <v>0.06</v>
      </c>
      <c r="F777" s="40">
        <f>ROUND((1.2),7)</f>
        <v>1.2</v>
      </c>
      <c r="G777" s="40">
        <f>SmtRes!DO219*SmtRes!CX219</f>
        <v>1.08</v>
      </c>
      <c r="H777" s="42"/>
      <c r="I777" s="41"/>
      <c r="J777" s="42">
        <f>ROUND(SmtRes!AG219/SmtRes!DO219, 2)</f>
        <v>477.98</v>
      </c>
      <c r="K777" s="41"/>
      <c r="L777" s="42">
        <f>SmtRes!DH219</f>
        <v>516.22</v>
      </c>
      <c r="CE777">
        <v>1</v>
      </c>
    </row>
    <row r="778" spans="1:83" ht="28.5" x14ac:dyDescent="0.2">
      <c r="A778" s="38"/>
      <c r="B778" s="38" t="s">
        <v>646</v>
      </c>
      <c r="C778" s="38" t="s">
        <v>648</v>
      </c>
      <c r="D778" s="39" t="s">
        <v>410</v>
      </c>
      <c r="E778" s="40">
        <v>0.02</v>
      </c>
      <c r="F778" s="40">
        <f>ROUND((1.2),7)</f>
        <v>1.2</v>
      </c>
      <c r="G778" s="40">
        <f>SmtRes!CX220</f>
        <v>0.36</v>
      </c>
      <c r="H778" s="42"/>
      <c r="I778" s="41"/>
      <c r="J778" s="42">
        <f>SmtRes!CZ220</f>
        <v>544.70000000000005</v>
      </c>
      <c r="K778" s="41"/>
      <c r="L778" s="42">
        <f>SmtRes!DG220</f>
        <v>196.09</v>
      </c>
    </row>
    <row r="779" spans="1:83" ht="28.5" x14ac:dyDescent="0.2">
      <c r="A779" s="38"/>
      <c r="B779" s="38" t="s">
        <v>645</v>
      </c>
      <c r="C779" s="38" t="s">
        <v>825</v>
      </c>
      <c r="D779" s="39" t="s">
        <v>634</v>
      </c>
      <c r="E779" s="40">
        <f>SmtRes!DO220*SmtRes!AT220</f>
        <v>0.02</v>
      </c>
      <c r="F779" s="40">
        <f>ROUND((1.2),7)</f>
        <v>1.2</v>
      </c>
      <c r="G779" s="40">
        <f>SmtRes!DO220*SmtRes!CX220</f>
        <v>0.36</v>
      </c>
      <c r="H779" s="42"/>
      <c r="I779" s="41"/>
      <c r="J779" s="42">
        <f>ROUND(SmtRes!AG220/SmtRes!DO220, 2)</f>
        <v>477.98</v>
      </c>
      <c r="K779" s="41"/>
      <c r="L779" s="42">
        <f>SmtRes!DH220</f>
        <v>172.07</v>
      </c>
      <c r="CE779">
        <v>1</v>
      </c>
    </row>
    <row r="780" spans="1:83" ht="15" x14ac:dyDescent="0.2">
      <c r="A780" s="37"/>
      <c r="B780" s="40">
        <v>4</v>
      </c>
      <c r="C780" s="37" t="s">
        <v>876</v>
      </c>
      <c r="D780" s="39"/>
      <c r="E780" s="45"/>
      <c r="F780" s="40"/>
      <c r="G780" s="45"/>
      <c r="H780" s="40"/>
      <c r="I780" s="40"/>
      <c r="J780" s="40"/>
      <c r="K780" s="40"/>
      <c r="L780" s="46">
        <f>SUM(L781:L785)-SUMIF(CE781:CE785, 1, L781:L785)</f>
        <v>0</v>
      </c>
    </row>
    <row r="781" spans="1:83" ht="14.25" x14ac:dyDescent="0.2">
      <c r="A781" s="38"/>
      <c r="B781" s="38" t="s">
        <v>698</v>
      </c>
      <c r="C781" s="38" t="s">
        <v>700</v>
      </c>
      <c r="D781" s="39" t="s">
        <v>146</v>
      </c>
      <c r="E781" s="40">
        <v>0.02</v>
      </c>
      <c r="F781" s="40">
        <f>ROUND(0,7)</f>
        <v>0</v>
      </c>
      <c r="G781" s="40">
        <f>SmtRes!CX221</f>
        <v>0</v>
      </c>
      <c r="H781" s="42">
        <f>SmtRes!CZ221</f>
        <v>160.27000000000001</v>
      </c>
      <c r="I781" s="41">
        <f>SmtRes!AI221</f>
        <v>1.07</v>
      </c>
      <c r="J781" s="42">
        <f>ROUND(H781*I781, 2)</f>
        <v>171.49</v>
      </c>
      <c r="K781" s="41"/>
      <c r="L781" s="42">
        <f>SmtRes!DF221</f>
        <v>0</v>
      </c>
    </row>
    <row r="782" spans="1:83" ht="14.25" x14ac:dyDescent="0.2">
      <c r="A782" s="38"/>
      <c r="B782" s="38" t="s">
        <v>664</v>
      </c>
      <c r="C782" s="38" t="s">
        <v>666</v>
      </c>
      <c r="D782" s="39" t="s">
        <v>146</v>
      </c>
      <c r="E782" s="40">
        <v>0.1</v>
      </c>
      <c r="F782" s="40">
        <f>ROUND(0,7)</f>
        <v>0</v>
      </c>
      <c r="G782" s="40">
        <f>SmtRes!CX222</f>
        <v>0</v>
      </c>
      <c r="H782" s="42">
        <f>SmtRes!CZ222</f>
        <v>238.29</v>
      </c>
      <c r="I782" s="41">
        <f>SmtRes!AI222</f>
        <v>2.0699999999999998</v>
      </c>
      <c r="J782" s="42">
        <f>ROUND(H782*I782, 2)</f>
        <v>493.26</v>
      </c>
      <c r="K782" s="41"/>
      <c r="L782" s="42">
        <f>SmtRes!DF222</f>
        <v>0</v>
      </c>
    </row>
    <row r="783" spans="1:83" ht="14.25" x14ac:dyDescent="0.2">
      <c r="A783" s="38"/>
      <c r="B783" s="38" t="s">
        <v>670</v>
      </c>
      <c r="C783" s="38" t="s">
        <v>672</v>
      </c>
      <c r="D783" s="39" t="s">
        <v>146</v>
      </c>
      <c r="E783" s="40">
        <v>0.02</v>
      </c>
      <c r="F783" s="40">
        <f>ROUND(0,7)</f>
        <v>0</v>
      </c>
      <c r="G783" s="40">
        <f>SmtRes!CX223</f>
        <v>0</v>
      </c>
      <c r="H783" s="42">
        <f>SmtRes!CZ223</f>
        <v>56.11</v>
      </c>
      <c r="I783" s="41">
        <f>SmtRes!AI223</f>
        <v>1.58</v>
      </c>
      <c r="J783" s="42">
        <f>ROUND(H783*I783, 2)</f>
        <v>88.65</v>
      </c>
      <c r="K783" s="41"/>
      <c r="L783" s="42">
        <f>SmtRes!DF223</f>
        <v>0</v>
      </c>
    </row>
    <row r="784" spans="1:83" ht="28.5" x14ac:dyDescent="0.2">
      <c r="A784" s="38"/>
      <c r="B784" s="38" t="s">
        <v>713</v>
      </c>
      <c r="C784" s="38" t="s">
        <v>715</v>
      </c>
      <c r="D784" s="39" t="s">
        <v>154</v>
      </c>
      <c r="E784" s="40">
        <v>2.0000000000000002E-5</v>
      </c>
      <c r="F784" s="40">
        <f>ROUND(0,7)</f>
        <v>0</v>
      </c>
      <c r="G784" s="40">
        <f>SmtRes!CX224</f>
        <v>0</v>
      </c>
      <c r="H784" s="42">
        <f>SmtRes!CZ224</f>
        <v>625256.9</v>
      </c>
      <c r="I784" s="41">
        <f>SmtRes!AI224</f>
        <v>0.92</v>
      </c>
      <c r="J784" s="42">
        <f>ROUND(H784*I784, 2)</f>
        <v>575236.35</v>
      </c>
      <c r="K784" s="41"/>
      <c r="L784" s="42">
        <f>SmtRes!DF224</f>
        <v>0</v>
      </c>
    </row>
    <row r="785" spans="1:82" ht="42.75" x14ac:dyDescent="0.2">
      <c r="A785" s="38"/>
      <c r="B785" s="38" t="s">
        <v>716</v>
      </c>
      <c r="C785" s="47" t="s">
        <v>718</v>
      </c>
      <c r="D785" s="48" t="s">
        <v>34</v>
      </c>
      <c r="E785" s="49">
        <v>2.1</v>
      </c>
      <c r="F785" s="49">
        <f>ROUND(0,7)</f>
        <v>0</v>
      </c>
      <c r="G785" s="49">
        <f>SmtRes!CX225</f>
        <v>0</v>
      </c>
      <c r="H785" s="50">
        <f>SmtRes!CZ225</f>
        <v>635.88</v>
      </c>
      <c r="I785" s="51">
        <f>SmtRes!AI225</f>
        <v>1.24</v>
      </c>
      <c r="J785" s="50">
        <f>ROUND(H785*I785, 2)</f>
        <v>788.49</v>
      </c>
      <c r="K785" s="51"/>
      <c r="L785" s="50">
        <f>SmtRes!DF225</f>
        <v>0</v>
      </c>
    </row>
    <row r="786" spans="1:82" ht="15" x14ac:dyDescent="0.2">
      <c r="A786" s="38"/>
      <c r="B786" s="38"/>
      <c r="C786" s="54" t="s">
        <v>827</v>
      </c>
      <c r="D786" s="39"/>
      <c r="E786" s="40"/>
      <c r="F786" s="40"/>
      <c r="G786" s="40"/>
      <c r="H786" s="42"/>
      <c r="I786" s="41"/>
      <c r="J786" s="42"/>
      <c r="K786" s="41"/>
      <c r="L786" s="42">
        <f>L772+L774+L775+L780</f>
        <v>4085</v>
      </c>
    </row>
    <row r="787" spans="1:82" ht="14.25" x14ac:dyDescent="0.2">
      <c r="A787" s="38"/>
      <c r="B787" s="38"/>
      <c r="C787" s="38" t="s">
        <v>828</v>
      </c>
      <c r="D787" s="39"/>
      <c r="E787" s="40"/>
      <c r="F787" s="40"/>
      <c r="G787" s="40"/>
      <c r="H787" s="42"/>
      <c r="I787" s="41"/>
      <c r="J787" s="42"/>
      <c r="K787" s="41"/>
      <c r="L787" s="42">
        <f>SUM(AR770:AR790)+SUM(AS770:AS790)+SUM(AT770:AT790)+SUM(AU770:AU790)+SUM(AV770:AV790)</f>
        <v>3417.08</v>
      </c>
    </row>
    <row r="788" spans="1:82" ht="14.25" x14ac:dyDescent="0.2">
      <c r="A788" s="38"/>
      <c r="B788" s="38" t="s">
        <v>29</v>
      </c>
      <c r="C788" s="38" t="s">
        <v>829</v>
      </c>
      <c r="D788" s="39" t="s">
        <v>383</v>
      </c>
      <c r="E788" s="40">
        <f>Source!BZ238</f>
        <v>103</v>
      </c>
      <c r="F788" s="40"/>
      <c r="G788" s="40">
        <f>Source!AT238</f>
        <v>103</v>
      </c>
      <c r="H788" s="42"/>
      <c r="I788" s="41"/>
      <c r="J788" s="42"/>
      <c r="K788" s="41"/>
      <c r="L788" s="42">
        <f>SUM(AZ770:AZ790)</f>
        <v>3519.59</v>
      </c>
    </row>
    <row r="789" spans="1:82" ht="14.25" x14ac:dyDescent="0.2">
      <c r="A789" s="47"/>
      <c r="B789" s="47" t="s">
        <v>30</v>
      </c>
      <c r="C789" s="47" t="s">
        <v>830</v>
      </c>
      <c r="D789" s="48" t="s">
        <v>383</v>
      </c>
      <c r="E789" s="49">
        <f>Source!CA238</f>
        <v>60</v>
      </c>
      <c r="F789" s="49"/>
      <c r="G789" s="49">
        <f>Source!AU238</f>
        <v>60</v>
      </c>
      <c r="H789" s="50"/>
      <c r="I789" s="51"/>
      <c r="J789" s="50"/>
      <c r="K789" s="51"/>
      <c r="L789" s="50">
        <f>SUM(BA770:BA790)</f>
        <v>2050.25</v>
      </c>
    </row>
    <row r="790" spans="1:82" ht="15" x14ac:dyDescent="0.2">
      <c r="C790" s="79" t="s">
        <v>831</v>
      </c>
      <c r="D790" s="79"/>
      <c r="E790" s="79"/>
      <c r="F790" s="79"/>
      <c r="G790" s="79"/>
      <c r="H790" s="79"/>
      <c r="I790" s="80">
        <f>K790/E770</f>
        <v>643.65600000000006</v>
      </c>
      <c r="J790" s="80"/>
      <c r="K790" s="80">
        <f>L772+L774+L780+L788+L789+L775</f>
        <v>9654.84</v>
      </c>
      <c r="L790" s="80"/>
      <c r="AD790">
        <f>ROUND((Source!AT238/100)*((ROUND(SUMIF(SmtRes!AQ217:'SmtRes'!AQ225,"=1",SmtRes!AD217:'SmtRes'!AD225)*Source!I238, 2)+ROUND(SUMIF(SmtRes!AQ217:'SmtRes'!AQ225,"=1",SmtRes!AC217:'SmtRes'!AC225)*Source!I238, 2))), 2)</f>
        <v>21658.43</v>
      </c>
      <c r="AE790">
        <f>ROUND((Source!AU238/100)*((ROUND(SUMIF(SmtRes!AQ217:'SmtRes'!AQ225,"=1",SmtRes!AD217:'SmtRes'!AD225)*Source!I238, 2)+ROUND(SUMIF(SmtRes!AQ217:'SmtRes'!AQ225,"=1",SmtRes!AC217:'SmtRes'!AC225)*Source!I238, 2))), 2)</f>
        <v>12616.56</v>
      </c>
      <c r="AN790" s="52">
        <f>L772+L774+L780+L788+L789+L775</f>
        <v>9654.84</v>
      </c>
      <c r="AO790" s="52">
        <f>L774</f>
        <v>667.91999999999985</v>
      </c>
      <c r="AQ790" t="s">
        <v>832</v>
      </c>
      <c r="AR790" s="52">
        <f>L772</f>
        <v>2728.79</v>
      </c>
      <c r="AT790" s="52">
        <f>L775</f>
        <v>688.29</v>
      </c>
      <c r="AV790" t="s">
        <v>832</v>
      </c>
      <c r="AW790" s="52">
        <f>L780</f>
        <v>0</v>
      </c>
      <c r="AZ790">
        <f>Source!X238</f>
        <v>3519.59</v>
      </c>
      <c r="BA790">
        <f>Source!Y238</f>
        <v>2050.25</v>
      </c>
      <c r="CD790">
        <v>1</v>
      </c>
    </row>
    <row r="792" spans="1:82" ht="15" x14ac:dyDescent="0.2">
      <c r="A792" s="57"/>
      <c r="B792" s="58"/>
      <c r="C792" s="76" t="s">
        <v>839</v>
      </c>
      <c r="D792" s="76"/>
      <c r="E792" s="76"/>
      <c r="F792" s="76"/>
      <c r="G792" s="76"/>
      <c r="H792" s="76"/>
      <c r="I792" s="46"/>
      <c r="J792" s="57"/>
      <c r="K792" s="59"/>
      <c r="L792" s="46">
        <f>L794+L795+L801+L805</f>
        <v>75899.169999999984</v>
      </c>
    </row>
    <row r="793" spans="1:82" ht="14.25" x14ac:dyDescent="0.2">
      <c r="A793" s="55"/>
      <c r="B793" s="56"/>
      <c r="C793" s="75" t="s">
        <v>840</v>
      </c>
      <c r="D793" s="73"/>
      <c r="E793" s="73"/>
      <c r="F793" s="73"/>
      <c r="G793" s="73"/>
      <c r="H793" s="73"/>
      <c r="I793" s="42"/>
      <c r="J793" s="55"/>
      <c r="K793" s="40"/>
      <c r="L793" s="42"/>
    </row>
    <row r="794" spans="1:82" ht="14.25" x14ac:dyDescent="0.2">
      <c r="A794" s="55"/>
      <c r="B794" s="56"/>
      <c r="C794" s="73" t="s">
        <v>841</v>
      </c>
      <c r="D794" s="73"/>
      <c r="E794" s="73"/>
      <c r="F794" s="73"/>
      <c r="G794" s="73"/>
      <c r="H794" s="73"/>
      <c r="I794" s="42"/>
      <c r="J794" s="55"/>
      <c r="K794" s="40"/>
      <c r="L794" s="42">
        <f>SUM(AR715:AR790)</f>
        <v>46839.909999999996</v>
      </c>
    </row>
    <row r="795" spans="1:82" ht="14.25" hidden="1" x14ac:dyDescent="0.2">
      <c r="A795" s="55"/>
      <c r="B795" s="56"/>
      <c r="C795" s="73" t="s">
        <v>842</v>
      </c>
      <c r="D795" s="73"/>
      <c r="E795" s="73"/>
      <c r="F795" s="73"/>
      <c r="G795" s="73"/>
      <c r="H795" s="73"/>
      <c r="I795" s="42"/>
      <c r="J795" s="55"/>
      <c r="K795" s="40"/>
      <c r="L795" s="42">
        <f>L797+L800+L799</f>
        <v>29059.259999999995</v>
      </c>
    </row>
    <row r="796" spans="1:82" ht="14.25" hidden="1" x14ac:dyDescent="0.2">
      <c r="A796" s="55"/>
      <c r="B796" s="56"/>
      <c r="C796" s="75" t="s">
        <v>843</v>
      </c>
      <c r="D796" s="73"/>
      <c r="E796" s="73"/>
      <c r="F796" s="73"/>
      <c r="G796" s="73"/>
      <c r="H796" s="73"/>
      <c r="I796" s="42"/>
      <c r="J796" s="55"/>
      <c r="K796" s="40"/>
      <c r="L796" s="42"/>
    </row>
    <row r="797" spans="1:82" ht="14.25" x14ac:dyDescent="0.2">
      <c r="A797" s="55"/>
      <c r="B797" s="56"/>
      <c r="C797" s="73" t="s">
        <v>842</v>
      </c>
      <c r="D797" s="73"/>
      <c r="E797" s="73"/>
      <c r="F797" s="73"/>
      <c r="G797" s="73"/>
      <c r="H797" s="73"/>
      <c r="I797" s="42"/>
      <c r="J797" s="55"/>
      <c r="K797" s="40"/>
      <c r="L797" s="42">
        <f>SUM(AO715:AO790)</f>
        <v>14691.859999999997</v>
      </c>
    </row>
    <row r="798" spans="1:82" ht="14.25" hidden="1" x14ac:dyDescent="0.2">
      <c r="A798" s="55"/>
      <c r="B798" s="56"/>
      <c r="C798" s="75" t="s">
        <v>844</v>
      </c>
      <c r="D798" s="73"/>
      <c r="E798" s="73"/>
      <c r="F798" s="73"/>
      <c r="G798" s="73"/>
      <c r="H798" s="73"/>
      <c r="I798" s="42"/>
      <c r="J798" s="55"/>
      <c r="K798" s="40"/>
      <c r="L798" s="42"/>
    </row>
    <row r="799" spans="1:82" ht="14.25" x14ac:dyDescent="0.2">
      <c r="A799" s="55"/>
      <c r="B799" s="56"/>
      <c r="C799" s="73" t="s">
        <v>864</v>
      </c>
      <c r="D799" s="73"/>
      <c r="E799" s="73"/>
      <c r="F799" s="73"/>
      <c r="G799" s="73"/>
      <c r="H799" s="73"/>
      <c r="I799" s="42"/>
      <c r="J799" s="55"/>
      <c r="K799" s="40"/>
      <c r="L799" s="42">
        <f>SUM(AT715:AT790)</f>
        <v>14367.399999999998</v>
      </c>
    </row>
    <row r="800" spans="1:82" ht="14.25" hidden="1" x14ac:dyDescent="0.2">
      <c r="A800" s="55"/>
      <c r="B800" s="56"/>
      <c r="C800" s="73" t="s">
        <v>845</v>
      </c>
      <c r="D800" s="73"/>
      <c r="E800" s="73"/>
      <c r="F800" s="73"/>
      <c r="G800" s="73"/>
      <c r="H800" s="73"/>
      <c r="I800" s="42"/>
      <c r="J800" s="55"/>
      <c r="K800" s="40"/>
      <c r="L800" s="42">
        <f>SUM(AV715:AV790)</f>
        <v>0</v>
      </c>
    </row>
    <row r="801" spans="1:12" ht="14.25" hidden="1" x14ac:dyDescent="0.2">
      <c r="A801" s="55"/>
      <c r="B801" s="56"/>
      <c r="C801" s="73" t="s">
        <v>846</v>
      </c>
      <c r="D801" s="73"/>
      <c r="E801" s="73"/>
      <c r="F801" s="73"/>
      <c r="G801" s="73"/>
      <c r="H801" s="73"/>
      <c r="I801" s="42"/>
      <c r="J801" s="55"/>
      <c r="K801" s="40"/>
      <c r="L801" s="42">
        <f>L803+L804</f>
        <v>0</v>
      </c>
    </row>
    <row r="802" spans="1:12" ht="14.25" hidden="1" x14ac:dyDescent="0.2">
      <c r="A802" s="55"/>
      <c r="B802" s="56"/>
      <c r="C802" s="75" t="s">
        <v>843</v>
      </c>
      <c r="D802" s="73"/>
      <c r="E802" s="73"/>
      <c r="F802" s="73"/>
      <c r="G802" s="73"/>
      <c r="H802" s="73"/>
      <c r="I802" s="42"/>
      <c r="J802" s="55"/>
      <c r="K802" s="40"/>
      <c r="L802" s="42"/>
    </row>
    <row r="803" spans="1:12" ht="14.25" hidden="1" x14ac:dyDescent="0.2">
      <c r="A803" s="55"/>
      <c r="B803" s="56"/>
      <c r="C803" s="73" t="s">
        <v>847</v>
      </c>
      <c r="D803" s="73"/>
      <c r="E803" s="73"/>
      <c r="F803" s="73"/>
      <c r="G803" s="73"/>
      <c r="H803" s="73"/>
      <c r="I803" s="42"/>
      <c r="J803" s="55"/>
      <c r="K803" s="40"/>
      <c r="L803" s="42">
        <f>SUM(AW715:AW790)-SUM(BK715:BK790)</f>
        <v>0</v>
      </c>
    </row>
    <row r="804" spans="1:12" ht="14.25" hidden="1" x14ac:dyDescent="0.2">
      <c r="A804" s="55"/>
      <c r="B804" s="56"/>
      <c r="C804" s="73" t="s">
        <v>848</v>
      </c>
      <c r="D804" s="73"/>
      <c r="E804" s="73"/>
      <c r="F804" s="73"/>
      <c r="G804" s="73"/>
      <c r="H804" s="73"/>
      <c r="I804" s="42"/>
      <c r="J804" s="55"/>
      <c r="K804" s="40"/>
      <c r="L804" s="42">
        <f>SUM(BC715:BC790)</f>
        <v>0</v>
      </c>
    </row>
    <row r="805" spans="1:12" ht="14.25" hidden="1" x14ac:dyDescent="0.2">
      <c r="A805" s="55"/>
      <c r="B805" s="56"/>
      <c r="C805" s="73" t="s">
        <v>849</v>
      </c>
      <c r="D805" s="73"/>
      <c r="E805" s="73"/>
      <c r="F805" s="73"/>
      <c r="G805" s="73"/>
      <c r="H805" s="73"/>
      <c r="I805" s="42"/>
      <c r="J805" s="55"/>
      <c r="K805" s="40"/>
      <c r="L805" s="42">
        <f>SUM(BB715:BB790)</f>
        <v>0</v>
      </c>
    </row>
    <row r="806" spans="1:12" ht="14.25" x14ac:dyDescent="0.2">
      <c r="A806" s="55"/>
      <c r="B806" s="56"/>
      <c r="C806" s="73" t="s">
        <v>850</v>
      </c>
      <c r="D806" s="73"/>
      <c r="E806" s="73"/>
      <c r="F806" s="73"/>
      <c r="G806" s="73"/>
      <c r="H806" s="73"/>
      <c r="I806" s="42"/>
      <c r="J806" s="55"/>
      <c r="K806" s="40"/>
      <c r="L806" s="42">
        <f>SUM(AR715:AR790)+SUM(AT715:AT790)+SUM(AV715:AV790)</f>
        <v>61207.31</v>
      </c>
    </row>
    <row r="807" spans="1:12" ht="14.25" x14ac:dyDescent="0.2">
      <c r="A807" s="55"/>
      <c r="B807" s="56"/>
      <c r="C807" s="73" t="s">
        <v>851</v>
      </c>
      <c r="D807" s="73"/>
      <c r="E807" s="73"/>
      <c r="F807" s="73"/>
      <c r="G807" s="73"/>
      <c r="H807" s="73"/>
      <c r="I807" s="42"/>
      <c r="J807" s="55"/>
      <c r="K807" s="40"/>
      <c r="L807" s="42">
        <f>SUM(AZ715:AZ790)</f>
        <v>63043.520000000004</v>
      </c>
    </row>
    <row r="808" spans="1:12" ht="14.25" x14ac:dyDescent="0.2">
      <c r="A808" s="55"/>
      <c r="B808" s="56"/>
      <c r="C808" s="73" t="s">
        <v>852</v>
      </c>
      <c r="D808" s="73"/>
      <c r="E808" s="73"/>
      <c r="F808" s="73"/>
      <c r="G808" s="73"/>
      <c r="H808" s="73"/>
      <c r="I808" s="42"/>
      <c r="J808" s="55"/>
      <c r="K808" s="40"/>
      <c r="L808" s="42">
        <f>SUM(BA715:BA790)</f>
        <v>36724.380000000005</v>
      </c>
    </row>
    <row r="809" spans="1:12" ht="14.25" hidden="1" x14ac:dyDescent="0.2">
      <c r="A809" s="55"/>
      <c r="B809" s="56"/>
      <c r="C809" s="73" t="s">
        <v>853</v>
      </c>
      <c r="D809" s="73"/>
      <c r="E809" s="73"/>
      <c r="F809" s="73"/>
      <c r="G809" s="73"/>
      <c r="H809" s="73"/>
      <c r="I809" s="42"/>
      <c r="J809" s="55"/>
      <c r="K809" s="40"/>
      <c r="L809" s="42">
        <f>L811+L812</f>
        <v>0</v>
      </c>
    </row>
    <row r="810" spans="1:12" ht="14.25" hidden="1" x14ac:dyDescent="0.2">
      <c r="A810" s="55"/>
      <c r="B810" s="56"/>
      <c r="C810" s="75" t="s">
        <v>840</v>
      </c>
      <c r="D810" s="73"/>
      <c r="E810" s="73"/>
      <c r="F810" s="73"/>
      <c r="G810" s="73"/>
      <c r="H810" s="73"/>
      <c r="I810" s="42"/>
      <c r="J810" s="55"/>
      <c r="K810" s="40"/>
      <c r="L810" s="42"/>
    </row>
    <row r="811" spans="1:12" ht="14.25" hidden="1" x14ac:dyDescent="0.2">
      <c r="A811" s="55"/>
      <c r="B811" s="56"/>
      <c r="C811" s="73" t="s">
        <v>854</v>
      </c>
      <c r="D811" s="73"/>
      <c r="E811" s="73"/>
      <c r="F811" s="73"/>
      <c r="G811" s="73"/>
      <c r="H811" s="73"/>
      <c r="I811" s="42"/>
      <c r="J811" s="55"/>
      <c r="K811" s="40"/>
      <c r="L811" s="42">
        <f>SUM(BK715:BK790)</f>
        <v>0</v>
      </c>
    </row>
    <row r="812" spans="1:12" ht="14.25" hidden="1" x14ac:dyDescent="0.2">
      <c r="A812" s="55"/>
      <c r="B812" s="56"/>
      <c r="C812" s="73" t="s">
        <v>855</v>
      </c>
      <c r="D812" s="73"/>
      <c r="E812" s="73"/>
      <c r="F812" s="73"/>
      <c r="G812" s="73"/>
      <c r="H812" s="73"/>
      <c r="I812" s="42"/>
      <c r="J812" s="55"/>
      <c r="K812" s="40"/>
      <c r="L812" s="42">
        <f>SUM(BD715:BD790)</f>
        <v>0</v>
      </c>
    </row>
    <row r="813" spans="1:12" ht="14.25" hidden="1" x14ac:dyDescent="0.2">
      <c r="A813" s="55"/>
      <c r="B813" s="56"/>
      <c r="C813" s="73" t="s">
        <v>856</v>
      </c>
      <c r="D813" s="73"/>
      <c r="E813" s="73"/>
      <c r="F813" s="73"/>
      <c r="G813" s="73"/>
      <c r="H813" s="73"/>
      <c r="I813" s="42"/>
      <c r="J813" s="55"/>
      <c r="K813" s="40"/>
      <c r="L813" s="42"/>
    </row>
    <row r="814" spans="1:12" ht="14.25" hidden="1" x14ac:dyDescent="0.2">
      <c r="A814" s="55"/>
      <c r="B814" s="56"/>
      <c r="C814" s="73" t="s">
        <v>857</v>
      </c>
      <c r="D814" s="73"/>
      <c r="E814" s="73"/>
      <c r="F814" s="73"/>
      <c r="G814" s="73"/>
      <c r="H814" s="73"/>
      <c r="I814" s="42"/>
      <c r="J814" s="55"/>
      <c r="K814" s="40"/>
      <c r="L814" s="42">
        <f>SUM(BO715:BO790)</f>
        <v>0</v>
      </c>
    </row>
    <row r="815" spans="1:12" ht="15" x14ac:dyDescent="0.2">
      <c r="A815" s="57"/>
      <c r="B815" s="58"/>
      <c r="C815" s="76" t="s">
        <v>858</v>
      </c>
      <c r="D815" s="76"/>
      <c r="E815" s="76"/>
      <c r="F815" s="76"/>
      <c r="G815" s="76"/>
      <c r="H815" s="76"/>
      <c r="I815" s="46"/>
      <c r="J815" s="57"/>
      <c r="K815" s="59"/>
      <c r="L815" s="46">
        <f>L792+L807+L808+L809+L813+L814</f>
        <v>175667.07</v>
      </c>
    </row>
    <row r="816" spans="1:12" ht="14.25" x14ac:dyDescent="0.2">
      <c r="A816" s="55"/>
      <c r="B816" s="56"/>
      <c r="C816" s="75" t="s">
        <v>859</v>
      </c>
      <c r="D816" s="73"/>
      <c r="E816" s="73"/>
      <c r="F816" s="73"/>
      <c r="G816" s="73"/>
      <c r="H816" s="73"/>
      <c r="I816" s="42"/>
      <c r="J816" s="55"/>
      <c r="K816" s="40"/>
      <c r="L816" s="42"/>
    </row>
    <row r="817" spans="1:83" ht="14.25" hidden="1" x14ac:dyDescent="0.2">
      <c r="A817" s="55"/>
      <c r="B817" s="56"/>
      <c r="C817" s="73" t="s">
        <v>860</v>
      </c>
      <c r="D817" s="73"/>
      <c r="E817" s="73"/>
      <c r="F817" s="73"/>
      <c r="G817" s="73"/>
      <c r="H817" s="73"/>
      <c r="I817" s="42"/>
      <c r="J817" s="55"/>
      <c r="K817" s="40"/>
      <c r="L817" s="42">
        <f>SUM(AX715:AX790)</f>
        <v>0</v>
      </c>
    </row>
    <row r="818" spans="1:83" ht="14.25" hidden="1" x14ac:dyDescent="0.2">
      <c r="A818" s="55"/>
      <c r="B818" s="56"/>
      <c r="C818" s="73" t="s">
        <v>861</v>
      </c>
      <c r="D818" s="73"/>
      <c r="E818" s="73"/>
      <c r="F818" s="73"/>
      <c r="G818" s="73"/>
      <c r="H818" s="73"/>
      <c r="I818" s="42"/>
      <c r="J818" s="55"/>
      <c r="K818" s="40"/>
      <c r="L818" s="42">
        <f>SUM(AY715:AY790)</f>
        <v>0</v>
      </c>
    </row>
    <row r="819" spans="1:83" ht="14.25" x14ac:dyDescent="0.2">
      <c r="A819" s="55"/>
      <c r="B819" s="56"/>
      <c r="C819" s="73" t="s">
        <v>862</v>
      </c>
      <c r="D819" s="73"/>
      <c r="E819" s="73"/>
      <c r="F819" s="74"/>
      <c r="G819" s="45">
        <f>Source!F262</f>
        <v>106.6764</v>
      </c>
      <c r="H819" s="55"/>
      <c r="I819" s="55"/>
      <c r="J819" s="55"/>
      <c r="K819" s="55"/>
      <c r="L819" s="55"/>
    </row>
    <row r="820" spans="1:83" ht="14.25" x14ac:dyDescent="0.2">
      <c r="A820" s="55"/>
      <c r="B820" s="56"/>
      <c r="C820" s="73" t="s">
        <v>863</v>
      </c>
      <c r="D820" s="73"/>
      <c r="E820" s="73"/>
      <c r="F820" s="74"/>
      <c r="G820" s="45">
        <f>Source!F263</f>
        <v>30.05856</v>
      </c>
      <c r="H820" s="55"/>
      <c r="I820" s="55"/>
      <c r="J820" s="55"/>
      <c r="K820" s="55"/>
      <c r="L820" s="55"/>
    </row>
    <row r="823" spans="1:83" ht="16.5" x14ac:dyDescent="0.2">
      <c r="A823" s="78" t="s">
        <v>912</v>
      </c>
      <c r="B823" s="78"/>
      <c r="C823" s="78"/>
      <c r="D823" s="78"/>
      <c r="E823" s="78"/>
      <c r="F823" s="78"/>
      <c r="G823" s="78"/>
      <c r="H823" s="78"/>
      <c r="I823" s="78"/>
      <c r="J823" s="78"/>
      <c r="K823" s="78"/>
      <c r="L823" s="78"/>
    </row>
    <row r="824" spans="1:83" ht="92.25" x14ac:dyDescent="0.2">
      <c r="A824" s="36" t="s">
        <v>265</v>
      </c>
      <c r="B824" s="38" t="s">
        <v>903</v>
      </c>
      <c r="C824" s="38" t="s">
        <v>904</v>
      </c>
      <c r="D824" s="39" t="str">
        <f>Source!H274</f>
        <v>ШТ</v>
      </c>
      <c r="E824" s="40">
        <f>Source!K274</f>
        <v>1</v>
      </c>
      <c r="F824" s="40"/>
      <c r="G824" s="40">
        <f>Source!I274</f>
        <v>1</v>
      </c>
      <c r="H824" s="42"/>
      <c r="I824" s="41"/>
      <c r="J824" s="42"/>
      <c r="K824" s="41"/>
      <c r="L824" s="42"/>
    </row>
    <row r="825" spans="1:83" ht="165.75" x14ac:dyDescent="0.2">
      <c r="B825" s="43" t="str">
        <f>Source!EO274</f>
        <v>Поправка: 421/пр_2020_прил.10_т.5_п.4_гр.3</v>
      </c>
      <c r="C825" s="43" t="str">
        <f>Source!CN274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826" spans="1:83" ht="15" x14ac:dyDescent="0.2">
      <c r="A826" s="37"/>
      <c r="B826" s="40">
        <v>1</v>
      </c>
      <c r="C826" s="37" t="s">
        <v>822</v>
      </c>
      <c r="D826" s="39" t="s">
        <v>634</v>
      </c>
      <c r="E826" s="45"/>
      <c r="F826" s="40"/>
      <c r="G826" s="45">
        <f>Source!U274</f>
        <v>1.524</v>
      </c>
      <c r="H826" s="40"/>
      <c r="I826" s="40"/>
      <c r="J826" s="40"/>
      <c r="K826" s="40"/>
      <c r="L826" s="46">
        <f>SUM(L827:L827)-SUMIF(CE827:CE827, 1, L827:L827)</f>
        <v>636.03</v>
      </c>
    </row>
    <row r="827" spans="1:83" ht="28.5" x14ac:dyDescent="0.2">
      <c r="A827" s="38"/>
      <c r="B827" s="38" t="s">
        <v>707</v>
      </c>
      <c r="C827" s="38" t="s">
        <v>708</v>
      </c>
      <c r="D827" s="39" t="s">
        <v>634</v>
      </c>
      <c r="E827" s="40">
        <v>1.27</v>
      </c>
      <c r="F827" s="40">
        <f>ROUND((1.2),7)</f>
        <v>1.2</v>
      </c>
      <c r="G827" s="40">
        <f>SmtRes!CX226</f>
        <v>1.524</v>
      </c>
      <c r="H827" s="42"/>
      <c r="I827" s="41"/>
      <c r="J827" s="42">
        <f>SmtRes!CZ226</f>
        <v>417.34</v>
      </c>
      <c r="K827" s="41"/>
      <c r="L827" s="42">
        <f>SmtRes!DI226</f>
        <v>636.03</v>
      </c>
    </row>
    <row r="828" spans="1:83" ht="15" x14ac:dyDescent="0.2">
      <c r="A828" s="37"/>
      <c r="B828" s="40">
        <v>2</v>
      </c>
      <c r="C828" s="37" t="s">
        <v>823</v>
      </c>
      <c r="D828" s="39"/>
      <c r="E828" s="45"/>
      <c r="F828" s="40"/>
      <c r="G828" s="45"/>
      <c r="H828" s="40"/>
      <c r="I828" s="40"/>
      <c r="J828" s="40"/>
      <c r="K828" s="40"/>
      <c r="L828" s="46">
        <f>SUM(L829:L833)-SUMIF(CE829:CE833, 1, L829:L833)</f>
        <v>222.71000000000004</v>
      </c>
    </row>
    <row r="829" spans="1:83" ht="15" x14ac:dyDescent="0.2">
      <c r="A829" s="37"/>
      <c r="B829" s="40"/>
      <c r="C829" s="37" t="s">
        <v>826</v>
      </c>
      <c r="D829" s="39" t="s">
        <v>634</v>
      </c>
      <c r="E829" s="45"/>
      <c r="F829" s="40"/>
      <c r="G829" s="45">
        <f>Source!V274</f>
        <v>0.49199999999999999</v>
      </c>
      <c r="H829" s="40"/>
      <c r="I829" s="40"/>
      <c r="J829" s="40"/>
      <c r="K829" s="40"/>
      <c r="L829" s="46">
        <f>SUMIF(CE830:CE833, 1, L830:L833)</f>
        <v>235.16</v>
      </c>
      <c r="CE829">
        <v>1</v>
      </c>
    </row>
    <row r="830" spans="1:83" ht="28.5" x14ac:dyDescent="0.2">
      <c r="A830" s="38"/>
      <c r="B830" s="38" t="s">
        <v>642</v>
      </c>
      <c r="C830" s="38" t="s">
        <v>644</v>
      </c>
      <c r="D830" s="39" t="s">
        <v>410</v>
      </c>
      <c r="E830" s="40">
        <v>0.35</v>
      </c>
      <c r="F830" s="40">
        <f>ROUND((1.2),7)</f>
        <v>1.2</v>
      </c>
      <c r="G830" s="40">
        <f>SmtRes!CX228</f>
        <v>0.42</v>
      </c>
      <c r="H830" s="42">
        <f>SmtRes!CZ228</f>
        <v>346.73</v>
      </c>
      <c r="I830" s="41">
        <f>SmtRes!AJ228</f>
        <v>1.26</v>
      </c>
      <c r="J830" s="42">
        <f>ROUND(H830*I830, 2)</f>
        <v>436.88</v>
      </c>
      <c r="K830" s="41"/>
      <c r="L830" s="42">
        <f>SmtRes!DG228</f>
        <v>183.49</v>
      </c>
    </row>
    <row r="831" spans="1:83" ht="28.5" x14ac:dyDescent="0.2">
      <c r="A831" s="38"/>
      <c r="B831" s="38" t="s">
        <v>645</v>
      </c>
      <c r="C831" s="38" t="s">
        <v>825</v>
      </c>
      <c r="D831" s="39" t="s">
        <v>634</v>
      </c>
      <c r="E831" s="40">
        <f>SmtRes!DO228*SmtRes!AT228</f>
        <v>0.35</v>
      </c>
      <c r="F831" s="40">
        <f>ROUND((1.2),7)</f>
        <v>1.2</v>
      </c>
      <c r="G831" s="40">
        <f>SmtRes!DO228*SmtRes!CX228</f>
        <v>0.42</v>
      </c>
      <c r="H831" s="42"/>
      <c r="I831" s="41"/>
      <c r="J831" s="42">
        <f>ROUND(SmtRes!AG228/SmtRes!DO228, 2)</f>
        <v>477.98</v>
      </c>
      <c r="K831" s="41"/>
      <c r="L831" s="42">
        <f>SmtRes!DH228</f>
        <v>200.75</v>
      </c>
      <c r="CE831">
        <v>1</v>
      </c>
    </row>
    <row r="832" spans="1:83" ht="28.5" x14ac:dyDescent="0.2">
      <c r="A832" s="38"/>
      <c r="B832" s="38" t="s">
        <v>646</v>
      </c>
      <c r="C832" s="38" t="s">
        <v>648</v>
      </c>
      <c r="D832" s="39" t="s">
        <v>410</v>
      </c>
      <c r="E832" s="40">
        <v>0.06</v>
      </c>
      <c r="F832" s="40">
        <f>ROUND((1.2),7)</f>
        <v>1.2</v>
      </c>
      <c r="G832" s="40">
        <f>SmtRes!CX229</f>
        <v>7.1999999999999995E-2</v>
      </c>
      <c r="H832" s="42"/>
      <c r="I832" s="41"/>
      <c r="J832" s="42">
        <f>SmtRes!CZ229</f>
        <v>544.70000000000005</v>
      </c>
      <c r="K832" s="41"/>
      <c r="L832" s="42">
        <f>SmtRes!DG229</f>
        <v>39.22</v>
      </c>
    </row>
    <row r="833" spans="1:83" ht="28.5" x14ac:dyDescent="0.2">
      <c r="A833" s="38"/>
      <c r="B833" s="38" t="s">
        <v>645</v>
      </c>
      <c r="C833" s="47" t="s">
        <v>825</v>
      </c>
      <c r="D833" s="48" t="s">
        <v>634</v>
      </c>
      <c r="E833" s="49">
        <f>SmtRes!DO229*SmtRes!AT229</f>
        <v>0.06</v>
      </c>
      <c r="F833" s="49">
        <f>ROUND((1.2),7)</f>
        <v>1.2</v>
      </c>
      <c r="G833" s="49">
        <f>SmtRes!DO229*SmtRes!CX229</f>
        <v>7.1999999999999995E-2</v>
      </c>
      <c r="H833" s="50"/>
      <c r="I833" s="51"/>
      <c r="J833" s="50">
        <f>ROUND(SmtRes!AG229/SmtRes!DO229, 2)</f>
        <v>477.98</v>
      </c>
      <c r="K833" s="51"/>
      <c r="L833" s="50">
        <f>SmtRes!DH229</f>
        <v>34.409999999999997</v>
      </c>
      <c r="CE833">
        <v>1</v>
      </c>
    </row>
    <row r="834" spans="1:83" ht="15" x14ac:dyDescent="0.2">
      <c r="A834" s="38"/>
      <c r="B834" s="38"/>
      <c r="C834" s="54" t="s">
        <v>827</v>
      </c>
      <c r="D834" s="39"/>
      <c r="E834" s="40"/>
      <c r="F834" s="40"/>
      <c r="G834" s="40"/>
      <c r="H834" s="42"/>
      <c r="I834" s="41"/>
      <c r="J834" s="42"/>
      <c r="K834" s="41"/>
      <c r="L834" s="42">
        <f>L826+L828+L829</f>
        <v>1093.9000000000001</v>
      </c>
    </row>
    <row r="835" spans="1:83" ht="14.25" x14ac:dyDescent="0.2">
      <c r="A835" s="38"/>
      <c r="B835" s="38"/>
      <c r="C835" s="38" t="s">
        <v>828</v>
      </c>
      <c r="D835" s="39"/>
      <c r="E835" s="40"/>
      <c r="F835" s="40"/>
      <c r="G835" s="40"/>
      <c r="H835" s="42"/>
      <c r="I835" s="41"/>
      <c r="J835" s="42"/>
      <c r="K835" s="41"/>
      <c r="L835" s="42">
        <f>SUM(AR824:AR838)+SUM(AS824:AS838)+SUM(AT824:AT838)+SUM(AU824:AU838)+SUM(AV824:AV838)</f>
        <v>871.18999999999994</v>
      </c>
    </row>
    <row r="836" spans="1:83" ht="14.25" x14ac:dyDescent="0.2">
      <c r="A836" s="38"/>
      <c r="B836" s="38" t="s">
        <v>29</v>
      </c>
      <c r="C836" s="38" t="s">
        <v>829</v>
      </c>
      <c r="D836" s="39" t="s">
        <v>383</v>
      </c>
      <c r="E836" s="40">
        <f>Source!BZ274</f>
        <v>103</v>
      </c>
      <c r="F836" s="40"/>
      <c r="G836" s="40">
        <f>Source!AT274</f>
        <v>103</v>
      </c>
      <c r="H836" s="42"/>
      <c r="I836" s="41"/>
      <c r="J836" s="42"/>
      <c r="K836" s="41"/>
      <c r="L836" s="42">
        <f>SUM(AZ824:AZ838)</f>
        <v>897.33</v>
      </c>
    </row>
    <row r="837" spans="1:83" ht="14.25" x14ac:dyDescent="0.2">
      <c r="A837" s="47"/>
      <c r="B837" s="47" t="s">
        <v>30</v>
      </c>
      <c r="C837" s="47" t="s">
        <v>830</v>
      </c>
      <c r="D837" s="48" t="s">
        <v>383</v>
      </c>
      <c r="E837" s="49">
        <f>Source!CA274</f>
        <v>60</v>
      </c>
      <c r="F837" s="49"/>
      <c r="G837" s="49">
        <f>Source!AU274</f>
        <v>60</v>
      </c>
      <c r="H837" s="50"/>
      <c r="I837" s="51"/>
      <c r="J837" s="50"/>
      <c r="K837" s="51"/>
      <c r="L837" s="50">
        <f>SUM(BA824:BA838)</f>
        <v>522.71</v>
      </c>
    </row>
    <row r="838" spans="1:83" ht="15" x14ac:dyDescent="0.2">
      <c r="C838" s="79" t="s">
        <v>831</v>
      </c>
      <c r="D838" s="79"/>
      <c r="E838" s="79"/>
      <c r="F838" s="79"/>
      <c r="G838" s="79"/>
      <c r="H838" s="79"/>
      <c r="I838" s="80">
        <f>K838/E824</f>
        <v>2513.94</v>
      </c>
      <c r="J838" s="80"/>
      <c r="K838" s="80">
        <f>L826+L828+L836+L837+L829</f>
        <v>2513.94</v>
      </c>
      <c r="L838" s="80"/>
      <c r="AD838">
        <f>ROUND((Source!AT274/100)*((ROUND(SUMIF(SmtRes!AQ226:'SmtRes'!AQ229,"=1",SmtRes!AD226:'SmtRes'!AD229)*Source!I274, 2)+ROUND(SUMIF(SmtRes!AQ226:'SmtRes'!AQ229,"=1",SmtRes!AC226:'SmtRes'!AC229)*Source!I274, 2))), 2)</f>
        <v>1414.5</v>
      </c>
      <c r="AE838">
        <f>ROUND((Source!AU274/100)*((ROUND(SUMIF(SmtRes!AQ226:'SmtRes'!AQ229,"=1",SmtRes!AD226:'SmtRes'!AD229)*Source!I274, 2)+ROUND(SUMIF(SmtRes!AQ226:'SmtRes'!AQ229,"=1",SmtRes!AC226:'SmtRes'!AC229)*Source!I274, 2))), 2)</f>
        <v>823.98</v>
      </c>
      <c r="AN838" s="52">
        <f>L826+L828+L836+L837+L829</f>
        <v>2513.94</v>
      </c>
      <c r="AO838" s="52">
        <f>L828</f>
        <v>222.71000000000004</v>
      </c>
      <c r="AQ838" t="s">
        <v>832</v>
      </c>
      <c r="AR838" s="52">
        <f>L826</f>
        <v>636.03</v>
      </c>
      <c r="AT838" s="52">
        <f>L829</f>
        <v>235.16</v>
      </c>
      <c r="AV838" t="s">
        <v>832</v>
      </c>
      <c r="AW838">
        <f>0</f>
        <v>0</v>
      </c>
      <c r="AZ838">
        <f>Source!X274</f>
        <v>897.33</v>
      </c>
      <c r="BA838">
        <f>Source!Y274</f>
        <v>522.71</v>
      </c>
      <c r="CD838">
        <v>1</v>
      </c>
    </row>
    <row r="839" spans="1:83" ht="92.25" x14ac:dyDescent="0.2">
      <c r="A839" s="36" t="s">
        <v>266</v>
      </c>
      <c r="B839" s="38" t="s">
        <v>905</v>
      </c>
      <c r="C839" s="38" t="s">
        <v>906</v>
      </c>
      <c r="D839" s="39" t="str">
        <f>Source!H275</f>
        <v>ШТ</v>
      </c>
      <c r="E839" s="40">
        <f>Source!K275</f>
        <v>-1</v>
      </c>
      <c r="F839" s="40"/>
      <c r="G839" s="40">
        <f>Source!I275</f>
        <v>-1</v>
      </c>
      <c r="H839" s="42"/>
      <c r="I839" s="41"/>
      <c r="J839" s="42"/>
      <c r="K839" s="41"/>
      <c r="L839" s="42"/>
    </row>
    <row r="840" spans="1:83" ht="165.75" x14ac:dyDescent="0.2">
      <c r="B840" s="43" t="str">
        <f>Source!EO275</f>
        <v>Поправка: 421/пр_2020_прил.10_т.5_п.4_гр.3</v>
      </c>
      <c r="C840" s="43" t="str">
        <f>Source!CN275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841" spans="1:83" ht="15" x14ac:dyDescent="0.2">
      <c r="A841" s="37"/>
      <c r="B841" s="40">
        <v>1</v>
      </c>
      <c r="C841" s="37" t="s">
        <v>822</v>
      </c>
      <c r="D841" s="39" t="s">
        <v>634</v>
      </c>
      <c r="E841" s="45"/>
      <c r="F841" s="40"/>
      <c r="G841" s="45">
        <f>Source!U275</f>
        <v>-0.18</v>
      </c>
      <c r="H841" s="40"/>
      <c r="I841" s="40"/>
      <c r="J841" s="40"/>
      <c r="K841" s="40"/>
      <c r="L841" s="46">
        <f>SUM(L842:L842)-SUMIF(CE842:CE842, 1, L842:L842)</f>
        <v>-73.84</v>
      </c>
    </row>
    <row r="842" spans="1:83" ht="28.5" x14ac:dyDescent="0.2">
      <c r="A842" s="38"/>
      <c r="B842" s="38" t="s">
        <v>709</v>
      </c>
      <c r="C842" s="38" t="s">
        <v>710</v>
      </c>
      <c r="D842" s="39" t="s">
        <v>634</v>
      </c>
      <c r="E842" s="40">
        <v>0.15</v>
      </c>
      <c r="F842" s="40">
        <f>ROUND((1.2),7)</f>
        <v>1.2</v>
      </c>
      <c r="G842" s="40">
        <f>SmtRes!CX230</f>
        <v>-0.18</v>
      </c>
      <c r="H842" s="42"/>
      <c r="I842" s="41"/>
      <c r="J842" s="42">
        <f>SmtRes!CZ230</f>
        <v>410.21</v>
      </c>
      <c r="K842" s="41"/>
      <c r="L842" s="42">
        <f>SmtRes!DI230</f>
        <v>-73.84</v>
      </c>
    </row>
    <row r="843" spans="1:83" ht="15" x14ac:dyDescent="0.2">
      <c r="A843" s="37"/>
      <c r="B843" s="40">
        <v>2</v>
      </c>
      <c r="C843" s="37" t="s">
        <v>823</v>
      </c>
      <c r="D843" s="39"/>
      <c r="E843" s="45"/>
      <c r="F843" s="40"/>
      <c r="G843" s="45"/>
      <c r="H843" s="40"/>
      <c r="I843" s="40"/>
      <c r="J843" s="40"/>
      <c r="K843" s="40"/>
      <c r="L843" s="46">
        <f>SUM(L844:L848)-SUMIF(CE844:CE848, 1, L844:L848)</f>
        <v>-43.240000000000023</v>
      </c>
    </row>
    <row r="844" spans="1:83" ht="15" x14ac:dyDescent="0.2">
      <c r="A844" s="37"/>
      <c r="B844" s="40"/>
      <c r="C844" s="37" t="s">
        <v>826</v>
      </c>
      <c r="D844" s="39" t="s">
        <v>634</v>
      </c>
      <c r="E844" s="45"/>
      <c r="F844" s="40"/>
      <c r="G844" s="45">
        <f>Source!V275</f>
        <v>-9.6000000000000002E-2</v>
      </c>
      <c r="H844" s="40"/>
      <c r="I844" s="40"/>
      <c r="J844" s="40"/>
      <c r="K844" s="40"/>
      <c r="L844" s="46">
        <f>SUMIF(CE845:CE848, 1, L845:L848)</f>
        <v>-45.89</v>
      </c>
      <c r="CE844">
        <v>1</v>
      </c>
    </row>
    <row r="845" spans="1:83" ht="28.5" x14ac:dyDescent="0.2">
      <c r="A845" s="38"/>
      <c r="B845" s="38" t="s">
        <v>642</v>
      </c>
      <c r="C845" s="38" t="s">
        <v>644</v>
      </c>
      <c r="D845" s="39" t="s">
        <v>410</v>
      </c>
      <c r="E845" s="40">
        <v>7.0000000000000007E-2</v>
      </c>
      <c r="F845" s="40">
        <f>ROUND((1.2),7)</f>
        <v>1.2</v>
      </c>
      <c r="G845" s="40">
        <f>SmtRes!CX232</f>
        <v>-8.4000000000000005E-2</v>
      </c>
      <c r="H845" s="42">
        <f>SmtRes!CZ232</f>
        <v>346.73</v>
      </c>
      <c r="I845" s="41">
        <f>SmtRes!AJ232</f>
        <v>1.26</v>
      </c>
      <c r="J845" s="42">
        <f>ROUND(H845*I845, 2)</f>
        <v>436.88</v>
      </c>
      <c r="K845" s="41"/>
      <c r="L845" s="42">
        <f>SmtRes!DG232</f>
        <v>-36.700000000000003</v>
      </c>
    </row>
    <row r="846" spans="1:83" ht="28.5" x14ac:dyDescent="0.2">
      <c r="A846" s="38"/>
      <c r="B846" s="38" t="s">
        <v>645</v>
      </c>
      <c r="C846" s="38" t="s">
        <v>825</v>
      </c>
      <c r="D846" s="39" t="s">
        <v>634</v>
      </c>
      <c r="E846" s="40">
        <f>SmtRes!DO232*SmtRes!AT232</f>
        <v>7.0000000000000007E-2</v>
      </c>
      <c r="F846" s="40">
        <f>ROUND((1.2),7)</f>
        <v>1.2</v>
      </c>
      <c r="G846" s="40">
        <f>SmtRes!DO232*SmtRes!CX232</f>
        <v>-8.4000000000000005E-2</v>
      </c>
      <c r="H846" s="42"/>
      <c r="I846" s="41"/>
      <c r="J846" s="42">
        <f>ROUND(SmtRes!AG232/SmtRes!DO232, 2)</f>
        <v>477.98</v>
      </c>
      <c r="K846" s="41"/>
      <c r="L846" s="42">
        <f>SmtRes!DH232</f>
        <v>-40.15</v>
      </c>
      <c r="CE846">
        <v>1</v>
      </c>
    </row>
    <row r="847" spans="1:83" ht="28.5" x14ac:dyDescent="0.2">
      <c r="A847" s="38"/>
      <c r="B847" s="38" t="s">
        <v>646</v>
      </c>
      <c r="C847" s="38" t="s">
        <v>648</v>
      </c>
      <c r="D847" s="39" t="s">
        <v>410</v>
      </c>
      <c r="E847" s="40">
        <v>0.01</v>
      </c>
      <c r="F847" s="40">
        <f>ROUND((1.2),7)</f>
        <v>1.2</v>
      </c>
      <c r="G847" s="40">
        <f>SmtRes!CX233</f>
        <v>-1.2E-2</v>
      </c>
      <c r="H847" s="42"/>
      <c r="I847" s="41"/>
      <c r="J847" s="42">
        <f>SmtRes!CZ233</f>
        <v>544.70000000000005</v>
      </c>
      <c r="K847" s="41"/>
      <c r="L847" s="42">
        <f>SmtRes!DG233</f>
        <v>-6.54</v>
      </c>
    </row>
    <row r="848" spans="1:83" ht="28.5" x14ac:dyDescent="0.2">
      <c r="A848" s="38"/>
      <c r="B848" s="38" t="s">
        <v>645</v>
      </c>
      <c r="C848" s="47" t="s">
        <v>825</v>
      </c>
      <c r="D848" s="48" t="s">
        <v>634</v>
      </c>
      <c r="E848" s="49">
        <f>SmtRes!DO233*SmtRes!AT233</f>
        <v>0.01</v>
      </c>
      <c r="F848" s="49">
        <f>ROUND((1.2),7)</f>
        <v>1.2</v>
      </c>
      <c r="G848" s="49">
        <f>SmtRes!DO233*SmtRes!CX233</f>
        <v>-1.2E-2</v>
      </c>
      <c r="H848" s="50"/>
      <c r="I848" s="51"/>
      <c r="J848" s="50">
        <f>ROUND(SmtRes!AG233/SmtRes!DO233, 2)</f>
        <v>477.98</v>
      </c>
      <c r="K848" s="51"/>
      <c r="L848" s="50">
        <f>SmtRes!DH233</f>
        <v>-5.74</v>
      </c>
      <c r="CE848">
        <v>1</v>
      </c>
    </row>
    <row r="849" spans="1:83" ht="15" x14ac:dyDescent="0.2">
      <c r="A849" s="38"/>
      <c r="B849" s="38"/>
      <c r="C849" s="54" t="s">
        <v>827</v>
      </c>
      <c r="D849" s="39"/>
      <c r="E849" s="40"/>
      <c r="F849" s="40"/>
      <c r="G849" s="40"/>
      <c r="H849" s="42"/>
      <c r="I849" s="41"/>
      <c r="J849" s="42"/>
      <c r="K849" s="41"/>
      <c r="L849" s="42">
        <f>L841+L843+L844</f>
        <v>-162.97000000000003</v>
      </c>
    </row>
    <row r="850" spans="1:83" ht="14.25" x14ac:dyDescent="0.2">
      <c r="A850" s="38"/>
      <c r="B850" s="38"/>
      <c r="C850" s="38" t="s">
        <v>828</v>
      </c>
      <c r="D850" s="39"/>
      <c r="E850" s="40"/>
      <c r="F850" s="40"/>
      <c r="G850" s="40"/>
      <c r="H850" s="42"/>
      <c r="I850" s="41"/>
      <c r="J850" s="42"/>
      <c r="K850" s="41"/>
      <c r="L850" s="42">
        <f>SUM(AR839:AR853)+SUM(AS839:AS853)+SUM(AT839:AT853)+SUM(AU839:AU853)+SUM(AV839:AV853)</f>
        <v>-119.73</v>
      </c>
    </row>
    <row r="851" spans="1:83" ht="14.25" x14ac:dyDescent="0.2">
      <c r="A851" s="38"/>
      <c r="B851" s="38" t="s">
        <v>29</v>
      </c>
      <c r="C851" s="38" t="s">
        <v>829</v>
      </c>
      <c r="D851" s="39" t="s">
        <v>383</v>
      </c>
      <c r="E851" s="40">
        <f>Source!BZ275</f>
        <v>103</v>
      </c>
      <c r="F851" s="40"/>
      <c r="G851" s="40">
        <f>Source!AT275</f>
        <v>103</v>
      </c>
      <c r="H851" s="42"/>
      <c r="I851" s="41"/>
      <c r="J851" s="42"/>
      <c r="K851" s="41"/>
      <c r="L851" s="42">
        <f>SUM(AZ839:AZ853)</f>
        <v>-123.32</v>
      </c>
    </row>
    <row r="852" spans="1:83" ht="14.25" x14ac:dyDescent="0.2">
      <c r="A852" s="47"/>
      <c r="B852" s="47" t="s">
        <v>30</v>
      </c>
      <c r="C852" s="47" t="s">
        <v>830</v>
      </c>
      <c r="D852" s="48" t="s">
        <v>383</v>
      </c>
      <c r="E852" s="49">
        <f>Source!CA275</f>
        <v>60</v>
      </c>
      <c r="F852" s="49"/>
      <c r="G852" s="49">
        <f>Source!AU275</f>
        <v>60</v>
      </c>
      <c r="H852" s="50"/>
      <c r="I852" s="51"/>
      <c r="J852" s="50"/>
      <c r="K852" s="51"/>
      <c r="L852" s="50">
        <f>SUM(BA839:BA853)</f>
        <v>-71.84</v>
      </c>
    </row>
    <row r="853" spans="1:83" ht="15" x14ac:dyDescent="0.2">
      <c r="C853" s="79" t="s">
        <v>831</v>
      </c>
      <c r="D853" s="79"/>
      <c r="E853" s="79"/>
      <c r="F853" s="79"/>
      <c r="G853" s="79"/>
      <c r="H853" s="79"/>
      <c r="I853" s="80">
        <f>K853/E839</f>
        <v>358.13</v>
      </c>
      <c r="J853" s="80"/>
      <c r="K853" s="80">
        <f>L841+L843+L851+L852+L844</f>
        <v>-358.13</v>
      </c>
      <c r="L853" s="80"/>
      <c r="AD853">
        <f>ROUND((Source!AT275/100)*((ROUND(SUMIF(SmtRes!AQ230:'SmtRes'!AQ233,"=1",SmtRes!AD230:'SmtRes'!AD233)*Source!I275, 2)+ROUND(SUMIF(SmtRes!AQ230:'SmtRes'!AQ233,"=1",SmtRes!AC230:'SmtRes'!AC233)*Source!I275, 2))), 2)</f>
        <v>-1407.16</v>
      </c>
      <c r="AE853">
        <f>ROUND((Source!AU275/100)*((ROUND(SUMIF(SmtRes!AQ230:'SmtRes'!AQ233,"=1",SmtRes!AD230:'SmtRes'!AD233)*Source!I275, 2)+ROUND(SUMIF(SmtRes!AQ230:'SmtRes'!AQ233,"=1",SmtRes!AC230:'SmtRes'!AC233)*Source!I275, 2))), 2)</f>
        <v>-819.7</v>
      </c>
      <c r="AN853" s="52">
        <f>L841+L843+L851+L852+L844</f>
        <v>-358.13</v>
      </c>
      <c r="AO853" s="52">
        <f>L843</f>
        <v>-43.240000000000023</v>
      </c>
      <c r="AQ853" t="s">
        <v>832</v>
      </c>
      <c r="AR853" s="52">
        <f>L841</f>
        <v>-73.84</v>
      </c>
      <c r="AT853" s="52">
        <f>L844</f>
        <v>-45.89</v>
      </c>
      <c r="AV853" t="s">
        <v>832</v>
      </c>
      <c r="AW853">
        <f>0</f>
        <v>0</v>
      </c>
      <c r="AZ853">
        <f>Source!X275</f>
        <v>-123.32</v>
      </c>
      <c r="BA853">
        <f>Source!Y275</f>
        <v>-71.84</v>
      </c>
      <c r="CD853">
        <v>1</v>
      </c>
    </row>
    <row r="854" spans="1:83" ht="92.25" x14ac:dyDescent="0.2">
      <c r="A854" s="36" t="s">
        <v>267</v>
      </c>
      <c r="B854" s="38" t="s">
        <v>905</v>
      </c>
      <c r="C854" s="38" t="s">
        <v>906</v>
      </c>
      <c r="D854" s="39" t="str">
        <f>Source!H276</f>
        <v>ШТ</v>
      </c>
      <c r="E854" s="40">
        <f>Source!K276</f>
        <v>-1</v>
      </c>
      <c r="F854" s="40"/>
      <c r="G854" s="40">
        <f>Source!I276</f>
        <v>-1</v>
      </c>
      <c r="H854" s="42"/>
      <c r="I854" s="41"/>
      <c r="J854" s="42"/>
      <c r="K854" s="41"/>
      <c r="L854" s="42"/>
    </row>
    <row r="855" spans="1:83" ht="165.75" x14ac:dyDescent="0.2">
      <c r="B855" s="43" t="str">
        <f>Source!EO276</f>
        <v>Поправка: 421/пр_2020_прил.10_т.5_п.4_гр.3</v>
      </c>
      <c r="C855" s="43" t="str">
        <f>Source!CN276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856" spans="1:83" ht="15" x14ac:dyDescent="0.2">
      <c r="A856" s="37"/>
      <c r="B856" s="40">
        <v>1</v>
      </c>
      <c r="C856" s="37" t="s">
        <v>822</v>
      </c>
      <c r="D856" s="39" t="s">
        <v>634</v>
      </c>
      <c r="E856" s="45"/>
      <c r="F856" s="40"/>
      <c r="G856" s="45">
        <f>Source!U276</f>
        <v>-0.18</v>
      </c>
      <c r="H856" s="40"/>
      <c r="I856" s="40"/>
      <c r="J856" s="40"/>
      <c r="K856" s="40"/>
      <c r="L856" s="46">
        <f>SUM(L857:L857)-SUMIF(CE857:CE857, 1, L857:L857)</f>
        <v>-73.84</v>
      </c>
    </row>
    <row r="857" spans="1:83" ht="28.5" x14ac:dyDescent="0.2">
      <c r="A857" s="38"/>
      <c r="B857" s="38" t="s">
        <v>709</v>
      </c>
      <c r="C857" s="38" t="s">
        <v>710</v>
      </c>
      <c r="D857" s="39" t="s">
        <v>634</v>
      </c>
      <c r="E857" s="40">
        <v>0.15</v>
      </c>
      <c r="F857" s="40">
        <f>ROUND((1.2),7)</f>
        <v>1.2</v>
      </c>
      <c r="G857" s="40">
        <f>SmtRes!CX234</f>
        <v>-0.18</v>
      </c>
      <c r="H857" s="42"/>
      <c r="I857" s="41"/>
      <c r="J857" s="42">
        <f>SmtRes!CZ234</f>
        <v>410.21</v>
      </c>
      <c r="K857" s="41"/>
      <c r="L857" s="42">
        <f>SmtRes!DI234</f>
        <v>-73.84</v>
      </c>
    </row>
    <row r="858" spans="1:83" ht="15" x14ac:dyDescent="0.2">
      <c r="A858" s="37"/>
      <c r="B858" s="40">
        <v>2</v>
      </c>
      <c r="C858" s="37" t="s">
        <v>823</v>
      </c>
      <c r="D858" s="39"/>
      <c r="E858" s="45"/>
      <c r="F858" s="40"/>
      <c r="G858" s="45"/>
      <c r="H858" s="40"/>
      <c r="I858" s="40"/>
      <c r="J858" s="40"/>
      <c r="K858" s="40"/>
      <c r="L858" s="46">
        <f>SUM(L859:L863)-SUMIF(CE859:CE863, 1, L859:L863)</f>
        <v>-43.240000000000023</v>
      </c>
    </row>
    <row r="859" spans="1:83" ht="15" x14ac:dyDescent="0.2">
      <c r="A859" s="37"/>
      <c r="B859" s="40"/>
      <c r="C859" s="37" t="s">
        <v>826</v>
      </c>
      <c r="D859" s="39" t="s">
        <v>634</v>
      </c>
      <c r="E859" s="45"/>
      <c r="F859" s="40"/>
      <c r="G859" s="45">
        <f>Source!V276</f>
        <v>-9.6000000000000002E-2</v>
      </c>
      <c r="H859" s="40"/>
      <c r="I859" s="40"/>
      <c r="J859" s="40"/>
      <c r="K859" s="40"/>
      <c r="L859" s="46">
        <f>SUMIF(CE860:CE863, 1, L860:L863)</f>
        <v>-45.89</v>
      </c>
      <c r="CE859">
        <v>1</v>
      </c>
    </row>
    <row r="860" spans="1:83" ht="28.5" x14ac:dyDescent="0.2">
      <c r="A860" s="38"/>
      <c r="B860" s="38" t="s">
        <v>642</v>
      </c>
      <c r="C860" s="38" t="s">
        <v>644</v>
      </c>
      <c r="D860" s="39" t="s">
        <v>410</v>
      </c>
      <c r="E860" s="40">
        <v>7.0000000000000007E-2</v>
      </c>
      <c r="F860" s="40">
        <f>ROUND((1.2),7)</f>
        <v>1.2</v>
      </c>
      <c r="G860" s="40">
        <f>SmtRes!CX236</f>
        <v>-8.4000000000000005E-2</v>
      </c>
      <c r="H860" s="42">
        <f>SmtRes!CZ236</f>
        <v>346.73</v>
      </c>
      <c r="I860" s="41">
        <f>SmtRes!AJ236</f>
        <v>1.26</v>
      </c>
      <c r="J860" s="42">
        <f>ROUND(H860*I860, 2)</f>
        <v>436.88</v>
      </c>
      <c r="K860" s="41"/>
      <c r="L860" s="42">
        <f>SmtRes!DG236</f>
        <v>-36.700000000000003</v>
      </c>
    </row>
    <row r="861" spans="1:83" ht="28.5" x14ac:dyDescent="0.2">
      <c r="A861" s="38"/>
      <c r="B861" s="38" t="s">
        <v>645</v>
      </c>
      <c r="C861" s="38" t="s">
        <v>825</v>
      </c>
      <c r="D861" s="39" t="s">
        <v>634</v>
      </c>
      <c r="E861" s="40">
        <f>SmtRes!DO236*SmtRes!AT236</f>
        <v>7.0000000000000007E-2</v>
      </c>
      <c r="F861" s="40">
        <f>ROUND((1.2),7)</f>
        <v>1.2</v>
      </c>
      <c r="G861" s="40">
        <f>SmtRes!DO236*SmtRes!CX236</f>
        <v>-8.4000000000000005E-2</v>
      </c>
      <c r="H861" s="42"/>
      <c r="I861" s="41"/>
      <c r="J861" s="42">
        <f>ROUND(SmtRes!AG236/SmtRes!DO236, 2)</f>
        <v>477.98</v>
      </c>
      <c r="K861" s="41"/>
      <c r="L861" s="42">
        <f>SmtRes!DH236</f>
        <v>-40.15</v>
      </c>
      <c r="CE861">
        <v>1</v>
      </c>
    </row>
    <row r="862" spans="1:83" ht="28.5" x14ac:dyDescent="0.2">
      <c r="A862" s="38"/>
      <c r="B862" s="38" t="s">
        <v>646</v>
      </c>
      <c r="C862" s="38" t="s">
        <v>648</v>
      </c>
      <c r="D862" s="39" t="s">
        <v>410</v>
      </c>
      <c r="E862" s="40">
        <v>0.01</v>
      </c>
      <c r="F862" s="40">
        <f>ROUND((1.2),7)</f>
        <v>1.2</v>
      </c>
      <c r="G862" s="40">
        <f>SmtRes!CX237</f>
        <v>-1.2E-2</v>
      </c>
      <c r="H862" s="42"/>
      <c r="I862" s="41"/>
      <c r="J862" s="42">
        <f>SmtRes!CZ237</f>
        <v>544.70000000000005</v>
      </c>
      <c r="K862" s="41"/>
      <c r="L862" s="42">
        <f>SmtRes!DG237</f>
        <v>-6.54</v>
      </c>
    </row>
    <row r="863" spans="1:83" ht="28.5" x14ac:dyDescent="0.2">
      <c r="A863" s="38"/>
      <c r="B863" s="38" t="s">
        <v>645</v>
      </c>
      <c r="C863" s="47" t="s">
        <v>825</v>
      </c>
      <c r="D863" s="48" t="s">
        <v>634</v>
      </c>
      <c r="E863" s="49">
        <f>SmtRes!DO237*SmtRes!AT237</f>
        <v>0.01</v>
      </c>
      <c r="F863" s="49">
        <f>ROUND((1.2),7)</f>
        <v>1.2</v>
      </c>
      <c r="G863" s="49">
        <f>SmtRes!DO237*SmtRes!CX237</f>
        <v>-1.2E-2</v>
      </c>
      <c r="H863" s="50"/>
      <c r="I863" s="51"/>
      <c r="J863" s="50">
        <f>ROUND(SmtRes!AG237/SmtRes!DO237, 2)</f>
        <v>477.98</v>
      </c>
      <c r="K863" s="51"/>
      <c r="L863" s="50">
        <f>SmtRes!DH237</f>
        <v>-5.74</v>
      </c>
      <c r="CE863">
        <v>1</v>
      </c>
    </row>
    <row r="864" spans="1:83" ht="15" x14ac:dyDescent="0.2">
      <c r="A864" s="38"/>
      <c r="B864" s="38"/>
      <c r="C864" s="54" t="s">
        <v>827</v>
      </c>
      <c r="D864" s="39"/>
      <c r="E864" s="40"/>
      <c r="F864" s="40"/>
      <c r="G864" s="40"/>
      <c r="H864" s="42"/>
      <c r="I864" s="41"/>
      <c r="J864" s="42"/>
      <c r="K864" s="41"/>
      <c r="L864" s="42">
        <f>L856+L858+L859</f>
        <v>-162.97000000000003</v>
      </c>
    </row>
    <row r="865" spans="1:83" ht="14.25" x14ac:dyDescent="0.2">
      <c r="A865" s="38"/>
      <c r="B865" s="38"/>
      <c r="C865" s="38" t="s">
        <v>828</v>
      </c>
      <c r="D865" s="39"/>
      <c r="E865" s="40"/>
      <c r="F865" s="40"/>
      <c r="G865" s="40"/>
      <c r="H865" s="42"/>
      <c r="I865" s="41"/>
      <c r="J865" s="42"/>
      <c r="K865" s="41"/>
      <c r="L865" s="42">
        <f>SUM(AR854:AR868)+SUM(AS854:AS868)+SUM(AT854:AT868)+SUM(AU854:AU868)+SUM(AV854:AV868)</f>
        <v>-119.73</v>
      </c>
    </row>
    <row r="866" spans="1:83" ht="14.25" x14ac:dyDescent="0.2">
      <c r="A866" s="38"/>
      <c r="B866" s="38" t="s">
        <v>29</v>
      </c>
      <c r="C866" s="38" t="s">
        <v>829</v>
      </c>
      <c r="D866" s="39" t="s">
        <v>383</v>
      </c>
      <c r="E866" s="40">
        <f>Source!BZ276</f>
        <v>103</v>
      </c>
      <c r="F866" s="40"/>
      <c r="G866" s="40">
        <f>Source!AT276</f>
        <v>103</v>
      </c>
      <c r="H866" s="42"/>
      <c r="I866" s="41"/>
      <c r="J866" s="42"/>
      <c r="K866" s="41"/>
      <c r="L866" s="42">
        <f>SUM(AZ854:AZ868)</f>
        <v>-123.32</v>
      </c>
    </row>
    <row r="867" spans="1:83" ht="14.25" x14ac:dyDescent="0.2">
      <c r="A867" s="47"/>
      <c r="B867" s="47" t="s">
        <v>30</v>
      </c>
      <c r="C867" s="47" t="s">
        <v>830</v>
      </c>
      <c r="D867" s="48" t="s">
        <v>383</v>
      </c>
      <c r="E867" s="49">
        <f>Source!CA276</f>
        <v>60</v>
      </c>
      <c r="F867" s="49"/>
      <c r="G867" s="49">
        <f>Source!AU276</f>
        <v>60</v>
      </c>
      <c r="H867" s="50"/>
      <c r="I867" s="51"/>
      <c r="J867" s="50"/>
      <c r="K867" s="51"/>
      <c r="L867" s="50">
        <f>SUM(BA854:BA868)</f>
        <v>-71.84</v>
      </c>
    </row>
    <row r="868" spans="1:83" ht="15" x14ac:dyDescent="0.2">
      <c r="C868" s="79" t="s">
        <v>831</v>
      </c>
      <c r="D868" s="79"/>
      <c r="E868" s="79"/>
      <c r="F868" s="79"/>
      <c r="G868" s="79"/>
      <c r="H868" s="79"/>
      <c r="I868" s="80">
        <f>K868/E854</f>
        <v>358.13</v>
      </c>
      <c r="J868" s="80"/>
      <c r="K868" s="80">
        <f>L856+L858+L866+L867+L859</f>
        <v>-358.13</v>
      </c>
      <c r="L868" s="80"/>
      <c r="AD868">
        <f>ROUND((Source!AT276/100)*((ROUND(SUMIF(SmtRes!AQ234:'SmtRes'!AQ237,"=1",SmtRes!AD234:'SmtRes'!AD237)*Source!I276, 2)+ROUND(SUMIF(SmtRes!AQ234:'SmtRes'!AQ237,"=1",SmtRes!AC234:'SmtRes'!AC237)*Source!I276, 2))), 2)</f>
        <v>-1407.16</v>
      </c>
      <c r="AE868">
        <f>ROUND((Source!AU276/100)*((ROUND(SUMIF(SmtRes!AQ234:'SmtRes'!AQ237,"=1",SmtRes!AD234:'SmtRes'!AD237)*Source!I276, 2)+ROUND(SUMIF(SmtRes!AQ234:'SmtRes'!AQ237,"=1",SmtRes!AC234:'SmtRes'!AC237)*Source!I276, 2))), 2)</f>
        <v>-819.7</v>
      </c>
      <c r="AN868" s="52">
        <f>L856+L858+L866+L867+L859</f>
        <v>-358.13</v>
      </c>
      <c r="AO868" s="52">
        <f>L858</f>
        <v>-43.240000000000023</v>
      </c>
      <c r="AQ868" t="s">
        <v>832</v>
      </c>
      <c r="AR868" s="52">
        <f>L856</f>
        <v>-73.84</v>
      </c>
      <c r="AT868" s="52">
        <f>L859</f>
        <v>-45.89</v>
      </c>
      <c r="AV868" t="s">
        <v>832</v>
      </c>
      <c r="AW868">
        <f>0</f>
        <v>0</v>
      </c>
      <c r="AZ868">
        <f>Source!X276</f>
        <v>-123.32</v>
      </c>
      <c r="BA868">
        <f>Source!Y276</f>
        <v>-71.84</v>
      </c>
      <c r="CD868">
        <v>1</v>
      </c>
    </row>
    <row r="869" spans="1:83" ht="133.5" x14ac:dyDescent="0.2">
      <c r="A869" s="36" t="s">
        <v>268</v>
      </c>
      <c r="B869" s="38" t="s">
        <v>820</v>
      </c>
      <c r="C869" s="38" t="s">
        <v>913</v>
      </c>
      <c r="D869" s="39" t="str">
        <f>Source!H277</f>
        <v>1000 м</v>
      </c>
      <c r="E869" s="40">
        <f>Source!K277</f>
        <v>0.03</v>
      </c>
      <c r="F869" s="40"/>
      <c r="G869" s="40">
        <f>Source!I277</f>
        <v>0.03</v>
      </c>
      <c r="H869" s="42"/>
      <c r="I869" s="41"/>
      <c r="J869" s="42"/>
      <c r="K869" s="41"/>
      <c r="L869" s="42"/>
    </row>
    <row r="870" spans="1:83" ht="318.75" x14ac:dyDescent="0.2">
      <c r="B870" s="43" t="str">
        <f>Source!EO277</f>
        <v>Поправка: 421/пр_2020_п.58_пп.б  Поправка: 421/пр_2020_прил.10_т.5_п.4_гр.3</v>
      </c>
      <c r="C870" s="43" t="str">
        <f>Source!CN277</f>
        <v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871" spans="1:83" x14ac:dyDescent="0.2">
      <c r="C871" s="44" t="str">
        <f>"Объем: "&amp;Source!I277&amp;"=30/"&amp;"1000"</f>
        <v>Объем: 0,03=30/1000</v>
      </c>
    </row>
    <row r="872" spans="1:83" ht="15" x14ac:dyDescent="0.2">
      <c r="A872" s="37"/>
      <c r="B872" s="40">
        <v>1</v>
      </c>
      <c r="C872" s="37" t="s">
        <v>822</v>
      </c>
      <c r="D872" s="39" t="s">
        <v>634</v>
      </c>
      <c r="E872" s="45"/>
      <c r="F872" s="40"/>
      <c r="G872" s="45">
        <f>Source!U277</f>
        <v>3.9379679999999997</v>
      </c>
      <c r="H872" s="40"/>
      <c r="I872" s="40"/>
      <c r="J872" s="40"/>
      <c r="K872" s="40"/>
      <c r="L872" s="46">
        <f>SUM(L873:L876)-SUMIF(CE873:CE876, 1, L873:L876)</f>
        <v>1843.02</v>
      </c>
    </row>
    <row r="873" spans="1:83" ht="14.25" x14ac:dyDescent="0.2">
      <c r="A873" s="38"/>
      <c r="B873" s="38" t="s">
        <v>622</v>
      </c>
      <c r="C873" s="38" t="s">
        <v>623</v>
      </c>
      <c r="D873" s="39" t="s">
        <v>624</v>
      </c>
      <c r="E873" s="40">
        <v>0.99</v>
      </c>
      <c r="F873" s="40">
        <f>ROUND((1.15)*1.2,7)</f>
        <v>1.38</v>
      </c>
      <c r="G873" s="40">
        <f>SmtRes!CX238</f>
        <v>4.0986000000000002E-2</v>
      </c>
      <c r="H873" s="42"/>
      <c r="I873" s="41"/>
      <c r="J873" s="42">
        <f>SmtRes!CZ238</f>
        <v>388.8</v>
      </c>
      <c r="K873" s="41"/>
      <c r="L873" s="42">
        <f>SmtRes!DI238</f>
        <v>15.94</v>
      </c>
    </row>
    <row r="874" spans="1:83" ht="14.25" x14ac:dyDescent="0.2">
      <c r="A874" s="38"/>
      <c r="B874" s="38" t="s">
        <v>626</v>
      </c>
      <c r="C874" s="38" t="s">
        <v>627</v>
      </c>
      <c r="D874" s="39" t="s">
        <v>624</v>
      </c>
      <c r="E874" s="40">
        <v>47.29</v>
      </c>
      <c r="F874" s="40">
        <f>ROUND((1.15)*1.2,7)</f>
        <v>1.38</v>
      </c>
      <c r="G874" s="40">
        <f>SmtRes!CX239</f>
        <v>1.9578059999999999</v>
      </c>
      <c r="H874" s="42"/>
      <c r="I874" s="41"/>
      <c r="J874" s="42">
        <f>SmtRes!CZ239</f>
        <v>424.47</v>
      </c>
      <c r="K874" s="41"/>
      <c r="L874" s="42">
        <f>SmtRes!DI239</f>
        <v>831.03</v>
      </c>
    </row>
    <row r="875" spans="1:83" ht="14.25" x14ac:dyDescent="0.2">
      <c r="A875" s="38"/>
      <c r="B875" s="38" t="s">
        <v>628</v>
      </c>
      <c r="C875" s="38" t="s">
        <v>629</v>
      </c>
      <c r="D875" s="39" t="s">
        <v>624</v>
      </c>
      <c r="E875" s="40">
        <v>23.42</v>
      </c>
      <c r="F875" s="40">
        <f>ROUND((1.15)*1.2,7)</f>
        <v>1.38</v>
      </c>
      <c r="G875" s="40">
        <f>SmtRes!CX240</f>
        <v>0.96958800000000001</v>
      </c>
      <c r="H875" s="42"/>
      <c r="I875" s="41"/>
      <c r="J875" s="42">
        <f>SmtRes!CZ240</f>
        <v>477.98</v>
      </c>
      <c r="K875" s="41"/>
      <c r="L875" s="42">
        <f>SmtRes!DI240</f>
        <v>463.44</v>
      </c>
    </row>
    <row r="876" spans="1:83" ht="14.25" x14ac:dyDescent="0.2">
      <c r="A876" s="38"/>
      <c r="B876" s="38" t="s">
        <v>630</v>
      </c>
      <c r="C876" s="38" t="s">
        <v>631</v>
      </c>
      <c r="D876" s="39" t="s">
        <v>624</v>
      </c>
      <c r="E876" s="40">
        <v>23.42</v>
      </c>
      <c r="F876" s="40">
        <f>ROUND((1.15)*1.2,7)</f>
        <v>1.38</v>
      </c>
      <c r="G876" s="40">
        <f>SmtRes!CX241</f>
        <v>0.96958800000000001</v>
      </c>
      <c r="H876" s="42"/>
      <c r="I876" s="41"/>
      <c r="J876" s="42">
        <f>SmtRes!CZ241</f>
        <v>549.32000000000005</v>
      </c>
      <c r="K876" s="41"/>
      <c r="L876" s="42">
        <f>SmtRes!DI241</f>
        <v>532.61</v>
      </c>
    </row>
    <row r="877" spans="1:83" ht="15" x14ac:dyDescent="0.2">
      <c r="A877" s="37"/>
      <c r="B877" s="40">
        <v>2</v>
      </c>
      <c r="C877" s="37" t="s">
        <v>823</v>
      </c>
      <c r="D877" s="39"/>
      <c r="E877" s="45"/>
      <c r="F877" s="40"/>
      <c r="G877" s="45"/>
      <c r="H877" s="40"/>
      <c r="I877" s="40"/>
      <c r="J877" s="40"/>
      <c r="K877" s="40"/>
      <c r="L877" s="46">
        <f>SUM(L878:L887)-SUMIF(CE878:CE887, 1, L878:L887)</f>
        <v>517.60999999999967</v>
      </c>
    </row>
    <row r="878" spans="1:83" ht="15" x14ac:dyDescent="0.2">
      <c r="A878" s="37"/>
      <c r="B878" s="40"/>
      <c r="C878" s="37" t="s">
        <v>826</v>
      </c>
      <c r="D878" s="39" t="s">
        <v>634</v>
      </c>
      <c r="E878" s="45"/>
      <c r="F878" s="40"/>
      <c r="G878" s="45">
        <f>Source!V277</f>
        <v>1.1200500000000002</v>
      </c>
      <c r="H878" s="40"/>
      <c r="I878" s="40"/>
      <c r="J878" s="40"/>
      <c r="K878" s="40"/>
      <c r="L878" s="46">
        <f>SUMIF(CE879:CE887, 1, L879:L887)</f>
        <v>540.9</v>
      </c>
      <c r="CE878">
        <v>1</v>
      </c>
    </row>
    <row r="879" spans="1:83" ht="28.5" x14ac:dyDescent="0.2">
      <c r="A879" s="38"/>
      <c r="B879" s="38" t="s">
        <v>635</v>
      </c>
      <c r="C879" s="38" t="s">
        <v>637</v>
      </c>
      <c r="D879" s="39" t="s">
        <v>410</v>
      </c>
      <c r="E879" s="40">
        <v>0.75</v>
      </c>
      <c r="F879" s="40">
        <f t="shared" ref="F879:F887" si="13">ROUND((1.25)*1.2,7)</f>
        <v>1.5</v>
      </c>
      <c r="G879" s="40">
        <f>SmtRes!CX243</f>
        <v>3.3750000000000002E-2</v>
      </c>
      <c r="H879" s="42"/>
      <c r="I879" s="41"/>
      <c r="J879" s="42">
        <f>SmtRes!CZ243</f>
        <v>1472.33</v>
      </c>
      <c r="K879" s="41"/>
      <c r="L879" s="42">
        <f>SmtRes!DG243</f>
        <v>49.69</v>
      </c>
    </row>
    <row r="880" spans="1:83" ht="28.5" x14ac:dyDescent="0.2">
      <c r="A880" s="38"/>
      <c r="B880" s="38" t="s">
        <v>638</v>
      </c>
      <c r="C880" s="38" t="s">
        <v>824</v>
      </c>
      <c r="D880" s="39" t="s">
        <v>634</v>
      </c>
      <c r="E880" s="40">
        <f>SmtRes!DO243*SmtRes!AT243</f>
        <v>0.75</v>
      </c>
      <c r="F880" s="40">
        <f t="shared" si="13"/>
        <v>1.5</v>
      </c>
      <c r="G880" s="40">
        <f>SmtRes!DO243*SmtRes!CX243</f>
        <v>3.3750000000000002E-2</v>
      </c>
      <c r="H880" s="42"/>
      <c r="I880" s="41"/>
      <c r="J880" s="42">
        <f>ROUND(SmtRes!AG243/SmtRes!DO243, 2)</f>
        <v>642.05999999999995</v>
      </c>
      <c r="K880" s="41"/>
      <c r="L880" s="42">
        <f>SmtRes!DH243</f>
        <v>21.67</v>
      </c>
      <c r="CE880">
        <v>1</v>
      </c>
    </row>
    <row r="881" spans="1:83" ht="28.5" x14ac:dyDescent="0.2">
      <c r="A881" s="38"/>
      <c r="B881" s="38" t="s">
        <v>639</v>
      </c>
      <c r="C881" s="38" t="s">
        <v>641</v>
      </c>
      <c r="D881" s="39" t="s">
        <v>410</v>
      </c>
      <c r="E881" s="40">
        <v>0.81</v>
      </c>
      <c r="F881" s="40">
        <f t="shared" si="13"/>
        <v>1.5</v>
      </c>
      <c r="G881" s="40">
        <f>SmtRes!CX244</f>
        <v>3.6450000000000003E-2</v>
      </c>
      <c r="H881" s="42"/>
      <c r="I881" s="41"/>
      <c r="J881" s="42">
        <f>SmtRes!CZ244</f>
        <v>15.14</v>
      </c>
      <c r="K881" s="41"/>
      <c r="L881" s="42">
        <f>SmtRes!DG244</f>
        <v>0.55000000000000004</v>
      </c>
    </row>
    <row r="882" spans="1:83" ht="28.5" x14ac:dyDescent="0.2">
      <c r="A882" s="38"/>
      <c r="B882" s="38" t="s">
        <v>642</v>
      </c>
      <c r="C882" s="38" t="s">
        <v>644</v>
      </c>
      <c r="D882" s="39" t="s">
        <v>410</v>
      </c>
      <c r="E882" s="40">
        <v>22.74</v>
      </c>
      <c r="F882" s="40">
        <f t="shared" si="13"/>
        <v>1.5</v>
      </c>
      <c r="G882" s="40">
        <f>SmtRes!CX245</f>
        <v>1.0233000000000001</v>
      </c>
      <c r="H882" s="42">
        <f>SmtRes!CZ245</f>
        <v>346.73</v>
      </c>
      <c r="I882" s="41">
        <f>SmtRes!AJ245</f>
        <v>1.26</v>
      </c>
      <c r="J882" s="42">
        <f>ROUND(H882*I882, 2)</f>
        <v>436.88</v>
      </c>
      <c r="K882" s="41"/>
      <c r="L882" s="42">
        <f>SmtRes!DG245</f>
        <v>447.06</v>
      </c>
    </row>
    <row r="883" spans="1:83" ht="28.5" x14ac:dyDescent="0.2">
      <c r="A883" s="38"/>
      <c r="B883" s="38" t="s">
        <v>645</v>
      </c>
      <c r="C883" s="38" t="s">
        <v>825</v>
      </c>
      <c r="D883" s="39" t="s">
        <v>634</v>
      </c>
      <c r="E883" s="40">
        <f>SmtRes!DO245*SmtRes!AT245</f>
        <v>22.74</v>
      </c>
      <c r="F883" s="40">
        <f t="shared" si="13"/>
        <v>1.5</v>
      </c>
      <c r="G883" s="40">
        <f>SmtRes!DO245*SmtRes!CX245</f>
        <v>1.0233000000000001</v>
      </c>
      <c r="H883" s="42"/>
      <c r="I883" s="41"/>
      <c r="J883" s="42">
        <f>ROUND(SmtRes!AG245/SmtRes!DO245, 2)</f>
        <v>477.98</v>
      </c>
      <c r="K883" s="41"/>
      <c r="L883" s="42">
        <f>SmtRes!DH245</f>
        <v>489.12</v>
      </c>
      <c r="CE883">
        <v>1</v>
      </c>
    </row>
    <row r="884" spans="1:83" ht="28.5" x14ac:dyDescent="0.2">
      <c r="A884" s="38"/>
      <c r="B884" s="38" t="s">
        <v>646</v>
      </c>
      <c r="C884" s="38" t="s">
        <v>648</v>
      </c>
      <c r="D884" s="39" t="s">
        <v>410</v>
      </c>
      <c r="E884" s="40">
        <v>0.59</v>
      </c>
      <c r="F884" s="40">
        <f t="shared" si="13"/>
        <v>1.5</v>
      </c>
      <c r="G884" s="40">
        <f>SmtRes!CX246</f>
        <v>2.6550000000000001E-2</v>
      </c>
      <c r="H884" s="42"/>
      <c r="I884" s="41"/>
      <c r="J884" s="42">
        <f>SmtRes!CZ246</f>
        <v>544.70000000000005</v>
      </c>
      <c r="K884" s="41"/>
      <c r="L884" s="42">
        <f>SmtRes!DG246</f>
        <v>14.46</v>
      </c>
    </row>
    <row r="885" spans="1:83" ht="28.5" x14ac:dyDescent="0.2">
      <c r="A885" s="38"/>
      <c r="B885" s="38" t="s">
        <v>645</v>
      </c>
      <c r="C885" s="38" t="s">
        <v>825</v>
      </c>
      <c r="D885" s="39" t="s">
        <v>634</v>
      </c>
      <c r="E885" s="40">
        <f>SmtRes!DO246*SmtRes!AT246</f>
        <v>0.59</v>
      </c>
      <c r="F885" s="40">
        <f t="shared" si="13"/>
        <v>1.5</v>
      </c>
      <c r="G885" s="40">
        <f>SmtRes!DO246*SmtRes!CX246</f>
        <v>2.6550000000000001E-2</v>
      </c>
      <c r="H885" s="42"/>
      <c r="I885" s="41"/>
      <c r="J885" s="42">
        <f>ROUND(SmtRes!AG246/SmtRes!DO246, 2)</f>
        <v>477.98</v>
      </c>
      <c r="K885" s="41"/>
      <c r="L885" s="42">
        <f>SmtRes!DH246</f>
        <v>12.69</v>
      </c>
      <c r="CE885">
        <v>1</v>
      </c>
    </row>
    <row r="886" spans="1:83" ht="28.5" x14ac:dyDescent="0.2">
      <c r="A886" s="38"/>
      <c r="B886" s="38" t="s">
        <v>649</v>
      </c>
      <c r="C886" s="38" t="s">
        <v>651</v>
      </c>
      <c r="D886" s="39" t="s">
        <v>410</v>
      </c>
      <c r="E886" s="40">
        <v>0.81</v>
      </c>
      <c r="F886" s="40">
        <f t="shared" si="13"/>
        <v>1.5</v>
      </c>
      <c r="G886" s="40">
        <f>SmtRes!CX247</f>
        <v>3.6450000000000003E-2</v>
      </c>
      <c r="H886" s="42"/>
      <c r="I886" s="41"/>
      <c r="J886" s="42">
        <f>SmtRes!CZ247</f>
        <v>160.38</v>
      </c>
      <c r="K886" s="41"/>
      <c r="L886" s="42">
        <f>SmtRes!DG247</f>
        <v>5.85</v>
      </c>
    </row>
    <row r="887" spans="1:83" ht="28.5" x14ac:dyDescent="0.2">
      <c r="A887" s="38"/>
      <c r="B887" s="38" t="s">
        <v>645</v>
      </c>
      <c r="C887" s="38" t="s">
        <v>825</v>
      </c>
      <c r="D887" s="39" t="s">
        <v>634</v>
      </c>
      <c r="E887" s="40">
        <f>SmtRes!DO247*SmtRes!AT247</f>
        <v>0.81</v>
      </c>
      <c r="F887" s="40">
        <f t="shared" si="13"/>
        <v>1.5</v>
      </c>
      <c r="G887" s="40">
        <f>SmtRes!DO247*SmtRes!CX247</f>
        <v>3.6450000000000003E-2</v>
      </c>
      <c r="H887" s="42"/>
      <c r="I887" s="41"/>
      <c r="J887" s="42">
        <f>ROUND(SmtRes!AG247/SmtRes!DO247, 2)</f>
        <v>477.98</v>
      </c>
      <c r="K887" s="41"/>
      <c r="L887" s="42">
        <f>SmtRes!DH247</f>
        <v>17.420000000000002</v>
      </c>
      <c r="CE887">
        <v>1</v>
      </c>
    </row>
    <row r="888" spans="1:83" ht="28.5" x14ac:dyDescent="0.2">
      <c r="A888" s="38"/>
      <c r="B888" s="38" t="str">
        <f>EtalonRes!I277</f>
        <v>20.1.01.01</v>
      </c>
      <c r="C888" s="38" t="str">
        <f>EtalonRes!K277</f>
        <v>Комплект линейной арматуры для крепления СИП-2 на опоре ВЛИ</v>
      </c>
      <c r="D888" s="39" t="str">
        <f>EtalonRes!O277</f>
        <v>ШТ</v>
      </c>
      <c r="E888" s="40">
        <f>EtalonRes!X277</f>
        <v>0</v>
      </c>
      <c r="F888" s="40">
        <f>ROUND(0,7)</f>
        <v>0</v>
      </c>
      <c r="G888" s="40">
        <f>ROUND(EtalonRes!AG277*Source!I277, 7)</f>
        <v>0</v>
      </c>
      <c r="H888" s="42"/>
      <c r="I888" s="41"/>
      <c r="J888" s="42"/>
      <c r="K888" s="41"/>
      <c r="L888" s="42"/>
    </row>
    <row r="889" spans="1:83" ht="28.5" x14ac:dyDescent="0.2">
      <c r="A889" s="38"/>
      <c r="B889" s="38" t="str">
        <f>EtalonRes!I278</f>
        <v>20.1.01.11</v>
      </c>
      <c r="C889" s="38" t="str">
        <f>EtalonRes!K278</f>
        <v>Комплект линейной арматуры для устройства заземлений на опорах ВЛИ</v>
      </c>
      <c r="D889" s="39" t="str">
        <f>EtalonRes!O278</f>
        <v>ШТ</v>
      </c>
      <c r="E889" s="40">
        <f>EtalonRes!X278</f>
        <v>0</v>
      </c>
      <c r="F889" s="40">
        <f>ROUND(0,7)</f>
        <v>0</v>
      </c>
      <c r="G889" s="40">
        <f>ROUND(EtalonRes!AG278*Source!I277, 7)</f>
        <v>0</v>
      </c>
      <c r="H889" s="42"/>
      <c r="I889" s="41"/>
      <c r="J889" s="42"/>
      <c r="K889" s="41"/>
      <c r="L889" s="42"/>
    </row>
    <row r="890" spans="1:83" ht="28.5" x14ac:dyDescent="0.2">
      <c r="A890" s="38"/>
      <c r="B890" s="38" t="str">
        <f>EtalonRes!I279</f>
        <v>21.2.01.01</v>
      </c>
      <c r="C890" s="47" t="str">
        <f>EtalonRes!K279</f>
        <v>Провода самонесущие изолированные для ВЛИ</v>
      </c>
      <c r="D890" s="48" t="str">
        <f>EtalonRes!O279</f>
        <v>1000 м</v>
      </c>
      <c r="E890" s="49">
        <f>EtalonRes!X279</f>
        <v>0</v>
      </c>
      <c r="F890" s="49">
        <f>ROUND(0,7)</f>
        <v>0</v>
      </c>
      <c r="G890" s="49">
        <f>ROUND(EtalonRes!AG279*Source!I277, 7)</f>
        <v>0</v>
      </c>
      <c r="H890" s="50"/>
      <c r="I890" s="51"/>
      <c r="J890" s="50"/>
      <c r="K890" s="51"/>
      <c r="L890" s="50"/>
    </row>
    <row r="891" spans="1:83" ht="15" x14ac:dyDescent="0.2">
      <c r="A891" s="38"/>
      <c r="B891" s="38"/>
      <c r="C891" s="54" t="s">
        <v>827</v>
      </c>
      <c r="D891" s="39"/>
      <c r="E891" s="40"/>
      <c r="F891" s="40"/>
      <c r="G891" s="40"/>
      <c r="H891" s="42"/>
      <c r="I891" s="41"/>
      <c r="J891" s="42"/>
      <c r="K891" s="41"/>
      <c r="L891" s="42">
        <f>L872+L877+L878</f>
        <v>2901.5299999999997</v>
      </c>
    </row>
    <row r="892" spans="1:83" ht="14.25" x14ac:dyDescent="0.2">
      <c r="A892" s="38"/>
      <c r="B892" s="38"/>
      <c r="C892" s="38" t="s">
        <v>828</v>
      </c>
      <c r="D892" s="39"/>
      <c r="E892" s="40"/>
      <c r="F892" s="40"/>
      <c r="G892" s="40"/>
      <c r="H892" s="42"/>
      <c r="I892" s="41"/>
      <c r="J892" s="42"/>
      <c r="K892" s="41"/>
      <c r="L892" s="42">
        <f>SUM(AR869:AR895)+SUM(AS869:AS895)+SUM(AT869:AT895)+SUM(AU869:AU895)+SUM(AV869:AV895)</f>
        <v>2383.92</v>
      </c>
    </row>
    <row r="893" spans="1:83" ht="14.25" x14ac:dyDescent="0.2">
      <c r="A893" s="38"/>
      <c r="B893" s="38" t="s">
        <v>29</v>
      </c>
      <c r="C893" s="38" t="s">
        <v>829</v>
      </c>
      <c r="D893" s="39" t="s">
        <v>383</v>
      </c>
      <c r="E893" s="40">
        <f>Source!BZ277</f>
        <v>103</v>
      </c>
      <c r="F893" s="40"/>
      <c r="G893" s="40">
        <f>Source!AT277</f>
        <v>103</v>
      </c>
      <c r="H893" s="42"/>
      <c r="I893" s="41"/>
      <c r="J893" s="42"/>
      <c r="K893" s="41"/>
      <c r="L893" s="42">
        <f>SUM(AZ869:AZ895)</f>
        <v>2455.44</v>
      </c>
    </row>
    <row r="894" spans="1:83" ht="28.5" x14ac:dyDescent="0.2">
      <c r="A894" s="47"/>
      <c r="B894" s="47" t="s">
        <v>836</v>
      </c>
      <c r="C894" s="47" t="s">
        <v>830</v>
      </c>
      <c r="D894" s="48" t="s">
        <v>383</v>
      </c>
      <c r="E894" s="49">
        <f>Source!CA277</f>
        <v>60</v>
      </c>
      <c r="F894" s="49">
        <f>ROUND(0.85,7)</f>
        <v>0.85</v>
      </c>
      <c r="G894" s="49">
        <f>Source!AU277</f>
        <v>51</v>
      </c>
      <c r="H894" s="50"/>
      <c r="I894" s="51"/>
      <c r="J894" s="50"/>
      <c r="K894" s="51"/>
      <c r="L894" s="50">
        <f>SUM(BA869:BA895)</f>
        <v>1215.8</v>
      </c>
    </row>
    <row r="895" spans="1:83" ht="15" x14ac:dyDescent="0.2">
      <c r="C895" s="79" t="s">
        <v>831</v>
      </c>
      <c r="D895" s="79"/>
      <c r="E895" s="79"/>
      <c r="F895" s="79"/>
      <c r="G895" s="79"/>
      <c r="H895" s="79"/>
      <c r="I895" s="80">
        <f>K895/E869</f>
        <v>219092.33333333331</v>
      </c>
      <c r="J895" s="80"/>
      <c r="K895" s="80">
        <f>L872+L877+L893+L894+L878</f>
        <v>6572.7699999999995</v>
      </c>
      <c r="L895" s="80"/>
      <c r="AD895">
        <f>ROUND((Source!AT277/100)*((ROUND(SUMIF(SmtRes!AQ238:'SmtRes'!AQ250,"=1",SmtRes!AD238:'SmtRes'!AD250)*Source!I277, 2)+ROUND(SUMIF(SmtRes!AQ238:'SmtRes'!AQ250,"=1",SmtRes!AC238:'SmtRes'!AC250)*Source!I277, 2))), 2)</f>
        <v>121.03</v>
      </c>
      <c r="AE895">
        <f>ROUND((Source!AU277/100)*((ROUND(SUMIF(SmtRes!AQ238:'SmtRes'!AQ250,"=1",SmtRes!AD238:'SmtRes'!AD250)*Source!I277, 2)+ROUND(SUMIF(SmtRes!AQ238:'SmtRes'!AQ250,"=1",SmtRes!AC238:'SmtRes'!AC250)*Source!I277, 2))), 2)</f>
        <v>59.93</v>
      </c>
      <c r="AN895" s="52">
        <f>L872+L877+L893+L894+L878</f>
        <v>6572.7699999999995</v>
      </c>
      <c r="AO895" s="52">
        <f>L877</f>
        <v>517.60999999999967</v>
      </c>
      <c r="AQ895" t="s">
        <v>832</v>
      </c>
      <c r="AR895" s="52">
        <f>L872</f>
        <v>1843.02</v>
      </c>
      <c r="AT895" s="52">
        <f>L878</f>
        <v>540.9</v>
      </c>
      <c r="AV895" t="s">
        <v>832</v>
      </c>
      <c r="AW895">
        <f>0</f>
        <v>0</v>
      </c>
      <c r="AZ895">
        <f>Source!X277</f>
        <v>2455.44</v>
      </c>
      <c r="BA895">
        <f>Source!Y277</f>
        <v>1215.8</v>
      </c>
      <c r="CD895">
        <v>1</v>
      </c>
    </row>
    <row r="896" spans="1:83" ht="92.25" x14ac:dyDescent="0.2">
      <c r="A896" s="36" t="s">
        <v>274</v>
      </c>
      <c r="B896" s="38" t="s">
        <v>903</v>
      </c>
      <c r="C896" s="38" t="s">
        <v>904</v>
      </c>
      <c r="D896" s="39" t="str">
        <f>Source!H281</f>
        <v>ШТ</v>
      </c>
      <c r="E896" s="40">
        <f>Source!K281</f>
        <v>18</v>
      </c>
      <c r="F896" s="40"/>
      <c r="G896" s="40">
        <f>Source!I281</f>
        <v>18</v>
      </c>
      <c r="H896" s="42"/>
      <c r="I896" s="41"/>
      <c r="J896" s="42"/>
      <c r="K896" s="41"/>
      <c r="L896" s="42"/>
    </row>
    <row r="897" spans="1:83" ht="165.75" x14ac:dyDescent="0.2">
      <c r="B897" s="43" t="str">
        <f>Source!EO281</f>
        <v>Поправка: 421/пр_2020_прил.10_т.5_п.4_гр.3</v>
      </c>
      <c r="C897" s="43" t="str">
        <f>Source!CN281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898" spans="1:83" ht="15" x14ac:dyDescent="0.2">
      <c r="A898" s="37"/>
      <c r="B898" s="40">
        <v>1</v>
      </c>
      <c r="C898" s="37" t="s">
        <v>822</v>
      </c>
      <c r="D898" s="39" t="s">
        <v>634</v>
      </c>
      <c r="E898" s="45"/>
      <c r="F898" s="40"/>
      <c r="G898" s="45">
        <f>Source!U281</f>
        <v>27.431999999999999</v>
      </c>
      <c r="H898" s="40"/>
      <c r="I898" s="40"/>
      <c r="J898" s="40"/>
      <c r="K898" s="40"/>
      <c r="L898" s="46">
        <f>SUM(L899:L899)-SUMIF(CE899:CE899, 1, L899:L899)</f>
        <v>11448.47</v>
      </c>
    </row>
    <row r="899" spans="1:83" ht="28.5" x14ac:dyDescent="0.2">
      <c r="A899" s="38"/>
      <c r="B899" s="38" t="s">
        <v>707</v>
      </c>
      <c r="C899" s="38" t="s">
        <v>708</v>
      </c>
      <c r="D899" s="39" t="s">
        <v>634</v>
      </c>
      <c r="E899" s="40">
        <v>1.27</v>
      </c>
      <c r="F899" s="40">
        <f>ROUND((1.2),7)</f>
        <v>1.2</v>
      </c>
      <c r="G899" s="40">
        <f>SmtRes!CX251</f>
        <v>27.431999999999999</v>
      </c>
      <c r="H899" s="42"/>
      <c r="I899" s="41"/>
      <c r="J899" s="42">
        <f>SmtRes!CZ251</f>
        <v>417.34</v>
      </c>
      <c r="K899" s="41"/>
      <c r="L899" s="42">
        <f>SmtRes!DI251</f>
        <v>11448.47</v>
      </c>
    </row>
    <row r="900" spans="1:83" ht="15" x14ac:dyDescent="0.2">
      <c r="A900" s="37"/>
      <c r="B900" s="40">
        <v>2</v>
      </c>
      <c r="C900" s="37" t="s">
        <v>823</v>
      </c>
      <c r="D900" s="39"/>
      <c r="E900" s="45"/>
      <c r="F900" s="40"/>
      <c r="G900" s="45"/>
      <c r="H900" s="40"/>
      <c r="I900" s="40"/>
      <c r="J900" s="40"/>
      <c r="K900" s="40"/>
      <c r="L900" s="46">
        <f>SUM(L901:L905)-SUMIF(CE901:CE905, 1, L901:L905)</f>
        <v>4008.7400000000016</v>
      </c>
    </row>
    <row r="901" spans="1:83" ht="15" x14ac:dyDescent="0.2">
      <c r="A901" s="37"/>
      <c r="B901" s="40"/>
      <c r="C901" s="37" t="s">
        <v>826</v>
      </c>
      <c r="D901" s="39" t="s">
        <v>634</v>
      </c>
      <c r="E901" s="45"/>
      <c r="F901" s="40"/>
      <c r="G901" s="45">
        <f>Source!V281</f>
        <v>8.8559999999999999</v>
      </c>
      <c r="H901" s="40"/>
      <c r="I901" s="40"/>
      <c r="J901" s="40"/>
      <c r="K901" s="40"/>
      <c r="L901" s="46">
        <f>SUMIF(CE902:CE905, 1, L902:L905)</f>
        <v>4232.99</v>
      </c>
      <c r="CE901">
        <v>1</v>
      </c>
    </row>
    <row r="902" spans="1:83" ht="28.5" x14ac:dyDescent="0.2">
      <c r="A902" s="38"/>
      <c r="B902" s="38" t="s">
        <v>642</v>
      </c>
      <c r="C902" s="38" t="s">
        <v>644</v>
      </c>
      <c r="D902" s="39" t="s">
        <v>410</v>
      </c>
      <c r="E902" s="40">
        <v>0.35</v>
      </c>
      <c r="F902" s="40">
        <f>ROUND((1.2),7)</f>
        <v>1.2</v>
      </c>
      <c r="G902" s="40">
        <f>SmtRes!CX253</f>
        <v>7.56</v>
      </c>
      <c r="H902" s="42">
        <f>SmtRes!CZ253</f>
        <v>346.73</v>
      </c>
      <c r="I902" s="41">
        <f>SmtRes!AJ253</f>
        <v>1.26</v>
      </c>
      <c r="J902" s="42">
        <f>ROUND(H902*I902, 2)</f>
        <v>436.88</v>
      </c>
      <c r="K902" s="41"/>
      <c r="L902" s="42">
        <f>SmtRes!DG253</f>
        <v>3302.81</v>
      </c>
    </row>
    <row r="903" spans="1:83" ht="28.5" x14ac:dyDescent="0.2">
      <c r="A903" s="38"/>
      <c r="B903" s="38" t="s">
        <v>645</v>
      </c>
      <c r="C903" s="38" t="s">
        <v>825</v>
      </c>
      <c r="D903" s="39" t="s">
        <v>634</v>
      </c>
      <c r="E903" s="40">
        <f>SmtRes!DO253*SmtRes!AT253</f>
        <v>0.35</v>
      </c>
      <c r="F903" s="40">
        <f>ROUND((1.2),7)</f>
        <v>1.2</v>
      </c>
      <c r="G903" s="40">
        <f>SmtRes!DO253*SmtRes!CX253</f>
        <v>7.56</v>
      </c>
      <c r="H903" s="42"/>
      <c r="I903" s="41"/>
      <c r="J903" s="42">
        <f>ROUND(SmtRes!AG253/SmtRes!DO253, 2)</f>
        <v>477.98</v>
      </c>
      <c r="K903" s="41"/>
      <c r="L903" s="42">
        <f>SmtRes!DH253</f>
        <v>3613.53</v>
      </c>
      <c r="CE903">
        <v>1</v>
      </c>
    </row>
    <row r="904" spans="1:83" ht="28.5" x14ac:dyDescent="0.2">
      <c r="A904" s="38"/>
      <c r="B904" s="38" t="s">
        <v>646</v>
      </c>
      <c r="C904" s="38" t="s">
        <v>648</v>
      </c>
      <c r="D904" s="39" t="s">
        <v>410</v>
      </c>
      <c r="E904" s="40">
        <v>0.06</v>
      </c>
      <c r="F904" s="40">
        <f>ROUND((1.2),7)</f>
        <v>1.2</v>
      </c>
      <c r="G904" s="40">
        <f>SmtRes!CX254</f>
        <v>1.296</v>
      </c>
      <c r="H904" s="42"/>
      <c r="I904" s="41"/>
      <c r="J904" s="42">
        <f>SmtRes!CZ254</f>
        <v>544.70000000000005</v>
      </c>
      <c r="K904" s="41"/>
      <c r="L904" s="42">
        <f>SmtRes!DG254</f>
        <v>705.93</v>
      </c>
    </row>
    <row r="905" spans="1:83" ht="28.5" x14ac:dyDescent="0.2">
      <c r="A905" s="38"/>
      <c r="B905" s="38" t="s">
        <v>645</v>
      </c>
      <c r="C905" s="47" t="s">
        <v>825</v>
      </c>
      <c r="D905" s="48" t="s">
        <v>634</v>
      </c>
      <c r="E905" s="49">
        <f>SmtRes!DO254*SmtRes!AT254</f>
        <v>0.06</v>
      </c>
      <c r="F905" s="49">
        <f>ROUND((1.2),7)</f>
        <v>1.2</v>
      </c>
      <c r="G905" s="49">
        <f>SmtRes!DO254*SmtRes!CX254</f>
        <v>1.296</v>
      </c>
      <c r="H905" s="50"/>
      <c r="I905" s="51"/>
      <c r="J905" s="50">
        <f>ROUND(SmtRes!AG254/SmtRes!DO254, 2)</f>
        <v>477.98</v>
      </c>
      <c r="K905" s="51"/>
      <c r="L905" s="50">
        <f>SmtRes!DH254</f>
        <v>619.46</v>
      </c>
      <c r="CE905">
        <v>1</v>
      </c>
    </row>
    <row r="906" spans="1:83" ht="15" x14ac:dyDescent="0.2">
      <c r="A906" s="38"/>
      <c r="B906" s="38"/>
      <c r="C906" s="54" t="s">
        <v>827</v>
      </c>
      <c r="D906" s="39"/>
      <c r="E906" s="40"/>
      <c r="F906" s="40"/>
      <c r="G906" s="40"/>
      <c r="H906" s="42"/>
      <c r="I906" s="41"/>
      <c r="J906" s="42"/>
      <c r="K906" s="41"/>
      <c r="L906" s="42">
        <f>L898+L900+L901</f>
        <v>19690.2</v>
      </c>
    </row>
    <row r="907" spans="1:83" ht="14.25" x14ac:dyDescent="0.2">
      <c r="A907" s="38"/>
      <c r="B907" s="38"/>
      <c r="C907" s="38" t="s">
        <v>828</v>
      </c>
      <c r="D907" s="39"/>
      <c r="E907" s="40"/>
      <c r="F907" s="40"/>
      <c r="G907" s="40"/>
      <c r="H907" s="42"/>
      <c r="I907" s="41"/>
      <c r="J907" s="42"/>
      <c r="K907" s="41"/>
      <c r="L907" s="42">
        <f>SUM(AR896:AR910)+SUM(AS896:AS910)+SUM(AT896:AT910)+SUM(AU896:AU910)+SUM(AV896:AV910)</f>
        <v>15681.46</v>
      </c>
    </row>
    <row r="908" spans="1:83" ht="14.25" x14ac:dyDescent="0.2">
      <c r="A908" s="38"/>
      <c r="B908" s="38" t="s">
        <v>29</v>
      </c>
      <c r="C908" s="38" t="s">
        <v>829</v>
      </c>
      <c r="D908" s="39" t="s">
        <v>383</v>
      </c>
      <c r="E908" s="40">
        <f>Source!BZ281</f>
        <v>103</v>
      </c>
      <c r="F908" s="40"/>
      <c r="G908" s="40">
        <f>Source!AT281</f>
        <v>103</v>
      </c>
      <c r="H908" s="42"/>
      <c r="I908" s="41"/>
      <c r="J908" s="42"/>
      <c r="K908" s="41"/>
      <c r="L908" s="42">
        <f>SUM(AZ896:AZ910)</f>
        <v>16151.9</v>
      </c>
    </row>
    <row r="909" spans="1:83" ht="14.25" x14ac:dyDescent="0.2">
      <c r="A909" s="47"/>
      <c r="B909" s="47" t="s">
        <v>30</v>
      </c>
      <c r="C909" s="47" t="s">
        <v>830</v>
      </c>
      <c r="D909" s="48" t="s">
        <v>383</v>
      </c>
      <c r="E909" s="49">
        <f>Source!CA281</f>
        <v>60</v>
      </c>
      <c r="F909" s="49"/>
      <c r="G909" s="49">
        <f>Source!AU281</f>
        <v>60</v>
      </c>
      <c r="H909" s="50"/>
      <c r="I909" s="51"/>
      <c r="J909" s="50"/>
      <c r="K909" s="51"/>
      <c r="L909" s="50">
        <f>SUM(BA896:BA910)</f>
        <v>9408.8799999999992</v>
      </c>
    </row>
    <row r="910" spans="1:83" ht="15" x14ac:dyDescent="0.2">
      <c r="C910" s="79" t="s">
        <v>831</v>
      </c>
      <c r="D910" s="79"/>
      <c r="E910" s="79"/>
      <c r="F910" s="79"/>
      <c r="G910" s="79"/>
      <c r="H910" s="79"/>
      <c r="I910" s="80">
        <f>K910/E896</f>
        <v>2513.9433333333332</v>
      </c>
      <c r="J910" s="80"/>
      <c r="K910" s="80">
        <f>L898+L900+L908+L909+L901</f>
        <v>45250.979999999996</v>
      </c>
      <c r="L910" s="80"/>
      <c r="AD910">
        <f>ROUND((Source!AT281/100)*((ROUND(SUMIF(SmtRes!AQ251:'SmtRes'!AQ254,"=1",SmtRes!AD251:'SmtRes'!AD254)*Source!I281, 2)+ROUND(SUMIF(SmtRes!AQ251:'SmtRes'!AQ254,"=1",SmtRes!AC251:'SmtRes'!AC254)*Source!I281, 2))), 2)</f>
        <v>25460.98</v>
      </c>
      <c r="AE910">
        <f>ROUND((Source!AU281/100)*((ROUND(SUMIF(SmtRes!AQ251:'SmtRes'!AQ254,"=1",SmtRes!AD251:'SmtRes'!AD254)*Source!I281, 2)+ROUND(SUMIF(SmtRes!AQ251:'SmtRes'!AQ254,"=1",SmtRes!AC251:'SmtRes'!AC254)*Source!I281, 2))), 2)</f>
        <v>14831.64</v>
      </c>
      <c r="AN910" s="52">
        <f>L898+L900+L908+L909+L901</f>
        <v>45250.979999999996</v>
      </c>
      <c r="AO910" s="52">
        <f>L900</f>
        <v>4008.7400000000016</v>
      </c>
      <c r="AQ910" t="s">
        <v>832</v>
      </c>
      <c r="AR910" s="52">
        <f>L898</f>
        <v>11448.47</v>
      </c>
      <c r="AT910" s="52">
        <f>L901</f>
        <v>4232.99</v>
      </c>
      <c r="AV910" t="s">
        <v>832</v>
      </c>
      <c r="AW910">
        <f>0</f>
        <v>0</v>
      </c>
      <c r="AZ910">
        <f>Source!X281</f>
        <v>16151.9</v>
      </c>
      <c r="BA910">
        <f>Source!Y281</f>
        <v>9408.8799999999992</v>
      </c>
      <c r="CD910">
        <v>1</v>
      </c>
    </row>
    <row r="911" spans="1:83" ht="92.25" x14ac:dyDescent="0.2">
      <c r="A911" s="36" t="s">
        <v>275</v>
      </c>
      <c r="B911" s="38" t="s">
        <v>905</v>
      </c>
      <c r="C911" s="38" t="s">
        <v>906</v>
      </c>
      <c r="D911" s="39" t="str">
        <f>Source!H282</f>
        <v>ШТ</v>
      </c>
      <c r="E911" s="40">
        <f>Source!K282</f>
        <v>-18</v>
      </c>
      <c r="F911" s="40"/>
      <c r="G911" s="40">
        <f>Source!I282</f>
        <v>-18</v>
      </c>
      <c r="H911" s="42"/>
      <c r="I911" s="41"/>
      <c r="J911" s="42"/>
      <c r="K911" s="41"/>
      <c r="L911" s="42"/>
    </row>
    <row r="912" spans="1:83" ht="165.75" x14ac:dyDescent="0.2">
      <c r="B912" s="43" t="str">
        <f>Source!EO282</f>
        <v>Поправка: 421/пр_2020_прил.10_т.5_п.4_гр.3</v>
      </c>
      <c r="C912" s="43" t="str">
        <f>Source!CN282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913" spans="1:83" ht="15" x14ac:dyDescent="0.2">
      <c r="A913" s="37"/>
      <c r="B913" s="40">
        <v>1</v>
      </c>
      <c r="C913" s="37" t="s">
        <v>822</v>
      </c>
      <c r="D913" s="39" t="s">
        <v>634</v>
      </c>
      <c r="E913" s="45"/>
      <c r="F913" s="40"/>
      <c r="G913" s="45">
        <f>Source!U282</f>
        <v>-3.24</v>
      </c>
      <c r="H913" s="40"/>
      <c r="I913" s="40"/>
      <c r="J913" s="40"/>
      <c r="K913" s="40"/>
      <c r="L913" s="46">
        <f>SUM(L914:L914)-SUMIF(CE914:CE914, 1, L914:L914)</f>
        <v>-1329.08</v>
      </c>
    </row>
    <row r="914" spans="1:83" ht="28.5" x14ac:dyDescent="0.2">
      <c r="A914" s="38"/>
      <c r="B914" s="38" t="s">
        <v>709</v>
      </c>
      <c r="C914" s="38" t="s">
        <v>710</v>
      </c>
      <c r="D914" s="39" t="s">
        <v>634</v>
      </c>
      <c r="E914" s="40">
        <v>0.15</v>
      </c>
      <c r="F914" s="40">
        <f>ROUND((1.2),7)</f>
        <v>1.2</v>
      </c>
      <c r="G914" s="40">
        <f>SmtRes!CX255</f>
        <v>-3.24</v>
      </c>
      <c r="H914" s="42"/>
      <c r="I914" s="41"/>
      <c r="J914" s="42">
        <f>SmtRes!CZ255</f>
        <v>410.21</v>
      </c>
      <c r="K914" s="41"/>
      <c r="L914" s="42">
        <f>SmtRes!DI255</f>
        <v>-1329.08</v>
      </c>
    </row>
    <row r="915" spans="1:83" ht="15" x14ac:dyDescent="0.2">
      <c r="A915" s="37"/>
      <c r="B915" s="40">
        <v>2</v>
      </c>
      <c r="C915" s="37" t="s">
        <v>823</v>
      </c>
      <c r="D915" s="39"/>
      <c r="E915" s="45"/>
      <c r="F915" s="40"/>
      <c r="G915" s="45"/>
      <c r="H915" s="40"/>
      <c r="I915" s="40"/>
      <c r="J915" s="40"/>
      <c r="K915" s="40"/>
      <c r="L915" s="46">
        <f>SUM(L916:L920)-SUMIF(CE916:CE920, 1, L916:L920)</f>
        <v>-778.2199999999998</v>
      </c>
    </row>
    <row r="916" spans="1:83" ht="15" x14ac:dyDescent="0.2">
      <c r="A916" s="37"/>
      <c r="B916" s="40"/>
      <c r="C916" s="37" t="s">
        <v>826</v>
      </c>
      <c r="D916" s="39" t="s">
        <v>634</v>
      </c>
      <c r="E916" s="45"/>
      <c r="F916" s="40"/>
      <c r="G916" s="45">
        <f>Source!V282</f>
        <v>-1.728</v>
      </c>
      <c r="H916" s="40"/>
      <c r="I916" s="40"/>
      <c r="J916" s="40"/>
      <c r="K916" s="40"/>
      <c r="L916" s="46">
        <f>SUMIF(CE917:CE920, 1, L917:L920)</f>
        <v>-825.95</v>
      </c>
      <c r="CE916">
        <v>1</v>
      </c>
    </row>
    <row r="917" spans="1:83" ht="28.5" x14ac:dyDescent="0.2">
      <c r="A917" s="38"/>
      <c r="B917" s="38" t="s">
        <v>642</v>
      </c>
      <c r="C917" s="38" t="s">
        <v>644</v>
      </c>
      <c r="D917" s="39" t="s">
        <v>410</v>
      </c>
      <c r="E917" s="40">
        <v>7.0000000000000007E-2</v>
      </c>
      <c r="F917" s="40">
        <f>ROUND((1.2),7)</f>
        <v>1.2</v>
      </c>
      <c r="G917" s="40">
        <f>SmtRes!CX257</f>
        <v>-1.512</v>
      </c>
      <c r="H917" s="42">
        <f>SmtRes!CZ257</f>
        <v>346.73</v>
      </c>
      <c r="I917" s="41">
        <f>SmtRes!AJ257</f>
        <v>1.26</v>
      </c>
      <c r="J917" s="42">
        <f>ROUND(H917*I917, 2)</f>
        <v>436.88</v>
      </c>
      <c r="K917" s="41"/>
      <c r="L917" s="42">
        <f>SmtRes!DG257</f>
        <v>-660.56</v>
      </c>
    </row>
    <row r="918" spans="1:83" ht="28.5" x14ac:dyDescent="0.2">
      <c r="A918" s="38"/>
      <c r="B918" s="38" t="s">
        <v>645</v>
      </c>
      <c r="C918" s="38" t="s">
        <v>825</v>
      </c>
      <c r="D918" s="39" t="s">
        <v>634</v>
      </c>
      <c r="E918" s="40">
        <f>SmtRes!DO257*SmtRes!AT257</f>
        <v>7.0000000000000007E-2</v>
      </c>
      <c r="F918" s="40">
        <f>ROUND((1.2),7)</f>
        <v>1.2</v>
      </c>
      <c r="G918" s="40">
        <f>SmtRes!DO257*SmtRes!CX257</f>
        <v>-1.512</v>
      </c>
      <c r="H918" s="42"/>
      <c r="I918" s="41"/>
      <c r="J918" s="42">
        <f>ROUND(SmtRes!AG257/SmtRes!DO257, 2)</f>
        <v>477.98</v>
      </c>
      <c r="K918" s="41"/>
      <c r="L918" s="42">
        <f>SmtRes!DH257</f>
        <v>-722.71</v>
      </c>
      <c r="CE918">
        <v>1</v>
      </c>
    </row>
    <row r="919" spans="1:83" ht="28.5" x14ac:dyDescent="0.2">
      <c r="A919" s="38"/>
      <c r="B919" s="38" t="s">
        <v>646</v>
      </c>
      <c r="C919" s="38" t="s">
        <v>648</v>
      </c>
      <c r="D919" s="39" t="s">
        <v>410</v>
      </c>
      <c r="E919" s="40">
        <v>0.01</v>
      </c>
      <c r="F919" s="40">
        <f>ROUND((1.2),7)</f>
        <v>1.2</v>
      </c>
      <c r="G919" s="40">
        <f>SmtRes!CX258</f>
        <v>-0.216</v>
      </c>
      <c r="H919" s="42"/>
      <c r="I919" s="41"/>
      <c r="J919" s="42">
        <f>SmtRes!CZ258</f>
        <v>544.70000000000005</v>
      </c>
      <c r="K919" s="41"/>
      <c r="L919" s="42">
        <f>SmtRes!DG258</f>
        <v>-117.66</v>
      </c>
    </row>
    <row r="920" spans="1:83" ht="28.5" x14ac:dyDescent="0.2">
      <c r="A920" s="38"/>
      <c r="B920" s="38" t="s">
        <v>645</v>
      </c>
      <c r="C920" s="47" t="s">
        <v>825</v>
      </c>
      <c r="D920" s="48" t="s">
        <v>634</v>
      </c>
      <c r="E920" s="49">
        <f>SmtRes!DO258*SmtRes!AT258</f>
        <v>0.01</v>
      </c>
      <c r="F920" s="49">
        <f>ROUND((1.2),7)</f>
        <v>1.2</v>
      </c>
      <c r="G920" s="49">
        <f>SmtRes!DO258*SmtRes!CX258</f>
        <v>-0.216</v>
      </c>
      <c r="H920" s="50"/>
      <c r="I920" s="51"/>
      <c r="J920" s="50">
        <f>ROUND(SmtRes!AG258/SmtRes!DO258, 2)</f>
        <v>477.98</v>
      </c>
      <c r="K920" s="51"/>
      <c r="L920" s="50">
        <f>SmtRes!DH258</f>
        <v>-103.24</v>
      </c>
      <c r="CE920">
        <v>1</v>
      </c>
    </row>
    <row r="921" spans="1:83" ht="15" x14ac:dyDescent="0.2">
      <c r="A921" s="38"/>
      <c r="B921" s="38"/>
      <c r="C921" s="54" t="s">
        <v>827</v>
      </c>
      <c r="D921" s="39"/>
      <c r="E921" s="40"/>
      <c r="F921" s="40"/>
      <c r="G921" s="40"/>
      <c r="H921" s="42"/>
      <c r="I921" s="41"/>
      <c r="J921" s="42"/>
      <c r="K921" s="41"/>
      <c r="L921" s="42">
        <f>L913+L915+L916</f>
        <v>-2933.25</v>
      </c>
    </row>
    <row r="922" spans="1:83" ht="14.25" x14ac:dyDescent="0.2">
      <c r="A922" s="38"/>
      <c r="B922" s="38"/>
      <c r="C922" s="38" t="s">
        <v>828</v>
      </c>
      <c r="D922" s="39"/>
      <c r="E922" s="40"/>
      <c r="F922" s="40"/>
      <c r="G922" s="40"/>
      <c r="H922" s="42"/>
      <c r="I922" s="41"/>
      <c r="J922" s="42"/>
      <c r="K922" s="41"/>
      <c r="L922" s="42">
        <f>SUM(AR911:AR925)+SUM(AS911:AS925)+SUM(AT911:AT925)+SUM(AU911:AU925)+SUM(AV911:AV925)</f>
        <v>-2155.0299999999997</v>
      </c>
    </row>
    <row r="923" spans="1:83" ht="14.25" x14ac:dyDescent="0.2">
      <c r="A923" s="38"/>
      <c r="B923" s="38" t="s">
        <v>29</v>
      </c>
      <c r="C923" s="38" t="s">
        <v>829</v>
      </c>
      <c r="D923" s="39" t="s">
        <v>383</v>
      </c>
      <c r="E923" s="40">
        <f>Source!BZ282</f>
        <v>103</v>
      </c>
      <c r="F923" s="40"/>
      <c r="G923" s="40">
        <f>Source!AT282</f>
        <v>103</v>
      </c>
      <c r="H923" s="42"/>
      <c r="I923" s="41"/>
      <c r="J923" s="42"/>
      <c r="K923" s="41"/>
      <c r="L923" s="42">
        <f>SUM(AZ911:AZ925)</f>
        <v>-2219.6799999999998</v>
      </c>
    </row>
    <row r="924" spans="1:83" ht="14.25" x14ac:dyDescent="0.2">
      <c r="A924" s="47"/>
      <c r="B924" s="47" t="s">
        <v>30</v>
      </c>
      <c r="C924" s="47" t="s">
        <v>830</v>
      </c>
      <c r="D924" s="48" t="s">
        <v>383</v>
      </c>
      <c r="E924" s="49">
        <f>Source!CA282</f>
        <v>60</v>
      </c>
      <c r="F924" s="49"/>
      <c r="G924" s="49">
        <f>Source!AU282</f>
        <v>60</v>
      </c>
      <c r="H924" s="50"/>
      <c r="I924" s="51"/>
      <c r="J924" s="50"/>
      <c r="K924" s="51"/>
      <c r="L924" s="50">
        <f>SUM(BA911:BA925)</f>
        <v>-1293.02</v>
      </c>
    </row>
    <row r="925" spans="1:83" ht="15" x14ac:dyDescent="0.2">
      <c r="C925" s="79" t="s">
        <v>831</v>
      </c>
      <c r="D925" s="79"/>
      <c r="E925" s="79"/>
      <c r="F925" s="79"/>
      <c r="G925" s="79"/>
      <c r="H925" s="79"/>
      <c r="I925" s="80">
        <f>K925/E911</f>
        <v>358.10833333333335</v>
      </c>
      <c r="J925" s="80"/>
      <c r="K925" s="80">
        <f>L913+L915+L923+L924+L916</f>
        <v>-6445.95</v>
      </c>
      <c r="L925" s="80"/>
      <c r="AD925">
        <f>ROUND((Source!AT282/100)*((ROUND(SUMIF(SmtRes!AQ255:'SmtRes'!AQ258,"=1",SmtRes!AD255:'SmtRes'!AD258)*Source!I282, 2)+ROUND(SUMIF(SmtRes!AQ255:'SmtRes'!AQ258,"=1",SmtRes!AC255:'SmtRes'!AC258)*Source!I282, 2))), 2)</f>
        <v>-25328.79</v>
      </c>
      <c r="AE925">
        <f>ROUND((Source!AU282/100)*((ROUND(SUMIF(SmtRes!AQ255:'SmtRes'!AQ258,"=1",SmtRes!AD255:'SmtRes'!AD258)*Source!I282, 2)+ROUND(SUMIF(SmtRes!AQ255:'SmtRes'!AQ258,"=1",SmtRes!AC255:'SmtRes'!AC258)*Source!I282, 2))), 2)</f>
        <v>-14754.64</v>
      </c>
      <c r="AN925" s="52">
        <f>L913+L915+L923+L924+L916</f>
        <v>-6445.95</v>
      </c>
      <c r="AO925" s="52">
        <f>L915</f>
        <v>-778.2199999999998</v>
      </c>
      <c r="AQ925" t="s">
        <v>832</v>
      </c>
      <c r="AR925" s="52">
        <f>L913</f>
        <v>-1329.08</v>
      </c>
      <c r="AT925" s="52">
        <f>L916</f>
        <v>-825.95</v>
      </c>
      <c r="AV925" t="s">
        <v>832</v>
      </c>
      <c r="AW925">
        <f>0</f>
        <v>0</v>
      </c>
      <c r="AZ925">
        <f>Source!X282</f>
        <v>-2219.6799999999998</v>
      </c>
      <c r="BA925">
        <f>Source!Y282</f>
        <v>-1293.02</v>
      </c>
      <c r="CD925">
        <v>1</v>
      </c>
    </row>
    <row r="926" spans="1:83" ht="92.25" x14ac:dyDescent="0.2">
      <c r="A926" s="36" t="s">
        <v>276</v>
      </c>
      <c r="B926" s="38" t="s">
        <v>905</v>
      </c>
      <c r="C926" s="38" t="s">
        <v>906</v>
      </c>
      <c r="D926" s="39" t="str">
        <f>Source!H283</f>
        <v>ШТ</v>
      </c>
      <c r="E926" s="40">
        <f>Source!K283</f>
        <v>-18</v>
      </c>
      <c r="F926" s="40"/>
      <c r="G926" s="40">
        <f>Source!I283</f>
        <v>-18</v>
      </c>
      <c r="H926" s="42"/>
      <c r="I926" s="41"/>
      <c r="J926" s="42"/>
      <c r="K926" s="41"/>
      <c r="L926" s="42"/>
    </row>
    <row r="927" spans="1:83" ht="165.75" x14ac:dyDescent="0.2">
      <c r="B927" s="43" t="str">
        <f>Source!EO283</f>
        <v>Поправка: 421/пр_2020_прил.10_т.5_п.4_гр.3</v>
      </c>
      <c r="C927" s="43" t="str">
        <f>Source!CN283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928" spans="1:83" ht="15" x14ac:dyDescent="0.2">
      <c r="A928" s="37"/>
      <c r="B928" s="40">
        <v>1</v>
      </c>
      <c r="C928" s="37" t="s">
        <v>822</v>
      </c>
      <c r="D928" s="39" t="s">
        <v>634</v>
      </c>
      <c r="E928" s="45"/>
      <c r="F928" s="40"/>
      <c r="G928" s="45">
        <f>Source!U283</f>
        <v>-3.24</v>
      </c>
      <c r="H928" s="40"/>
      <c r="I928" s="40"/>
      <c r="J928" s="40"/>
      <c r="K928" s="40"/>
      <c r="L928" s="46">
        <f>SUM(L929:L929)-SUMIF(CE929:CE929, 1, L929:L929)</f>
        <v>-1329.08</v>
      </c>
    </row>
    <row r="929" spans="1:83" ht="28.5" x14ac:dyDescent="0.2">
      <c r="A929" s="38"/>
      <c r="B929" s="38" t="s">
        <v>709</v>
      </c>
      <c r="C929" s="38" t="s">
        <v>710</v>
      </c>
      <c r="D929" s="39" t="s">
        <v>634</v>
      </c>
      <c r="E929" s="40">
        <v>0.15</v>
      </c>
      <c r="F929" s="40">
        <f>ROUND((1.2),7)</f>
        <v>1.2</v>
      </c>
      <c r="G929" s="40">
        <f>SmtRes!CX259</f>
        <v>-3.24</v>
      </c>
      <c r="H929" s="42"/>
      <c r="I929" s="41"/>
      <c r="J929" s="42">
        <f>SmtRes!CZ259</f>
        <v>410.21</v>
      </c>
      <c r="K929" s="41"/>
      <c r="L929" s="42">
        <f>SmtRes!DI259</f>
        <v>-1329.08</v>
      </c>
    </row>
    <row r="930" spans="1:83" ht="15" x14ac:dyDescent="0.2">
      <c r="A930" s="37"/>
      <c r="B930" s="40">
        <v>2</v>
      </c>
      <c r="C930" s="37" t="s">
        <v>823</v>
      </c>
      <c r="D930" s="39"/>
      <c r="E930" s="45"/>
      <c r="F930" s="40"/>
      <c r="G930" s="45"/>
      <c r="H930" s="40"/>
      <c r="I930" s="40"/>
      <c r="J930" s="40"/>
      <c r="K930" s="40"/>
      <c r="L930" s="46">
        <f>SUM(L931:L935)-SUMIF(CE931:CE935, 1, L931:L935)</f>
        <v>-778.2199999999998</v>
      </c>
    </row>
    <row r="931" spans="1:83" ht="15" x14ac:dyDescent="0.2">
      <c r="A931" s="37"/>
      <c r="B931" s="40"/>
      <c r="C931" s="37" t="s">
        <v>826</v>
      </c>
      <c r="D931" s="39" t="s">
        <v>634</v>
      </c>
      <c r="E931" s="45"/>
      <c r="F931" s="40"/>
      <c r="G931" s="45">
        <f>Source!V283</f>
        <v>-1.728</v>
      </c>
      <c r="H931" s="40"/>
      <c r="I931" s="40"/>
      <c r="J931" s="40"/>
      <c r="K931" s="40"/>
      <c r="L931" s="46">
        <f>SUMIF(CE932:CE935, 1, L932:L935)</f>
        <v>-825.95</v>
      </c>
      <c r="CE931">
        <v>1</v>
      </c>
    </row>
    <row r="932" spans="1:83" ht="28.5" x14ac:dyDescent="0.2">
      <c r="A932" s="38"/>
      <c r="B932" s="38" t="s">
        <v>642</v>
      </c>
      <c r="C932" s="38" t="s">
        <v>644</v>
      </c>
      <c r="D932" s="39" t="s">
        <v>410</v>
      </c>
      <c r="E932" s="40">
        <v>7.0000000000000007E-2</v>
      </c>
      <c r="F932" s="40">
        <f>ROUND((1.2),7)</f>
        <v>1.2</v>
      </c>
      <c r="G932" s="40">
        <f>SmtRes!CX261</f>
        <v>-1.512</v>
      </c>
      <c r="H932" s="42">
        <f>SmtRes!CZ261</f>
        <v>346.73</v>
      </c>
      <c r="I932" s="41">
        <f>SmtRes!AJ261</f>
        <v>1.26</v>
      </c>
      <c r="J932" s="42">
        <f>ROUND(H932*I932, 2)</f>
        <v>436.88</v>
      </c>
      <c r="K932" s="41"/>
      <c r="L932" s="42">
        <f>SmtRes!DG261</f>
        <v>-660.56</v>
      </c>
    </row>
    <row r="933" spans="1:83" ht="28.5" x14ac:dyDescent="0.2">
      <c r="A933" s="38"/>
      <c r="B933" s="38" t="s">
        <v>645</v>
      </c>
      <c r="C933" s="38" t="s">
        <v>825</v>
      </c>
      <c r="D933" s="39" t="s">
        <v>634</v>
      </c>
      <c r="E933" s="40">
        <f>SmtRes!DO261*SmtRes!AT261</f>
        <v>7.0000000000000007E-2</v>
      </c>
      <c r="F933" s="40">
        <f>ROUND((1.2),7)</f>
        <v>1.2</v>
      </c>
      <c r="G933" s="40">
        <f>SmtRes!DO261*SmtRes!CX261</f>
        <v>-1.512</v>
      </c>
      <c r="H933" s="42"/>
      <c r="I933" s="41"/>
      <c r="J933" s="42">
        <f>ROUND(SmtRes!AG261/SmtRes!DO261, 2)</f>
        <v>477.98</v>
      </c>
      <c r="K933" s="41"/>
      <c r="L933" s="42">
        <f>SmtRes!DH261</f>
        <v>-722.71</v>
      </c>
      <c r="CE933">
        <v>1</v>
      </c>
    </row>
    <row r="934" spans="1:83" ht="28.5" x14ac:dyDescent="0.2">
      <c r="A934" s="38"/>
      <c r="B934" s="38" t="s">
        <v>646</v>
      </c>
      <c r="C934" s="38" t="s">
        <v>648</v>
      </c>
      <c r="D934" s="39" t="s">
        <v>410</v>
      </c>
      <c r="E934" s="40">
        <v>0.01</v>
      </c>
      <c r="F934" s="40">
        <f>ROUND((1.2),7)</f>
        <v>1.2</v>
      </c>
      <c r="G934" s="40">
        <f>SmtRes!CX262</f>
        <v>-0.216</v>
      </c>
      <c r="H934" s="42"/>
      <c r="I934" s="41"/>
      <c r="J934" s="42">
        <f>SmtRes!CZ262</f>
        <v>544.70000000000005</v>
      </c>
      <c r="K934" s="41"/>
      <c r="L934" s="42">
        <f>SmtRes!DG262</f>
        <v>-117.66</v>
      </c>
    </row>
    <row r="935" spans="1:83" ht="28.5" x14ac:dyDescent="0.2">
      <c r="A935" s="38"/>
      <c r="B935" s="38" t="s">
        <v>645</v>
      </c>
      <c r="C935" s="47" t="s">
        <v>825</v>
      </c>
      <c r="D935" s="48" t="s">
        <v>634</v>
      </c>
      <c r="E935" s="49">
        <f>SmtRes!DO262*SmtRes!AT262</f>
        <v>0.01</v>
      </c>
      <c r="F935" s="49">
        <f>ROUND((1.2),7)</f>
        <v>1.2</v>
      </c>
      <c r="G935" s="49">
        <f>SmtRes!DO262*SmtRes!CX262</f>
        <v>-0.216</v>
      </c>
      <c r="H935" s="50"/>
      <c r="I935" s="51"/>
      <c r="J935" s="50">
        <f>ROUND(SmtRes!AG262/SmtRes!DO262, 2)</f>
        <v>477.98</v>
      </c>
      <c r="K935" s="51"/>
      <c r="L935" s="50">
        <f>SmtRes!DH262</f>
        <v>-103.24</v>
      </c>
      <c r="CE935">
        <v>1</v>
      </c>
    </row>
    <row r="936" spans="1:83" ht="15" x14ac:dyDescent="0.2">
      <c r="A936" s="38"/>
      <c r="B936" s="38"/>
      <c r="C936" s="54" t="s">
        <v>827</v>
      </c>
      <c r="D936" s="39"/>
      <c r="E936" s="40"/>
      <c r="F936" s="40"/>
      <c r="G936" s="40"/>
      <c r="H936" s="42"/>
      <c r="I936" s="41"/>
      <c r="J936" s="42"/>
      <c r="K936" s="41"/>
      <c r="L936" s="42">
        <f>L928+L930+L931</f>
        <v>-2933.25</v>
      </c>
    </row>
    <row r="937" spans="1:83" ht="14.25" x14ac:dyDescent="0.2">
      <c r="A937" s="38"/>
      <c r="B937" s="38"/>
      <c r="C937" s="38" t="s">
        <v>828</v>
      </c>
      <c r="D937" s="39"/>
      <c r="E937" s="40"/>
      <c r="F937" s="40"/>
      <c r="G937" s="40"/>
      <c r="H937" s="42"/>
      <c r="I937" s="41"/>
      <c r="J937" s="42"/>
      <c r="K937" s="41"/>
      <c r="L937" s="42">
        <f>SUM(AR926:AR940)+SUM(AS926:AS940)+SUM(AT926:AT940)+SUM(AU926:AU940)+SUM(AV926:AV940)</f>
        <v>-2155.0299999999997</v>
      </c>
    </row>
    <row r="938" spans="1:83" ht="14.25" x14ac:dyDescent="0.2">
      <c r="A938" s="38"/>
      <c r="B938" s="38" t="s">
        <v>29</v>
      </c>
      <c r="C938" s="38" t="s">
        <v>829</v>
      </c>
      <c r="D938" s="39" t="s">
        <v>383</v>
      </c>
      <c r="E938" s="40">
        <f>Source!BZ283</f>
        <v>103</v>
      </c>
      <c r="F938" s="40"/>
      <c r="G938" s="40">
        <f>Source!AT283</f>
        <v>103</v>
      </c>
      <c r="H938" s="42"/>
      <c r="I938" s="41"/>
      <c r="J938" s="42"/>
      <c r="K938" s="41"/>
      <c r="L938" s="42">
        <f>SUM(AZ926:AZ940)</f>
        <v>-2219.6799999999998</v>
      </c>
    </row>
    <row r="939" spans="1:83" ht="14.25" x14ac:dyDescent="0.2">
      <c r="A939" s="47"/>
      <c r="B939" s="47" t="s">
        <v>30</v>
      </c>
      <c r="C939" s="47" t="s">
        <v>830</v>
      </c>
      <c r="D939" s="48" t="s">
        <v>383</v>
      </c>
      <c r="E939" s="49">
        <f>Source!CA283</f>
        <v>60</v>
      </c>
      <c r="F939" s="49"/>
      <c r="G939" s="49">
        <f>Source!AU283</f>
        <v>60</v>
      </c>
      <c r="H939" s="50"/>
      <c r="I939" s="51"/>
      <c r="J939" s="50"/>
      <c r="K939" s="51"/>
      <c r="L939" s="50">
        <f>SUM(BA926:BA940)</f>
        <v>-1293.02</v>
      </c>
    </row>
    <row r="940" spans="1:83" ht="15" x14ac:dyDescent="0.2">
      <c r="C940" s="79" t="s">
        <v>831</v>
      </c>
      <c r="D940" s="79"/>
      <c r="E940" s="79"/>
      <c r="F940" s="79"/>
      <c r="G940" s="79"/>
      <c r="H940" s="79"/>
      <c r="I940" s="80">
        <f>K940/E926</f>
        <v>358.10833333333335</v>
      </c>
      <c r="J940" s="80"/>
      <c r="K940" s="80">
        <f>L928+L930+L938+L939+L931</f>
        <v>-6445.95</v>
      </c>
      <c r="L940" s="80"/>
      <c r="AD940">
        <f>ROUND((Source!AT283/100)*((ROUND(SUMIF(SmtRes!AQ259:'SmtRes'!AQ262,"=1",SmtRes!AD259:'SmtRes'!AD262)*Source!I283, 2)+ROUND(SUMIF(SmtRes!AQ259:'SmtRes'!AQ262,"=1",SmtRes!AC259:'SmtRes'!AC262)*Source!I283, 2))), 2)</f>
        <v>-25328.79</v>
      </c>
      <c r="AE940">
        <f>ROUND((Source!AU283/100)*((ROUND(SUMIF(SmtRes!AQ259:'SmtRes'!AQ262,"=1",SmtRes!AD259:'SmtRes'!AD262)*Source!I283, 2)+ROUND(SUMIF(SmtRes!AQ259:'SmtRes'!AQ262,"=1",SmtRes!AC259:'SmtRes'!AC262)*Source!I283, 2))), 2)</f>
        <v>-14754.64</v>
      </c>
      <c r="AN940" s="52">
        <f>L928+L930+L938+L939+L931</f>
        <v>-6445.95</v>
      </c>
      <c r="AO940" s="52">
        <f>L930</f>
        <v>-778.2199999999998</v>
      </c>
      <c r="AQ940" t="s">
        <v>832</v>
      </c>
      <c r="AR940" s="52">
        <f>L928</f>
        <v>-1329.08</v>
      </c>
      <c r="AT940" s="52">
        <f>L931</f>
        <v>-825.95</v>
      </c>
      <c r="AV940" t="s">
        <v>832</v>
      </c>
      <c r="AW940">
        <f>0</f>
        <v>0</v>
      </c>
      <c r="AZ940">
        <f>Source!X283</f>
        <v>-2219.6799999999998</v>
      </c>
      <c r="BA940">
        <f>Source!Y283</f>
        <v>-1293.02</v>
      </c>
      <c r="CD940">
        <v>1</v>
      </c>
    </row>
    <row r="941" spans="1:83" ht="133.5" x14ac:dyDescent="0.2">
      <c r="A941" s="36" t="s">
        <v>277</v>
      </c>
      <c r="B941" s="38" t="s">
        <v>820</v>
      </c>
      <c r="C941" s="38" t="s">
        <v>913</v>
      </c>
      <c r="D941" s="39" t="str">
        <f>Source!H284</f>
        <v>1000 м</v>
      </c>
      <c r="E941" s="40">
        <f>Source!K284</f>
        <v>6.2600000000000003E-2</v>
      </c>
      <c r="F941" s="40"/>
      <c r="G941" s="40">
        <f>Source!I284</f>
        <v>6.2600000000000003E-2</v>
      </c>
      <c r="H941" s="42"/>
      <c r="I941" s="41"/>
      <c r="J941" s="42"/>
      <c r="K941" s="41"/>
      <c r="L941" s="42"/>
    </row>
    <row r="942" spans="1:83" ht="318.75" x14ac:dyDescent="0.2">
      <c r="B942" s="43" t="str">
        <f>Source!EO284</f>
        <v>Поправка: 421/пр_2020_п.58_пп.б  Поправка: 421/пр_2020_прил.10_т.5_п.4_гр.3</v>
      </c>
      <c r="C942" s="43" t="str">
        <f>Source!CN284</f>
        <v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943" spans="1:83" x14ac:dyDescent="0.2">
      <c r="C943" s="44" t="str">
        <f>"Объем: "&amp;Source!I284&amp;"=62,6/"&amp;"1000"</f>
        <v>Объем: 0,0626=62,6/1000</v>
      </c>
    </row>
    <row r="944" spans="1:83" ht="15" x14ac:dyDescent="0.2">
      <c r="A944" s="37"/>
      <c r="B944" s="40">
        <v>1</v>
      </c>
      <c r="C944" s="37" t="s">
        <v>822</v>
      </c>
      <c r="D944" s="39" t="s">
        <v>634</v>
      </c>
      <c r="E944" s="45"/>
      <c r="F944" s="40"/>
      <c r="G944" s="45">
        <f>Source!U284</f>
        <v>8.2172266</v>
      </c>
      <c r="H944" s="40"/>
      <c r="I944" s="40"/>
      <c r="J944" s="40"/>
      <c r="K944" s="40"/>
      <c r="L944" s="46">
        <f>SUM(L945:L948)-SUMIF(CE945:CE948, 1, L945:L948)</f>
        <v>3845.7700000000004</v>
      </c>
    </row>
    <row r="945" spans="1:83" ht="14.25" x14ac:dyDescent="0.2">
      <c r="A945" s="38"/>
      <c r="B945" s="38" t="s">
        <v>622</v>
      </c>
      <c r="C945" s="38" t="s">
        <v>623</v>
      </c>
      <c r="D945" s="39" t="s">
        <v>624</v>
      </c>
      <c r="E945" s="40">
        <v>0.99</v>
      </c>
      <c r="F945" s="40">
        <f>ROUND((1.15)*1.2,7)</f>
        <v>1.38</v>
      </c>
      <c r="G945" s="40">
        <f>SmtRes!CX263</f>
        <v>8.5524100000000006E-2</v>
      </c>
      <c r="H945" s="42"/>
      <c r="I945" s="41"/>
      <c r="J945" s="42">
        <f>SmtRes!CZ263</f>
        <v>388.8</v>
      </c>
      <c r="K945" s="41"/>
      <c r="L945" s="42">
        <f>SmtRes!DI263</f>
        <v>33.25</v>
      </c>
    </row>
    <row r="946" spans="1:83" ht="14.25" x14ac:dyDescent="0.2">
      <c r="A946" s="38"/>
      <c r="B946" s="38" t="s">
        <v>626</v>
      </c>
      <c r="C946" s="38" t="s">
        <v>627</v>
      </c>
      <c r="D946" s="39" t="s">
        <v>624</v>
      </c>
      <c r="E946" s="40">
        <v>47.29</v>
      </c>
      <c r="F946" s="40">
        <f>ROUND((1.15)*1.2,7)</f>
        <v>1.38</v>
      </c>
      <c r="G946" s="40">
        <f>SmtRes!CX264</f>
        <v>4.0852884999999999</v>
      </c>
      <c r="H946" s="42"/>
      <c r="I946" s="41"/>
      <c r="J946" s="42">
        <f>SmtRes!CZ264</f>
        <v>424.47</v>
      </c>
      <c r="K946" s="41"/>
      <c r="L946" s="42">
        <f>SmtRes!DI264</f>
        <v>1734.08</v>
      </c>
    </row>
    <row r="947" spans="1:83" ht="14.25" x14ac:dyDescent="0.2">
      <c r="A947" s="38"/>
      <c r="B947" s="38" t="s">
        <v>628</v>
      </c>
      <c r="C947" s="38" t="s">
        <v>629</v>
      </c>
      <c r="D947" s="39" t="s">
        <v>624</v>
      </c>
      <c r="E947" s="40">
        <v>23.42</v>
      </c>
      <c r="F947" s="40">
        <f>ROUND((1.15)*1.2,7)</f>
        <v>1.38</v>
      </c>
      <c r="G947" s="40">
        <f>SmtRes!CX265</f>
        <v>2.0232070000000002</v>
      </c>
      <c r="H947" s="42"/>
      <c r="I947" s="41"/>
      <c r="J947" s="42">
        <f>SmtRes!CZ265</f>
        <v>477.98</v>
      </c>
      <c r="K947" s="41"/>
      <c r="L947" s="42">
        <f>SmtRes!DI265</f>
        <v>967.05</v>
      </c>
    </row>
    <row r="948" spans="1:83" ht="14.25" x14ac:dyDescent="0.2">
      <c r="A948" s="38"/>
      <c r="B948" s="38" t="s">
        <v>630</v>
      </c>
      <c r="C948" s="38" t="s">
        <v>631</v>
      </c>
      <c r="D948" s="39" t="s">
        <v>624</v>
      </c>
      <c r="E948" s="40">
        <v>23.42</v>
      </c>
      <c r="F948" s="40">
        <f>ROUND((1.15)*1.2,7)</f>
        <v>1.38</v>
      </c>
      <c r="G948" s="40">
        <f>SmtRes!CX266</f>
        <v>2.0232070000000002</v>
      </c>
      <c r="H948" s="42"/>
      <c r="I948" s="41"/>
      <c r="J948" s="42">
        <f>SmtRes!CZ266</f>
        <v>549.32000000000005</v>
      </c>
      <c r="K948" s="41"/>
      <c r="L948" s="42">
        <f>SmtRes!DI266</f>
        <v>1111.3900000000001</v>
      </c>
    </row>
    <row r="949" spans="1:83" ht="15" x14ac:dyDescent="0.2">
      <c r="A949" s="37"/>
      <c r="B949" s="40">
        <v>2</v>
      </c>
      <c r="C949" s="37" t="s">
        <v>823</v>
      </c>
      <c r="D949" s="39"/>
      <c r="E949" s="45"/>
      <c r="F949" s="40"/>
      <c r="G949" s="45"/>
      <c r="H949" s="40"/>
      <c r="I949" s="40"/>
      <c r="J949" s="40"/>
      <c r="K949" s="40"/>
      <c r="L949" s="46">
        <f>SUM(L950:L959)-SUMIF(CE950:CE959, 1, L950:L959)</f>
        <v>1080.08</v>
      </c>
    </row>
    <row r="950" spans="1:83" ht="15" x14ac:dyDescent="0.2">
      <c r="A950" s="37"/>
      <c r="B950" s="40"/>
      <c r="C950" s="37" t="s">
        <v>826</v>
      </c>
      <c r="D950" s="39" t="s">
        <v>634</v>
      </c>
      <c r="E950" s="45"/>
      <c r="F950" s="40"/>
      <c r="G950" s="45">
        <f>Source!V284</f>
        <v>2.3371709999999997</v>
      </c>
      <c r="H950" s="40"/>
      <c r="I950" s="40"/>
      <c r="J950" s="40"/>
      <c r="K950" s="40"/>
      <c r="L950" s="46">
        <f>SUMIF(CE951:CE959, 1, L951:L959)</f>
        <v>1128.6699999999998</v>
      </c>
      <c r="CE950">
        <v>1</v>
      </c>
    </row>
    <row r="951" spans="1:83" ht="28.5" x14ac:dyDescent="0.2">
      <c r="A951" s="38"/>
      <c r="B951" s="38" t="s">
        <v>635</v>
      </c>
      <c r="C951" s="38" t="s">
        <v>637</v>
      </c>
      <c r="D951" s="39" t="s">
        <v>410</v>
      </c>
      <c r="E951" s="40">
        <v>0.75</v>
      </c>
      <c r="F951" s="40">
        <f t="shared" ref="F951:F959" si="14">ROUND((1.25)*1.2,7)</f>
        <v>1.5</v>
      </c>
      <c r="G951" s="40">
        <f>SmtRes!CX268</f>
        <v>7.0425000000000001E-2</v>
      </c>
      <c r="H951" s="42"/>
      <c r="I951" s="41"/>
      <c r="J951" s="42">
        <f>SmtRes!CZ268</f>
        <v>1472.33</v>
      </c>
      <c r="K951" s="41"/>
      <c r="L951" s="42">
        <f>SmtRes!DG268</f>
        <v>103.69</v>
      </c>
    </row>
    <row r="952" spans="1:83" ht="28.5" x14ac:dyDescent="0.2">
      <c r="A952" s="38"/>
      <c r="B952" s="38" t="s">
        <v>638</v>
      </c>
      <c r="C952" s="38" t="s">
        <v>824</v>
      </c>
      <c r="D952" s="39" t="s">
        <v>634</v>
      </c>
      <c r="E952" s="40">
        <f>SmtRes!DO268*SmtRes!AT268</f>
        <v>0.75</v>
      </c>
      <c r="F952" s="40">
        <f t="shared" si="14"/>
        <v>1.5</v>
      </c>
      <c r="G952" s="40">
        <f>SmtRes!DO268*SmtRes!CX268</f>
        <v>7.0425000000000001E-2</v>
      </c>
      <c r="H952" s="42"/>
      <c r="I952" s="41"/>
      <c r="J952" s="42">
        <f>ROUND(SmtRes!AG268/SmtRes!DO268, 2)</f>
        <v>642.05999999999995</v>
      </c>
      <c r="K952" s="41"/>
      <c r="L952" s="42">
        <f>SmtRes!DH268</f>
        <v>45.22</v>
      </c>
      <c r="CE952">
        <v>1</v>
      </c>
    </row>
    <row r="953" spans="1:83" ht="28.5" x14ac:dyDescent="0.2">
      <c r="A953" s="38"/>
      <c r="B953" s="38" t="s">
        <v>639</v>
      </c>
      <c r="C953" s="38" t="s">
        <v>641</v>
      </c>
      <c r="D953" s="39" t="s">
        <v>410</v>
      </c>
      <c r="E953" s="40">
        <v>0.81</v>
      </c>
      <c r="F953" s="40">
        <f t="shared" si="14"/>
        <v>1.5</v>
      </c>
      <c r="G953" s="40">
        <f>SmtRes!CX269</f>
        <v>7.6059000000000002E-2</v>
      </c>
      <c r="H953" s="42"/>
      <c r="I953" s="41"/>
      <c r="J953" s="42">
        <f>SmtRes!CZ269</f>
        <v>15.14</v>
      </c>
      <c r="K953" s="41"/>
      <c r="L953" s="42">
        <f>SmtRes!DG269</f>
        <v>1.1499999999999999</v>
      </c>
    </row>
    <row r="954" spans="1:83" ht="28.5" x14ac:dyDescent="0.2">
      <c r="A954" s="38"/>
      <c r="B954" s="38" t="s">
        <v>642</v>
      </c>
      <c r="C954" s="38" t="s">
        <v>644</v>
      </c>
      <c r="D954" s="39" t="s">
        <v>410</v>
      </c>
      <c r="E954" s="40">
        <v>22.74</v>
      </c>
      <c r="F954" s="40">
        <f t="shared" si="14"/>
        <v>1.5</v>
      </c>
      <c r="G954" s="40">
        <f>SmtRes!CX270</f>
        <v>2.1352859999999998</v>
      </c>
      <c r="H954" s="42">
        <f>SmtRes!CZ270</f>
        <v>346.73</v>
      </c>
      <c r="I954" s="41">
        <f>SmtRes!AJ270</f>
        <v>1.26</v>
      </c>
      <c r="J954" s="42">
        <f>ROUND(H954*I954, 2)</f>
        <v>436.88</v>
      </c>
      <c r="K954" s="41"/>
      <c r="L954" s="42">
        <f>SmtRes!DG270</f>
        <v>932.86</v>
      </c>
    </row>
    <row r="955" spans="1:83" ht="28.5" x14ac:dyDescent="0.2">
      <c r="A955" s="38"/>
      <c r="B955" s="38" t="s">
        <v>645</v>
      </c>
      <c r="C955" s="38" t="s">
        <v>825</v>
      </c>
      <c r="D955" s="39" t="s">
        <v>634</v>
      </c>
      <c r="E955" s="40">
        <f>SmtRes!DO270*SmtRes!AT270</f>
        <v>22.74</v>
      </c>
      <c r="F955" s="40">
        <f t="shared" si="14"/>
        <v>1.5</v>
      </c>
      <c r="G955" s="40">
        <f>SmtRes!DO270*SmtRes!CX270</f>
        <v>2.1352859999999998</v>
      </c>
      <c r="H955" s="42"/>
      <c r="I955" s="41"/>
      <c r="J955" s="42">
        <f>ROUND(SmtRes!AG270/SmtRes!DO270, 2)</f>
        <v>477.98</v>
      </c>
      <c r="K955" s="41"/>
      <c r="L955" s="42">
        <f>SmtRes!DH270</f>
        <v>1020.62</v>
      </c>
      <c r="CE955">
        <v>1</v>
      </c>
    </row>
    <row r="956" spans="1:83" ht="28.5" x14ac:dyDescent="0.2">
      <c r="A956" s="38"/>
      <c r="B956" s="38" t="s">
        <v>646</v>
      </c>
      <c r="C956" s="38" t="s">
        <v>648</v>
      </c>
      <c r="D956" s="39" t="s">
        <v>410</v>
      </c>
      <c r="E956" s="40">
        <v>0.59</v>
      </c>
      <c r="F956" s="40">
        <f t="shared" si="14"/>
        <v>1.5</v>
      </c>
      <c r="G956" s="40">
        <f>SmtRes!CX271</f>
        <v>5.5400999999999999E-2</v>
      </c>
      <c r="H956" s="42"/>
      <c r="I956" s="41"/>
      <c r="J956" s="42">
        <f>SmtRes!CZ271</f>
        <v>544.70000000000005</v>
      </c>
      <c r="K956" s="41"/>
      <c r="L956" s="42">
        <f>SmtRes!DG271</f>
        <v>30.18</v>
      </c>
    </row>
    <row r="957" spans="1:83" ht="28.5" x14ac:dyDescent="0.2">
      <c r="A957" s="38"/>
      <c r="B957" s="38" t="s">
        <v>645</v>
      </c>
      <c r="C957" s="38" t="s">
        <v>825</v>
      </c>
      <c r="D957" s="39" t="s">
        <v>634</v>
      </c>
      <c r="E957" s="40">
        <f>SmtRes!DO271*SmtRes!AT271</f>
        <v>0.59</v>
      </c>
      <c r="F957" s="40">
        <f t="shared" si="14"/>
        <v>1.5</v>
      </c>
      <c r="G957" s="40">
        <f>SmtRes!DO271*SmtRes!CX271</f>
        <v>5.5400999999999999E-2</v>
      </c>
      <c r="H957" s="42"/>
      <c r="I957" s="41"/>
      <c r="J957" s="42">
        <f>ROUND(SmtRes!AG271/SmtRes!DO271, 2)</f>
        <v>477.98</v>
      </c>
      <c r="K957" s="41"/>
      <c r="L957" s="42">
        <f>SmtRes!DH271</f>
        <v>26.48</v>
      </c>
      <c r="CE957">
        <v>1</v>
      </c>
    </row>
    <row r="958" spans="1:83" ht="28.5" x14ac:dyDescent="0.2">
      <c r="A958" s="38"/>
      <c r="B958" s="38" t="s">
        <v>649</v>
      </c>
      <c r="C958" s="38" t="s">
        <v>651</v>
      </c>
      <c r="D958" s="39" t="s">
        <v>410</v>
      </c>
      <c r="E958" s="40">
        <v>0.81</v>
      </c>
      <c r="F958" s="40">
        <f t="shared" si="14"/>
        <v>1.5</v>
      </c>
      <c r="G958" s="40">
        <f>SmtRes!CX272</f>
        <v>7.6059000000000002E-2</v>
      </c>
      <c r="H958" s="42"/>
      <c r="I958" s="41"/>
      <c r="J958" s="42">
        <f>SmtRes!CZ272</f>
        <v>160.38</v>
      </c>
      <c r="K958" s="41"/>
      <c r="L958" s="42">
        <f>SmtRes!DG272</f>
        <v>12.2</v>
      </c>
    </row>
    <row r="959" spans="1:83" ht="28.5" x14ac:dyDescent="0.2">
      <c r="A959" s="38"/>
      <c r="B959" s="38" t="s">
        <v>645</v>
      </c>
      <c r="C959" s="38" t="s">
        <v>825</v>
      </c>
      <c r="D959" s="39" t="s">
        <v>634</v>
      </c>
      <c r="E959" s="40">
        <f>SmtRes!DO272*SmtRes!AT272</f>
        <v>0.81</v>
      </c>
      <c r="F959" s="40">
        <f t="shared" si="14"/>
        <v>1.5</v>
      </c>
      <c r="G959" s="40">
        <f>SmtRes!DO272*SmtRes!CX272</f>
        <v>7.6059000000000002E-2</v>
      </c>
      <c r="H959" s="42"/>
      <c r="I959" s="41"/>
      <c r="J959" s="42">
        <f>ROUND(SmtRes!AG272/SmtRes!DO272, 2)</f>
        <v>477.98</v>
      </c>
      <c r="K959" s="41"/>
      <c r="L959" s="42">
        <f>SmtRes!DH272</f>
        <v>36.35</v>
      </c>
      <c r="CE959">
        <v>1</v>
      </c>
    </row>
    <row r="960" spans="1:83" ht="28.5" x14ac:dyDescent="0.2">
      <c r="A960" s="38"/>
      <c r="B960" s="38" t="str">
        <f>EtalonRes!I302</f>
        <v>20.1.01.01</v>
      </c>
      <c r="C960" s="38" t="str">
        <f>EtalonRes!K302</f>
        <v>Комплект линейной арматуры для крепления СИП-2 на опоре ВЛИ</v>
      </c>
      <c r="D960" s="39" t="str">
        <f>EtalonRes!O302</f>
        <v>ШТ</v>
      </c>
      <c r="E960" s="40">
        <f>EtalonRes!X302</f>
        <v>0</v>
      </c>
      <c r="F960" s="40">
        <f>ROUND(0,7)</f>
        <v>0</v>
      </c>
      <c r="G960" s="40">
        <f>ROUND(EtalonRes!AG302*Source!I284, 7)</f>
        <v>0</v>
      </c>
      <c r="H960" s="42"/>
      <c r="I960" s="41"/>
      <c r="J960" s="42"/>
      <c r="K960" s="41"/>
      <c r="L960" s="42"/>
    </row>
    <row r="961" spans="1:82" ht="28.5" x14ac:dyDescent="0.2">
      <c r="A961" s="38"/>
      <c r="B961" s="38" t="str">
        <f>EtalonRes!I303</f>
        <v>20.1.01.11</v>
      </c>
      <c r="C961" s="38" t="str">
        <f>EtalonRes!K303</f>
        <v>Комплект линейной арматуры для устройства заземлений на опорах ВЛИ</v>
      </c>
      <c r="D961" s="39" t="str">
        <f>EtalonRes!O303</f>
        <v>ШТ</v>
      </c>
      <c r="E961" s="40">
        <f>EtalonRes!X303</f>
        <v>0</v>
      </c>
      <c r="F961" s="40">
        <f>ROUND(0,7)</f>
        <v>0</v>
      </c>
      <c r="G961" s="40">
        <f>ROUND(EtalonRes!AG303*Source!I284, 7)</f>
        <v>0</v>
      </c>
      <c r="H961" s="42"/>
      <c r="I961" s="41"/>
      <c r="J961" s="42"/>
      <c r="K961" s="41"/>
      <c r="L961" s="42"/>
    </row>
    <row r="962" spans="1:82" ht="28.5" x14ac:dyDescent="0.2">
      <c r="A962" s="38"/>
      <c r="B962" s="38" t="str">
        <f>EtalonRes!I304</f>
        <v>21.2.01.01</v>
      </c>
      <c r="C962" s="47" t="str">
        <f>EtalonRes!K304</f>
        <v>Провода самонесущие изолированные для ВЛИ</v>
      </c>
      <c r="D962" s="48" t="str">
        <f>EtalonRes!O304</f>
        <v>1000 м</v>
      </c>
      <c r="E962" s="49">
        <f>EtalonRes!X304</f>
        <v>0</v>
      </c>
      <c r="F962" s="49">
        <f>ROUND(0,7)</f>
        <v>0</v>
      </c>
      <c r="G962" s="49">
        <f>ROUND(EtalonRes!AG304*Source!I284, 7)</f>
        <v>0</v>
      </c>
      <c r="H962" s="50"/>
      <c r="I962" s="51"/>
      <c r="J962" s="50"/>
      <c r="K962" s="51"/>
      <c r="L962" s="50"/>
    </row>
    <row r="963" spans="1:82" ht="15" x14ac:dyDescent="0.2">
      <c r="A963" s="38"/>
      <c r="B963" s="38"/>
      <c r="C963" s="54" t="s">
        <v>827</v>
      </c>
      <c r="D963" s="39"/>
      <c r="E963" s="40"/>
      <c r="F963" s="40"/>
      <c r="G963" s="40"/>
      <c r="H963" s="42"/>
      <c r="I963" s="41"/>
      <c r="J963" s="42"/>
      <c r="K963" s="41"/>
      <c r="L963" s="42">
        <f>L944+L949+L950</f>
        <v>6054.52</v>
      </c>
    </row>
    <row r="964" spans="1:82" ht="14.25" x14ac:dyDescent="0.2">
      <c r="A964" s="38"/>
      <c r="B964" s="38"/>
      <c r="C964" s="38" t="s">
        <v>828</v>
      </c>
      <c r="D964" s="39"/>
      <c r="E964" s="40"/>
      <c r="F964" s="40"/>
      <c r="G964" s="40"/>
      <c r="H964" s="42"/>
      <c r="I964" s="41"/>
      <c r="J964" s="42"/>
      <c r="K964" s="41"/>
      <c r="L964" s="42">
        <f>SUM(AR941:AR967)+SUM(AS941:AS967)+SUM(AT941:AT967)+SUM(AU941:AU967)+SUM(AV941:AV967)</f>
        <v>4974.4400000000005</v>
      </c>
    </row>
    <row r="965" spans="1:82" ht="14.25" x14ac:dyDescent="0.2">
      <c r="A965" s="38"/>
      <c r="B965" s="38" t="s">
        <v>29</v>
      </c>
      <c r="C965" s="38" t="s">
        <v>829</v>
      </c>
      <c r="D965" s="39" t="s">
        <v>383</v>
      </c>
      <c r="E965" s="40">
        <f>Source!BZ284</f>
        <v>103</v>
      </c>
      <c r="F965" s="40"/>
      <c r="G965" s="40">
        <f>Source!AT284</f>
        <v>103</v>
      </c>
      <c r="H965" s="42"/>
      <c r="I965" s="41"/>
      <c r="J965" s="42"/>
      <c r="K965" s="41"/>
      <c r="L965" s="42">
        <f>SUM(AZ941:AZ967)</f>
        <v>5123.67</v>
      </c>
    </row>
    <row r="966" spans="1:82" ht="28.5" x14ac:dyDescent="0.2">
      <c r="A966" s="47"/>
      <c r="B966" s="47" t="s">
        <v>836</v>
      </c>
      <c r="C966" s="47" t="s">
        <v>830</v>
      </c>
      <c r="D966" s="48" t="s">
        <v>383</v>
      </c>
      <c r="E966" s="49">
        <f>Source!CA284</f>
        <v>60</v>
      </c>
      <c r="F966" s="49">
        <f>ROUND(0.85,7)</f>
        <v>0.85</v>
      </c>
      <c r="G966" s="49">
        <f>Source!AU284</f>
        <v>51</v>
      </c>
      <c r="H966" s="50"/>
      <c r="I966" s="51"/>
      <c r="J966" s="50"/>
      <c r="K966" s="51"/>
      <c r="L966" s="50">
        <f>SUM(BA941:BA967)</f>
        <v>2536.96</v>
      </c>
    </row>
    <row r="967" spans="1:82" ht="15" x14ac:dyDescent="0.2">
      <c r="C967" s="79" t="s">
        <v>831</v>
      </c>
      <c r="D967" s="79"/>
      <c r="E967" s="79"/>
      <c r="F967" s="79"/>
      <c r="G967" s="79"/>
      <c r="H967" s="79"/>
      <c r="I967" s="80">
        <f>K967/E941</f>
        <v>219091.85303514375</v>
      </c>
      <c r="J967" s="80"/>
      <c r="K967" s="80">
        <f>L944+L949+L965+L966+L950</f>
        <v>13715.15</v>
      </c>
      <c r="L967" s="80"/>
      <c r="AD967">
        <f>ROUND((Source!AT284/100)*((ROUND(SUMIF(SmtRes!AQ263:'SmtRes'!AQ275,"=1",SmtRes!AD263:'SmtRes'!AD275)*Source!I284, 2)+ROUND(SUMIF(SmtRes!AQ263:'SmtRes'!AQ275,"=1",SmtRes!AC263:'SmtRes'!AC275)*Source!I284, 2))), 2)</f>
        <v>252.54</v>
      </c>
      <c r="AE967">
        <f>ROUND((Source!AU284/100)*((ROUND(SUMIF(SmtRes!AQ263:'SmtRes'!AQ275,"=1",SmtRes!AD263:'SmtRes'!AD275)*Source!I284, 2)+ROUND(SUMIF(SmtRes!AQ263:'SmtRes'!AQ275,"=1",SmtRes!AC263:'SmtRes'!AC275)*Source!I284, 2))), 2)</f>
        <v>125.04</v>
      </c>
      <c r="AN967" s="52">
        <f>L944+L949+L965+L966+L950</f>
        <v>13715.15</v>
      </c>
      <c r="AO967" s="52">
        <f>L949</f>
        <v>1080.08</v>
      </c>
      <c r="AQ967" t="s">
        <v>832</v>
      </c>
      <c r="AR967" s="52">
        <f>L944</f>
        <v>3845.7700000000004</v>
      </c>
      <c r="AT967" s="52">
        <f>L950</f>
        <v>1128.6699999999998</v>
      </c>
      <c r="AV967" t="s">
        <v>832</v>
      </c>
      <c r="AW967">
        <f>0</f>
        <v>0</v>
      </c>
      <c r="AZ967">
        <f>Source!X284</f>
        <v>5123.67</v>
      </c>
      <c r="BA967">
        <f>Source!Y284</f>
        <v>2536.96</v>
      </c>
      <c r="CD967">
        <v>1</v>
      </c>
    </row>
    <row r="969" spans="1:82" ht="15" x14ac:dyDescent="0.2">
      <c r="A969" s="57"/>
      <c r="B969" s="58"/>
      <c r="C969" s="76" t="s">
        <v>839</v>
      </c>
      <c r="D969" s="76"/>
      <c r="E969" s="76"/>
      <c r="F969" s="76"/>
      <c r="G969" s="76"/>
      <c r="H969" s="76"/>
      <c r="I969" s="46"/>
      <c r="J969" s="57"/>
      <c r="K969" s="59"/>
      <c r="L969" s="46">
        <f>L971+L972+L978+L982</f>
        <v>23547.710000000003</v>
      </c>
    </row>
    <row r="970" spans="1:82" ht="14.25" x14ac:dyDescent="0.2">
      <c r="A970" s="55"/>
      <c r="B970" s="56"/>
      <c r="C970" s="75" t="s">
        <v>840</v>
      </c>
      <c r="D970" s="73"/>
      <c r="E970" s="73"/>
      <c r="F970" s="73"/>
      <c r="G970" s="73"/>
      <c r="H970" s="73"/>
      <c r="I970" s="42"/>
      <c r="J970" s="55"/>
      <c r="K970" s="40"/>
      <c r="L970" s="42"/>
    </row>
    <row r="971" spans="1:82" ht="14.25" x14ac:dyDescent="0.2">
      <c r="A971" s="55"/>
      <c r="B971" s="56"/>
      <c r="C971" s="73" t="s">
        <v>841</v>
      </c>
      <c r="D971" s="73"/>
      <c r="E971" s="73"/>
      <c r="F971" s="73"/>
      <c r="G971" s="73"/>
      <c r="H971" s="73"/>
      <c r="I971" s="42"/>
      <c r="J971" s="55"/>
      <c r="K971" s="40"/>
      <c r="L971" s="42">
        <f>SUM(AR823:AR967)</f>
        <v>14967.45</v>
      </c>
    </row>
    <row r="972" spans="1:82" ht="14.25" hidden="1" x14ac:dyDescent="0.2">
      <c r="A972" s="55"/>
      <c r="B972" s="56"/>
      <c r="C972" s="73" t="s">
        <v>842</v>
      </c>
      <c r="D972" s="73"/>
      <c r="E972" s="73"/>
      <c r="F972" s="73"/>
      <c r="G972" s="73"/>
      <c r="H972" s="73"/>
      <c r="I972" s="42"/>
      <c r="J972" s="55"/>
      <c r="K972" s="40"/>
      <c r="L972" s="42">
        <f>L974+L977+L976</f>
        <v>8580.260000000002</v>
      </c>
    </row>
    <row r="973" spans="1:82" ht="14.25" hidden="1" x14ac:dyDescent="0.2">
      <c r="A973" s="55"/>
      <c r="B973" s="56"/>
      <c r="C973" s="75" t="s">
        <v>843</v>
      </c>
      <c r="D973" s="73"/>
      <c r="E973" s="73"/>
      <c r="F973" s="73"/>
      <c r="G973" s="73"/>
      <c r="H973" s="73"/>
      <c r="I973" s="42"/>
      <c r="J973" s="55"/>
      <c r="K973" s="40"/>
      <c r="L973" s="42"/>
    </row>
    <row r="974" spans="1:82" ht="14.25" x14ac:dyDescent="0.2">
      <c r="A974" s="55"/>
      <c r="B974" s="56"/>
      <c r="C974" s="73" t="s">
        <v>842</v>
      </c>
      <c r="D974" s="73"/>
      <c r="E974" s="73"/>
      <c r="F974" s="73"/>
      <c r="G974" s="73"/>
      <c r="H974" s="73"/>
      <c r="I974" s="42"/>
      <c r="J974" s="55"/>
      <c r="K974" s="40"/>
      <c r="L974" s="42">
        <f>SUM(AO823:AO967)</f>
        <v>4186.2200000000021</v>
      </c>
    </row>
    <row r="975" spans="1:82" ht="14.25" hidden="1" x14ac:dyDescent="0.2">
      <c r="A975" s="55"/>
      <c r="B975" s="56"/>
      <c r="C975" s="75" t="s">
        <v>844</v>
      </c>
      <c r="D975" s="73"/>
      <c r="E975" s="73"/>
      <c r="F975" s="73"/>
      <c r="G975" s="73"/>
      <c r="H975" s="73"/>
      <c r="I975" s="42"/>
      <c r="J975" s="55"/>
      <c r="K975" s="40"/>
      <c r="L975" s="42"/>
    </row>
    <row r="976" spans="1:82" ht="14.25" x14ac:dyDescent="0.2">
      <c r="A976" s="55"/>
      <c r="B976" s="56"/>
      <c r="C976" s="73" t="s">
        <v>864</v>
      </c>
      <c r="D976" s="73"/>
      <c r="E976" s="73"/>
      <c r="F976" s="73"/>
      <c r="G976" s="73"/>
      <c r="H976" s="73"/>
      <c r="I976" s="42"/>
      <c r="J976" s="55"/>
      <c r="K976" s="40"/>
      <c r="L976" s="42">
        <f>SUM(AT823:AT967)</f>
        <v>4394.04</v>
      </c>
    </row>
    <row r="977" spans="1:12" ht="14.25" hidden="1" x14ac:dyDescent="0.2">
      <c r="A977" s="55"/>
      <c r="B977" s="56"/>
      <c r="C977" s="73" t="s">
        <v>845</v>
      </c>
      <c r="D977" s="73"/>
      <c r="E977" s="73"/>
      <c r="F977" s="73"/>
      <c r="G977" s="73"/>
      <c r="H977" s="73"/>
      <c r="I977" s="42"/>
      <c r="J977" s="55"/>
      <c r="K977" s="40"/>
      <c r="L977" s="42">
        <f>SUM(AV823:AV967)</f>
        <v>0</v>
      </c>
    </row>
    <row r="978" spans="1:12" ht="14.25" hidden="1" x14ac:dyDescent="0.2">
      <c r="A978" s="55"/>
      <c r="B978" s="56"/>
      <c r="C978" s="73" t="s">
        <v>846</v>
      </c>
      <c r="D978" s="73"/>
      <c r="E978" s="73"/>
      <c r="F978" s="73"/>
      <c r="G978" s="73"/>
      <c r="H978" s="73"/>
      <c r="I978" s="42"/>
      <c r="J978" s="55"/>
      <c r="K978" s="40"/>
      <c r="L978" s="42">
        <f>L980+L981</f>
        <v>0</v>
      </c>
    </row>
    <row r="979" spans="1:12" ht="14.25" hidden="1" x14ac:dyDescent="0.2">
      <c r="A979" s="55"/>
      <c r="B979" s="56"/>
      <c r="C979" s="75" t="s">
        <v>843</v>
      </c>
      <c r="D979" s="73"/>
      <c r="E979" s="73"/>
      <c r="F979" s="73"/>
      <c r="G979" s="73"/>
      <c r="H979" s="73"/>
      <c r="I979" s="42"/>
      <c r="J979" s="55"/>
      <c r="K979" s="40"/>
      <c r="L979" s="42"/>
    </row>
    <row r="980" spans="1:12" ht="14.25" hidden="1" x14ac:dyDescent="0.2">
      <c r="A980" s="55"/>
      <c r="B980" s="56"/>
      <c r="C980" s="73" t="s">
        <v>847</v>
      </c>
      <c r="D980" s="73"/>
      <c r="E980" s="73"/>
      <c r="F980" s="73"/>
      <c r="G980" s="73"/>
      <c r="H980" s="73"/>
      <c r="I980" s="42"/>
      <c r="J980" s="55"/>
      <c r="K980" s="40"/>
      <c r="L980" s="42">
        <f>SUM(AW823:AW967)-SUM(BK823:BK967)</f>
        <v>0</v>
      </c>
    </row>
    <row r="981" spans="1:12" ht="14.25" hidden="1" x14ac:dyDescent="0.2">
      <c r="A981" s="55"/>
      <c r="B981" s="56"/>
      <c r="C981" s="73" t="s">
        <v>848</v>
      </c>
      <c r="D981" s="73"/>
      <c r="E981" s="73"/>
      <c r="F981" s="73"/>
      <c r="G981" s="73"/>
      <c r="H981" s="73"/>
      <c r="I981" s="42"/>
      <c r="J981" s="55"/>
      <c r="K981" s="40"/>
      <c r="L981" s="42">
        <f>SUM(BC823:BC967)</f>
        <v>0</v>
      </c>
    </row>
    <row r="982" spans="1:12" ht="14.25" hidden="1" x14ac:dyDescent="0.2">
      <c r="A982" s="55"/>
      <c r="B982" s="56"/>
      <c r="C982" s="73" t="s">
        <v>849</v>
      </c>
      <c r="D982" s="73"/>
      <c r="E982" s="73"/>
      <c r="F982" s="73"/>
      <c r="G982" s="73"/>
      <c r="H982" s="73"/>
      <c r="I982" s="42"/>
      <c r="J982" s="55"/>
      <c r="K982" s="40"/>
      <c r="L982" s="42">
        <f>SUM(BB823:BB967)</f>
        <v>0</v>
      </c>
    </row>
    <row r="983" spans="1:12" ht="14.25" x14ac:dyDescent="0.2">
      <c r="A983" s="55"/>
      <c r="B983" s="56"/>
      <c r="C983" s="73" t="s">
        <v>850</v>
      </c>
      <c r="D983" s="73"/>
      <c r="E983" s="73"/>
      <c r="F983" s="73"/>
      <c r="G983" s="73"/>
      <c r="H983" s="73"/>
      <c r="I983" s="42"/>
      <c r="J983" s="55"/>
      <c r="K983" s="40"/>
      <c r="L983" s="42">
        <f>SUM(AR823:AR967)+SUM(AT823:AT967)+SUM(AV823:AV967)</f>
        <v>19361.490000000002</v>
      </c>
    </row>
    <row r="984" spans="1:12" ht="14.25" x14ac:dyDescent="0.2">
      <c r="A984" s="55"/>
      <c r="B984" s="56"/>
      <c r="C984" s="73" t="s">
        <v>851</v>
      </c>
      <c r="D984" s="73"/>
      <c r="E984" s="73"/>
      <c r="F984" s="73"/>
      <c r="G984" s="73"/>
      <c r="H984" s="73"/>
      <c r="I984" s="42"/>
      <c r="J984" s="55"/>
      <c r="K984" s="40"/>
      <c r="L984" s="42">
        <f>SUM(AZ823:AZ967)</f>
        <v>19942.339999999997</v>
      </c>
    </row>
    <row r="985" spans="1:12" ht="14.25" x14ac:dyDescent="0.2">
      <c r="A985" s="55"/>
      <c r="B985" s="56"/>
      <c r="C985" s="73" t="s">
        <v>852</v>
      </c>
      <c r="D985" s="73"/>
      <c r="E985" s="73"/>
      <c r="F985" s="73"/>
      <c r="G985" s="73"/>
      <c r="H985" s="73"/>
      <c r="I985" s="42"/>
      <c r="J985" s="55"/>
      <c r="K985" s="40"/>
      <c r="L985" s="42">
        <f>SUM(BA823:BA967)</f>
        <v>10954.629999999997</v>
      </c>
    </row>
    <row r="986" spans="1:12" ht="14.25" hidden="1" x14ac:dyDescent="0.2">
      <c r="A986" s="55"/>
      <c r="B986" s="56"/>
      <c r="C986" s="73" t="s">
        <v>853</v>
      </c>
      <c r="D986" s="73"/>
      <c r="E986" s="73"/>
      <c r="F986" s="73"/>
      <c r="G986" s="73"/>
      <c r="H986" s="73"/>
      <c r="I986" s="42"/>
      <c r="J986" s="55"/>
      <c r="K986" s="40"/>
      <c r="L986" s="42">
        <f>L988+L989</f>
        <v>0</v>
      </c>
    </row>
    <row r="987" spans="1:12" ht="14.25" hidden="1" x14ac:dyDescent="0.2">
      <c r="A987" s="55"/>
      <c r="B987" s="56"/>
      <c r="C987" s="75" t="s">
        <v>840</v>
      </c>
      <c r="D987" s="73"/>
      <c r="E987" s="73"/>
      <c r="F987" s="73"/>
      <c r="G987" s="73"/>
      <c r="H987" s="73"/>
      <c r="I987" s="42"/>
      <c r="J987" s="55"/>
      <c r="K987" s="40"/>
      <c r="L987" s="42"/>
    </row>
    <row r="988" spans="1:12" ht="14.25" hidden="1" x14ac:dyDescent="0.2">
      <c r="A988" s="55"/>
      <c r="B988" s="56"/>
      <c r="C988" s="73" t="s">
        <v>854</v>
      </c>
      <c r="D988" s="73"/>
      <c r="E988" s="73"/>
      <c r="F988" s="73"/>
      <c r="G988" s="73"/>
      <c r="H988" s="73"/>
      <c r="I988" s="42"/>
      <c r="J988" s="55"/>
      <c r="K988" s="40"/>
      <c r="L988" s="42">
        <f>SUM(BK823:BK967)</f>
        <v>0</v>
      </c>
    </row>
    <row r="989" spans="1:12" ht="14.25" hidden="1" x14ac:dyDescent="0.2">
      <c r="A989" s="55"/>
      <c r="B989" s="56"/>
      <c r="C989" s="73" t="s">
        <v>855</v>
      </c>
      <c r="D989" s="73"/>
      <c r="E989" s="73"/>
      <c r="F989" s="73"/>
      <c r="G989" s="73"/>
      <c r="H989" s="73"/>
      <c r="I989" s="42"/>
      <c r="J989" s="55"/>
      <c r="K989" s="40"/>
      <c r="L989" s="42">
        <f>SUM(BD823:BD967)</f>
        <v>0</v>
      </c>
    </row>
    <row r="990" spans="1:12" ht="14.25" hidden="1" x14ac:dyDescent="0.2">
      <c r="A990" s="55"/>
      <c r="B990" s="56"/>
      <c r="C990" s="73" t="s">
        <v>856</v>
      </c>
      <c r="D990" s="73"/>
      <c r="E990" s="73"/>
      <c r="F990" s="73"/>
      <c r="G990" s="73"/>
      <c r="H990" s="73"/>
      <c r="I990" s="42"/>
      <c r="J990" s="55"/>
      <c r="K990" s="40"/>
      <c r="L990" s="42"/>
    </row>
    <row r="991" spans="1:12" ht="14.25" hidden="1" x14ac:dyDescent="0.2">
      <c r="A991" s="55"/>
      <c r="B991" s="56"/>
      <c r="C991" s="73" t="s">
        <v>857</v>
      </c>
      <c r="D991" s="73"/>
      <c r="E991" s="73"/>
      <c r="F991" s="73"/>
      <c r="G991" s="73"/>
      <c r="H991" s="73"/>
      <c r="I991" s="42"/>
      <c r="J991" s="55"/>
      <c r="K991" s="40"/>
      <c r="L991" s="42">
        <f>SUM(BO823:BO967)</f>
        <v>0</v>
      </c>
    </row>
    <row r="992" spans="1:12" ht="15" x14ac:dyDescent="0.2">
      <c r="A992" s="57"/>
      <c r="B992" s="58"/>
      <c r="C992" s="76" t="s">
        <v>858</v>
      </c>
      <c r="D992" s="76"/>
      <c r="E992" s="76"/>
      <c r="F992" s="76"/>
      <c r="G992" s="76"/>
      <c r="H992" s="76"/>
      <c r="I992" s="46"/>
      <c r="J992" s="57"/>
      <c r="K992" s="59"/>
      <c r="L992" s="46">
        <f>L969+L984+L985+L986+L990+L991</f>
        <v>54444.68</v>
      </c>
    </row>
    <row r="993" spans="1:83" ht="14.25" x14ac:dyDescent="0.2">
      <c r="A993" s="55"/>
      <c r="B993" s="56"/>
      <c r="C993" s="75" t="s">
        <v>859</v>
      </c>
      <c r="D993" s="73"/>
      <c r="E993" s="73"/>
      <c r="F993" s="73"/>
      <c r="G993" s="73"/>
      <c r="H993" s="73"/>
      <c r="I993" s="42"/>
      <c r="J993" s="55"/>
      <c r="K993" s="40"/>
      <c r="L993" s="42"/>
    </row>
    <row r="994" spans="1:83" ht="14.25" hidden="1" x14ac:dyDescent="0.2">
      <c r="A994" s="55"/>
      <c r="B994" s="56"/>
      <c r="C994" s="73" t="s">
        <v>860</v>
      </c>
      <c r="D994" s="73"/>
      <c r="E994" s="73"/>
      <c r="F994" s="73"/>
      <c r="G994" s="73"/>
      <c r="H994" s="73"/>
      <c r="I994" s="42"/>
      <c r="J994" s="55"/>
      <c r="K994" s="40"/>
      <c r="L994" s="42">
        <f>SUM(AX823:AX967)</f>
        <v>0</v>
      </c>
    </row>
    <row r="995" spans="1:83" ht="14.25" hidden="1" x14ac:dyDescent="0.2">
      <c r="A995" s="55"/>
      <c r="B995" s="56"/>
      <c r="C995" s="73" t="s">
        <v>861</v>
      </c>
      <c r="D995" s="73"/>
      <c r="E995" s="73"/>
      <c r="F995" s="73"/>
      <c r="G995" s="73"/>
      <c r="H995" s="73"/>
      <c r="I995" s="42"/>
      <c r="J995" s="55"/>
      <c r="K995" s="40"/>
      <c r="L995" s="42">
        <f>SUM(AY823:AY967)</f>
        <v>0</v>
      </c>
    </row>
    <row r="996" spans="1:83" ht="14.25" x14ac:dyDescent="0.2">
      <c r="A996" s="55"/>
      <c r="B996" s="56"/>
      <c r="C996" s="73" t="s">
        <v>862</v>
      </c>
      <c r="D996" s="73"/>
      <c r="E996" s="73"/>
      <c r="F996" s="74"/>
      <c r="G996" s="45">
        <f>Source!F311</f>
        <v>34.271194600000001</v>
      </c>
      <c r="H996" s="55"/>
      <c r="I996" s="55"/>
      <c r="J996" s="55"/>
      <c r="K996" s="55"/>
      <c r="L996" s="55"/>
    </row>
    <row r="997" spans="1:83" ht="14.25" x14ac:dyDescent="0.2">
      <c r="A997" s="55"/>
      <c r="B997" s="56"/>
      <c r="C997" s="73" t="s">
        <v>863</v>
      </c>
      <c r="D997" s="73"/>
      <c r="E997" s="73"/>
      <c r="F997" s="74"/>
      <c r="G997" s="45">
        <f>Source!F312</f>
        <v>9.1572209999999998</v>
      </c>
      <c r="H997" s="55"/>
      <c r="I997" s="55"/>
      <c r="J997" s="55"/>
      <c r="K997" s="55"/>
      <c r="L997" s="55"/>
    </row>
    <row r="1000" spans="1:83" ht="16.5" x14ac:dyDescent="0.2">
      <c r="A1000" s="78" t="s">
        <v>914</v>
      </c>
      <c r="B1000" s="78"/>
      <c r="C1000" s="78"/>
      <c r="D1000" s="78"/>
      <c r="E1000" s="78"/>
      <c r="F1000" s="78"/>
      <c r="G1000" s="78"/>
      <c r="H1000" s="78"/>
      <c r="I1000" s="78"/>
      <c r="J1000" s="78"/>
      <c r="K1000" s="78"/>
      <c r="L1000" s="78"/>
    </row>
    <row r="1001" spans="1:83" ht="106.5" x14ac:dyDescent="0.2">
      <c r="A1001" s="36" t="s">
        <v>282</v>
      </c>
      <c r="B1001" s="38" t="s">
        <v>915</v>
      </c>
      <c r="C1001" s="38" t="s">
        <v>916</v>
      </c>
      <c r="D1001" s="39" t="str">
        <f>Source!H323</f>
        <v>ответвление</v>
      </c>
      <c r="E1001" s="40">
        <f>Source!K323</f>
        <v>37</v>
      </c>
      <c r="F1001" s="40"/>
      <c r="G1001" s="40">
        <f>Source!I323</f>
        <v>37</v>
      </c>
      <c r="H1001" s="42"/>
      <c r="I1001" s="41"/>
      <c r="J1001" s="42"/>
      <c r="K1001" s="41"/>
      <c r="L1001" s="42"/>
    </row>
    <row r="1002" spans="1:83" ht="165.75" x14ac:dyDescent="0.2">
      <c r="B1002" s="43" t="str">
        <f>Source!EO323</f>
        <v>Поправка: 421/пр_2020_прил.10_т.5_п.4_гр.3</v>
      </c>
      <c r="C1002" s="43" t="str">
        <f>Source!CN323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003" spans="1:83" ht="15" x14ac:dyDescent="0.2">
      <c r="A1003" s="37"/>
      <c r="B1003" s="40">
        <v>1</v>
      </c>
      <c r="C1003" s="37" t="s">
        <v>822</v>
      </c>
      <c r="D1003" s="39" t="s">
        <v>634</v>
      </c>
      <c r="E1003" s="45"/>
      <c r="F1003" s="40"/>
      <c r="G1003" s="45">
        <f>Source!U323</f>
        <v>27.084</v>
      </c>
      <c r="H1003" s="40"/>
      <c r="I1003" s="40"/>
      <c r="J1003" s="40"/>
      <c r="K1003" s="40"/>
      <c r="L1003" s="46">
        <f>SUM(L1004:L1004)-SUMIF(CE1004:CE1004, 1, L1004:L1004)</f>
        <v>11013.44</v>
      </c>
    </row>
    <row r="1004" spans="1:83" ht="28.5" x14ac:dyDescent="0.2">
      <c r="A1004" s="38"/>
      <c r="B1004" s="38" t="s">
        <v>656</v>
      </c>
      <c r="C1004" s="38" t="s">
        <v>657</v>
      </c>
      <c r="D1004" s="39" t="s">
        <v>634</v>
      </c>
      <c r="E1004" s="40">
        <v>0.61</v>
      </c>
      <c r="F1004" s="40">
        <f>ROUND((1.2),7)</f>
        <v>1.2</v>
      </c>
      <c r="G1004" s="40">
        <f>SmtRes!CX276</f>
        <v>27.084</v>
      </c>
      <c r="H1004" s="42"/>
      <c r="I1004" s="41"/>
      <c r="J1004" s="42">
        <f>SmtRes!CZ276</f>
        <v>406.64</v>
      </c>
      <c r="K1004" s="41"/>
      <c r="L1004" s="42">
        <f>SmtRes!DI276</f>
        <v>11013.44</v>
      </c>
    </row>
    <row r="1005" spans="1:83" ht="15" x14ac:dyDescent="0.2">
      <c r="A1005" s="37"/>
      <c r="B1005" s="40">
        <v>2</v>
      </c>
      <c r="C1005" s="37" t="s">
        <v>823</v>
      </c>
      <c r="D1005" s="39"/>
      <c r="E1005" s="45"/>
      <c r="F1005" s="40"/>
      <c r="G1005" s="45"/>
      <c r="H1005" s="40"/>
      <c r="I1005" s="40"/>
      <c r="J1005" s="40"/>
      <c r="K1005" s="40"/>
      <c r="L1005" s="46">
        <f>SUM(L1006:L1008)-SUMIF(CE1006:CE1008, 1, L1006:L1008)</f>
        <v>725.54000000000019</v>
      </c>
    </row>
    <row r="1006" spans="1:83" ht="15" x14ac:dyDescent="0.2">
      <c r="A1006" s="37"/>
      <c r="B1006" s="40"/>
      <c r="C1006" s="37" t="s">
        <v>826</v>
      </c>
      <c r="D1006" s="39" t="s">
        <v>634</v>
      </c>
      <c r="E1006" s="45"/>
      <c r="F1006" s="40"/>
      <c r="G1006" s="45">
        <f>Source!V323</f>
        <v>1.3320000000000001</v>
      </c>
      <c r="H1006" s="40"/>
      <c r="I1006" s="40"/>
      <c r="J1006" s="40"/>
      <c r="K1006" s="40"/>
      <c r="L1006" s="46">
        <f>SUMIF(CE1007:CE1008, 1, L1007:L1008)</f>
        <v>636.66999999999996</v>
      </c>
      <c r="CE1006">
        <v>1</v>
      </c>
    </row>
    <row r="1007" spans="1:83" ht="28.5" x14ac:dyDescent="0.2">
      <c r="A1007" s="38"/>
      <c r="B1007" s="38" t="s">
        <v>646</v>
      </c>
      <c r="C1007" s="38" t="s">
        <v>648</v>
      </c>
      <c r="D1007" s="39" t="s">
        <v>410</v>
      </c>
      <c r="E1007" s="40">
        <v>0.03</v>
      </c>
      <c r="F1007" s="40">
        <f>ROUND((1.2),7)</f>
        <v>1.2</v>
      </c>
      <c r="G1007" s="40">
        <f>SmtRes!CX278</f>
        <v>1.3320000000000001</v>
      </c>
      <c r="H1007" s="42"/>
      <c r="I1007" s="41"/>
      <c r="J1007" s="42">
        <f>SmtRes!CZ278</f>
        <v>544.70000000000005</v>
      </c>
      <c r="K1007" s="41"/>
      <c r="L1007" s="42">
        <f>SmtRes!DG278</f>
        <v>725.54</v>
      </c>
    </row>
    <row r="1008" spans="1:83" ht="28.5" x14ac:dyDescent="0.2">
      <c r="A1008" s="38"/>
      <c r="B1008" s="38" t="s">
        <v>645</v>
      </c>
      <c r="C1008" s="47" t="s">
        <v>825</v>
      </c>
      <c r="D1008" s="48" t="s">
        <v>634</v>
      </c>
      <c r="E1008" s="49">
        <f>SmtRes!DO278*SmtRes!AT278</f>
        <v>0.03</v>
      </c>
      <c r="F1008" s="49">
        <f>ROUND((1.2),7)</f>
        <v>1.2</v>
      </c>
      <c r="G1008" s="49">
        <f>SmtRes!DO278*SmtRes!CX278</f>
        <v>1.3320000000000001</v>
      </c>
      <c r="H1008" s="50"/>
      <c r="I1008" s="51"/>
      <c r="J1008" s="50">
        <f>ROUND(SmtRes!AG278/SmtRes!DO278, 2)</f>
        <v>477.98</v>
      </c>
      <c r="K1008" s="51"/>
      <c r="L1008" s="50">
        <f>SmtRes!DH278</f>
        <v>636.66999999999996</v>
      </c>
      <c r="CE1008">
        <v>1</v>
      </c>
    </row>
    <row r="1009" spans="1:83" ht="15" x14ac:dyDescent="0.2">
      <c r="A1009" s="38"/>
      <c r="B1009" s="38"/>
      <c r="C1009" s="54" t="s">
        <v>827</v>
      </c>
      <c r="D1009" s="39"/>
      <c r="E1009" s="40"/>
      <c r="F1009" s="40"/>
      <c r="G1009" s="40"/>
      <c r="H1009" s="42"/>
      <c r="I1009" s="41"/>
      <c r="J1009" s="42"/>
      <c r="K1009" s="41"/>
      <c r="L1009" s="42">
        <f>L1003+L1005+L1006</f>
        <v>12375.650000000001</v>
      </c>
    </row>
    <row r="1010" spans="1:83" ht="14.25" x14ac:dyDescent="0.2">
      <c r="A1010" s="38"/>
      <c r="B1010" s="38"/>
      <c r="C1010" s="38" t="s">
        <v>828</v>
      </c>
      <c r="D1010" s="39"/>
      <c r="E1010" s="40"/>
      <c r="F1010" s="40"/>
      <c r="G1010" s="40"/>
      <c r="H1010" s="42"/>
      <c r="I1010" s="41"/>
      <c r="J1010" s="42"/>
      <c r="K1010" s="41"/>
      <c r="L1010" s="42">
        <f>SUM(AR1001:AR1013)+SUM(AS1001:AS1013)+SUM(AT1001:AT1013)+SUM(AU1001:AU1013)+SUM(AV1001:AV1013)</f>
        <v>11650.11</v>
      </c>
    </row>
    <row r="1011" spans="1:83" ht="14.25" x14ac:dyDescent="0.2">
      <c r="A1011" s="38"/>
      <c r="B1011" s="38" t="s">
        <v>29</v>
      </c>
      <c r="C1011" s="38" t="s">
        <v>829</v>
      </c>
      <c r="D1011" s="39" t="s">
        <v>383</v>
      </c>
      <c r="E1011" s="40">
        <f>Source!BZ323</f>
        <v>103</v>
      </c>
      <c r="F1011" s="40"/>
      <c r="G1011" s="40">
        <f>Source!AT323</f>
        <v>103</v>
      </c>
      <c r="H1011" s="42"/>
      <c r="I1011" s="41"/>
      <c r="J1011" s="42"/>
      <c r="K1011" s="41"/>
      <c r="L1011" s="42">
        <f>SUM(AZ1001:AZ1013)</f>
        <v>11999.61</v>
      </c>
    </row>
    <row r="1012" spans="1:83" ht="14.25" x14ac:dyDescent="0.2">
      <c r="A1012" s="47"/>
      <c r="B1012" s="47" t="s">
        <v>30</v>
      </c>
      <c r="C1012" s="47" t="s">
        <v>830</v>
      </c>
      <c r="D1012" s="48" t="s">
        <v>383</v>
      </c>
      <c r="E1012" s="49">
        <f>Source!CA323</f>
        <v>60</v>
      </c>
      <c r="F1012" s="49"/>
      <c r="G1012" s="49">
        <f>Source!AU323</f>
        <v>60</v>
      </c>
      <c r="H1012" s="50"/>
      <c r="I1012" s="51"/>
      <c r="J1012" s="50"/>
      <c r="K1012" s="51"/>
      <c r="L1012" s="50">
        <f>SUM(BA1001:BA1013)</f>
        <v>6990.07</v>
      </c>
    </row>
    <row r="1013" spans="1:83" ht="15" x14ac:dyDescent="0.2">
      <c r="C1013" s="79" t="s">
        <v>831</v>
      </c>
      <c r="D1013" s="79"/>
      <c r="E1013" s="79"/>
      <c r="F1013" s="79"/>
      <c r="G1013" s="79"/>
      <c r="H1013" s="79"/>
      <c r="I1013" s="80">
        <f>K1013/E1001</f>
        <v>847.7116216216217</v>
      </c>
      <c r="J1013" s="80"/>
      <c r="K1013" s="80">
        <f>L1003+L1005+L1011+L1012+L1006</f>
        <v>31365.33</v>
      </c>
      <c r="L1013" s="80"/>
      <c r="AD1013">
        <f>ROUND((Source!AT323/100)*((ROUND(SUMIF(SmtRes!AQ276:'SmtRes'!AQ278,"=1",SmtRes!AD276:'SmtRes'!AD278)*Source!I323, 2)+ROUND(SUMIF(SmtRes!AQ276:'SmtRes'!AQ278,"=1",SmtRes!AC276:'SmtRes'!AC278)*Source!I323, 2))), 2)</f>
        <v>33712.870000000003</v>
      </c>
      <c r="AE1013">
        <f>ROUND((Source!AU323/100)*((ROUND(SUMIF(SmtRes!AQ276:'SmtRes'!AQ278,"=1",SmtRes!AD276:'SmtRes'!AD278)*Source!I323, 2)+ROUND(SUMIF(SmtRes!AQ276:'SmtRes'!AQ278,"=1",SmtRes!AC276:'SmtRes'!AC278)*Source!I323, 2))), 2)</f>
        <v>19638.560000000001</v>
      </c>
      <c r="AN1013" s="52">
        <f>L1003+L1005+L1011+L1012+L1006</f>
        <v>31365.33</v>
      </c>
      <c r="AO1013" s="52">
        <f>L1005</f>
        <v>725.54000000000019</v>
      </c>
      <c r="AQ1013" t="s">
        <v>832</v>
      </c>
      <c r="AR1013" s="52">
        <f>L1003</f>
        <v>11013.44</v>
      </c>
      <c r="AT1013" s="52">
        <f>L1006</f>
        <v>636.66999999999996</v>
      </c>
      <c r="AV1013" t="s">
        <v>832</v>
      </c>
      <c r="AW1013">
        <f>0</f>
        <v>0</v>
      </c>
      <c r="AZ1013">
        <f>Source!X323</f>
        <v>11999.61</v>
      </c>
      <c r="BA1013">
        <f>Source!Y323</f>
        <v>6990.07</v>
      </c>
      <c r="CD1013">
        <v>1</v>
      </c>
    </row>
    <row r="1014" spans="1:83" ht="106.5" x14ac:dyDescent="0.2">
      <c r="A1014" s="36" t="s">
        <v>286</v>
      </c>
      <c r="B1014" s="38" t="s">
        <v>866</v>
      </c>
      <c r="C1014" s="38" t="s">
        <v>867</v>
      </c>
      <c r="D1014" s="39" t="str">
        <f>Source!H324</f>
        <v>ответвление</v>
      </c>
      <c r="E1014" s="40">
        <f>Source!K324</f>
        <v>37</v>
      </c>
      <c r="F1014" s="40"/>
      <c r="G1014" s="40">
        <f>Source!I324</f>
        <v>37</v>
      </c>
      <c r="H1014" s="42"/>
      <c r="I1014" s="41"/>
      <c r="J1014" s="42"/>
      <c r="K1014" s="41"/>
      <c r="L1014" s="42"/>
    </row>
    <row r="1015" spans="1:83" ht="165.75" x14ac:dyDescent="0.2">
      <c r="B1015" s="43" t="str">
        <f>Source!EO324</f>
        <v>Поправка: 421/пр_2020_прил.10_т.5_п.4_гр.3</v>
      </c>
      <c r="C1015" s="43" t="str">
        <f>Source!CN324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016" spans="1:83" ht="15" x14ac:dyDescent="0.2">
      <c r="A1016" s="37"/>
      <c r="B1016" s="40">
        <v>1</v>
      </c>
      <c r="C1016" s="37" t="s">
        <v>822</v>
      </c>
      <c r="D1016" s="39" t="s">
        <v>634</v>
      </c>
      <c r="E1016" s="45"/>
      <c r="F1016" s="40"/>
      <c r="G1016" s="45">
        <f>Source!U324</f>
        <v>56.387999999999998</v>
      </c>
      <c r="H1016" s="40"/>
      <c r="I1016" s="40"/>
      <c r="J1016" s="40"/>
      <c r="K1016" s="40"/>
      <c r="L1016" s="46">
        <f>SUM(L1017:L1017)-SUMIF(CE1017:CE1017, 1, L1017:L1017)</f>
        <v>25443.96</v>
      </c>
    </row>
    <row r="1017" spans="1:83" ht="28.5" x14ac:dyDescent="0.2">
      <c r="A1017" s="38"/>
      <c r="B1017" s="38" t="s">
        <v>654</v>
      </c>
      <c r="C1017" s="38" t="s">
        <v>655</v>
      </c>
      <c r="D1017" s="39" t="s">
        <v>634</v>
      </c>
      <c r="E1017" s="40">
        <v>1.27</v>
      </c>
      <c r="F1017" s="40">
        <f>ROUND((1.2),7)</f>
        <v>1.2</v>
      </c>
      <c r="G1017" s="40">
        <f>SmtRes!CX279</f>
        <v>56.387999999999998</v>
      </c>
      <c r="H1017" s="42"/>
      <c r="I1017" s="41"/>
      <c r="J1017" s="42">
        <f>SmtRes!CZ279</f>
        <v>451.23</v>
      </c>
      <c r="K1017" s="41"/>
      <c r="L1017" s="42">
        <f>SmtRes!DI279</f>
        <v>25443.96</v>
      </c>
    </row>
    <row r="1018" spans="1:83" ht="15" x14ac:dyDescent="0.2">
      <c r="A1018" s="37"/>
      <c r="B1018" s="40">
        <v>2</v>
      </c>
      <c r="C1018" s="37" t="s">
        <v>823</v>
      </c>
      <c r="D1018" s="39"/>
      <c r="E1018" s="45"/>
      <c r="F1018" s="40"/>
      <c r="G1018" s="45"/>
      <c r="H1018" s="40"/>
      <c r="I1018" s="40"/>
      <c r="J1018" s="40"/>
      <c r="K1018" s="40"/>
      <c r="L1018" s="46">
        <f>SUM(L1019:L1023)-SUMIF(CE1019:CE1023, 1, L1019:L1023)</f>
        <v>2856.7800000000007</v>
      </c>
    </row>
    <row r="1019" spans="1:83" ht="15" x14ac:dyDescent="0.2">
      <c r="A1019" s="37"/>
      <c r="B1019" s="40"/>
      <c r="C1019" s="37" t="s">
        <v>826</v>
      </c>
      <c r="D1019" s="39" t="s">
        <v>634</v>
      </c>
      <c r="E1019" s="45"/>
      <c r="F1019" s="40"/>
      <c r="G1019" s="45">
        <f>Source!V324</f>
        <v>5.7720000000000002</v>
      </c>
      <c r="H1019" s="40"/>
      <c r="I1019" s="40"/>
      <c r="J1019" s="40"/>
      <c r="K1019" s="40"/>
      <c r="L1019" s="46">
        <f>SUMIF(CE1020:CE1023, 1, L1020:L1023)</f>
        <v>2758.8999999999996</v>
      </c>
      <c r="CE1019">
        <v>1</v>
      </c>
    </row>
    <row r="1020" spans="1:83" ht="28.5" x14ac:dyDescent="0.2">
      <c r="A1020" s="38"/>
      <c r="B1020" s="38" t="s">
        <v>642</v>
      </c>
      <c r="C1020" s="38" t="s">
        <v>644</v>
      </c>
      <c r="D1020" s="39" t="s">
        <v>410</v>
      </c>
      <c r="E1020" s="40">
        <v>0.06</v>
      </c>
      <c r="F1020" s="40">
        <f>ROUND((1.2),7)</f>
        <v>1.2</v>
      </c>
      <c r="G1020" s="40">
        <f>SmtRes!CX281</f>
        <v>2.6640000000000001</v>
      </c>
      <c r="H1020" s="42">
        <f>SmtRes!CZ281</f>
        <v>346.73</v>
      </c>
      <c r="I1020" s="41">
        <f>SmtRes!AJ281</f>
        <v>1.26</v>
      </c>
      <c r="J1020" s="42">
        <f>ROUND(H1020*I1020, 2)</f>
        <v>436.88</v>
      </c>
      <c r="K1020" s="41"/>
      <c r="L1020" s="42">
        <f>SmtRes!DG281</f>
        <v>1163.8499999999999</v>
      </c>
    </row>
    <row r="1021" spans="1:83" ht="28.5" x14ac:dyDescent="0.2">
      <c r="A1021" s="38"/>
      <c r="B1021" s="38" t="s">
        <v>645</v>
      </c>
      <c r="C1021" s="38" t="s">
        <v>825</v>
      </c>
      <c r="D1021" s="39" t="s">
        <v>634</v>
      </c>
      <c r="E1021" s="40">
        <f>SmtRes!DO281*SmtRes!AT281</f>
        <v>0.06</v>
      </c>
      <c r="F1021" s="40">
        <f>ROUND((1.2),7)</f>
        <v>1.2</v>
      </c>
      <c r="G1021" s="40">
        <f>SmtRes!DO281*SmtRes!CX281</f>
        <v>2.6640000000000001</v>
      </c>
      <c r="H1021" s="42"/>
      <c r="I1021" s="41"/>
      <c r="J1021" s="42">
        <f>ROUND(SmtRes!AG281/SmtRes!DO281, 2)</f>
        <v>477.98</v>
      </c>
      <c r="K1021" s="41"/>
      <c r="L1021" s="42">
        <f>SmtRes!DH281</f>
        <v>1273.3399999999999</v>
      </c>
      <c r="CE1021">
        <v>1</v>
      </c>
    </row>
    <row r="1022" spans="1:83" ht="28.5" x14ac:dyDescent="0.2">
      <c r="A1022" s="38"/>
      <c r="B1022" s="38" t="s">
        <v>646</v>
      </c>
      <c r="C1022" s="38" t="s">
        <v>648</v>
      </c>
      <c r="D1022" s="39" t="s">
        <v>410</v>
      </c>
      <c r="E1022" s="40">
        <v>7.0000000000000007E-2</v>
      </c>
      <c r="F1022" s="40">
        <f>ROUND((1.2),7)</f>
        <v>1.2</v>
      </c>
      <c r="G1022" s="40">
        <f>SmtRes!CX282</f>
        <v>3.1080000000000001</v>
      </c>
      <c r="H1022" s="42"/>
      <c r="I1022" s="41"/>
      <c r="J1022" s="42">
        <f>SmtRes!CZ282</f>
        <v>544.70000000000005</v>
      </c>
      <c r="K1022" s="41"/>
      <c r="L1022" s="42">
        <f>SmtRes!DG282</f>
        <v>1692.93</v>
      </c>
    </row>
    <row r="1023" spans="1:83" ht="28.5" x14ac:dyDescent="0.2">
      <c r="A1023" s="38"/>
      <c r="B1023" s="38" t="s">
        <v>645</v>
      </c>
      <c r="C1023" s="38" t="s">
        <v>825</v>
      </c>
      <c r="D1023" s="39" t="s">
        <v>634</v>
      </c>
      <c r="E1023" s="40">
        <f>SmtRes!DO282*SmtRes!AT282</f>
        <v>7.0000000000000007E-2</v>
      </c>
      <c r="F1023" s="40">
        <f>ROUND((1.2),7)</f>
        <v>1.2</v>
      </c>
      <c r="G1023" s="40">
        <f>SmtRes!DO282*SmtRes!CX282</f>
        <v>3.1080000000000001</v>
      </c>
      <c r="H1023" s="42"/>
      <c r="I1023" s="41"/>
      <c r="J1023" s="42">
        <f>ROUND(SmtRes!AG282/SmtRes!DO282, 2)</f>
        <v>477.98</v>
      </c>
      <c r="K1023" s="41"/>
      <c r="L1023" s="42">
        <f>SmtRes!DH282</f>
        <v>1485.56</v>
      </c>
      <c r="CE1023">
        <v>1</v>
      </c>
    </row>
    <row r="1024" spans="1:83" ht="14.25" x14ac:dyDescent="0.2">
      <c r="A1024" s="38"/>
      <c r="B1024" s="38" t="str">
        <f>EtalonRes!I313</f>
        <v>07.2.02.05</v>
      </c>
      <c r="C1024" s="38" t="str">
        <f>EtalonRes!K313</f>
        <v>Траверсы стальные</v>
      </c>
      <c r="D1024" s="39" t="str">
        <f>EtalonRes!O313</f>
        <v>т</v>
      </c>
      <c r="E1024" s="40">
        <f>EtalonRes!X313</f>
        <v>0</v>
      </c>
      <c r="F1024" s="40">
        <f>ROUND(0,7)</f>
        <v>0</v>
      </c>
      <c r="G1024" s="40">
        <f>ROUND(EtalonRes!AG313*Source!I324, 7)</f>
        <v>0</v>
      </c>
      <c r="H1024" s="42"/>
      <c r="I1024" s="41"/>
      <c r="J1024" s="42"/>
      <c r="K1024" s="41"/>
      <c r="L1024" s="42"/>
    </row>
    <row r="1025" spans="1:83" ht="14.25" x14ac:dyDescent="0.2">
      <c r="A1025" s="38"/>
      <c r="B1025" s="38" t="str">
        <f>EtalonRes!I314</f>
        <v>07.2.07.13</v>
      </c>
      <c r="C1025" s="38" t="str">
        <f>EtalonRes!K314</f>
        <v>Хомуты стальные</v>
      </c>
      <c r="D1025" s="39" t="str">
        <f>EtalonRes!O314</f>
        <v>кг</v>
      </c>
      <c r="E1025" s="40">
        <f>EtalonRes!X314</f>
        <v>0</v>
      </c>
      <c r="F1025" s="40">
        <f>ROUND(0,7)</f>
        <v>0</v>
      </c>
      <c r="G1025" s="40">
        <f>ROUND(EtalonRes!AG314*Source!I324, 7)</f>
        <v>0</v>
      </c>
      <c r="H1025" s="42"/>
      <c r="I1025" s="41"/>
      <c r="J1025" s="42"/>
      <c r="K1025" s="41"/>
      <c r="L1025" s="42"/>
    </row>
    <row r="1026" spans="1:83" ht="28.5" x14ac:dyDescent="0.2">
      <c r="A1026" s="38"/>
      <c r="B1026" s="38" t="str">
        <f>EtalonRes!I315</f>
        <v>21.2.01.02</v>
      </c>
      <c r="C1026" s="38" t="str">
        <f>EtalonRes!K315</f>
        <v>Провода неизолированные для воздушных линий электропередач</v>
      </c>
      <c r="D1026" s="39" t="str">
        <f>EtalonRes!O315</f>
        <v>т</v>
      </c>
      <c r="E1026" s="40">
        <f>EtalonRes!X315</f>
        <v>0</v>
      </c>
      <c r="F1026" s="40">
        <f>ROUND(0,7)</f>
        <v>0</v>
      </c>
      <c r="G1026" s="40">
        <f>ROUND(EtalonRes!AG315*Source!I324, 7)</f>
        <v>0</v>
      </c>
      <c r="H1026" s="42"/>
      <c r="I1026" s="41"/>
      <c r="J1026" s="42"/>
      <c r="K1026" s="41"/>
      <c r="L1026" s="42"/>
    </row>
    <row r="1027" spans="1:83" ht="28.5" x14ac:dyDescent="0.2">
      <c r="A1027" s="38"/>
      <c r="B1027" s="38" t="str">
        <f>EtalonRes!I316</f>
        <v>22.2.01.04</v>
      </c>
      <c r="C1027" s="38" t="str">
        <f>EtalonRes!K316</f>
        <v>Изоляторы линейные штыревые фарфоровые</v>
      </c>
      <c r="D1027" s="39" t="str">
        <f>EtalonRes!O316</f>
        <v>ШТ</v>
      </c>
      <c r="E1027" s="40">
        <f>EtalonRes!X316</f>
        <v>0</v>
      </c>
      <c r="F1027" s="40">
        <f>ROUND(0,7)</f>
        <v>0</v>
      </c>
      <c r="G1027" s="40">
        <f>ROUND(EtalonRes!AG316*Source!I324, 7)</f>
        <v>0</v>
      </c>
      <c r="H1027" s="42"/>
      <c r="I1027" s="41"/>
      <c r="J1027" s="42"/>
      <c r="K1027" s="41"/>
      <c r="L1027" s="42"/>
    </row>
    <row r="1028" spans="1:83" ht="14.25" x14ac:dyDescent="0.2">
      <c r="A1028" s="38"/>
      <c r="B1028" s="38" t="str">
        <f>EtalonRes!I317</f>
        <v>22.2.02.09</v>
      </c>
      <c r="C1028" s="47" t="str">
        <f>EtalonRes!K317</f>
        <v>Крюки</v>
      </c>
      <c r="D1028" s="48" t="str">
        <f>EtalonRes!O317</f>
        <v>кг</v>
      </c>
      <c r="E1028" s="49">
        <f>EtalonRes!X317</f>
        <v>0</v>
      </c>
      <c r="F1028" s="49">
        <f>ROUND(0,7)</f>
        <v>0</v>
      </c>
      <c r="G1028" s="49">
        <f>ROUND(EtalonRes!AG317*Source!I324, 7)</f>
        <v>0</v>
      </c>
      <c r="H1028" s="50"/>
      <c r="I1028" s="51"/>
      <c r="J1028" s="50"/>
      <c r="K1028" s="51"/>
      <c r="L1028" s="50"/>
    </row>
    <row r="1029" spans="1:83" ht="15" x14ac:dyDescent="0.2">
      <c r="A1029" s="38"/>
      <c r="B1029" s="38"/>
      <c r="C1029" s="54" t="s">
        <v>827</v>
      </c>
      <c r="D1029" s="39"/>
      <c r="E1029" s="40"/>
      <c r="F1029" s="40"/>
      <c r="G1029" s="40"/>
      <c r="H1029" s="42"/>
      <c r="I1029" s="41"/>
      <c r="J1029" s="42"/>
      <c r="K1029" s="41"/>
      <c r="L1029" s="42">
        <f>L1016+L1018+L1019</f>
        <v>31059.64</v>
      </c>
    </row>
    <row r="1030" spans="1:83" ht="14.25" x14ac:dyDescent="0.2">
      <c r="A1030" s="38"/>
      <c r="B1030" s="38"/>
      <c r="C1030" s="38" t="s">
        <v>828</v>
      </c>
      <c r="D1030" s="39"/>
      <c r="E1030" s="40"/>
      <c r="F1030" s="40"/>
      <c r="G1030" s="40"/>
      <c r="H1030" s="42"/>
      <c r="I1030" s="41"/>
      <c r="J1030" s="42"/>
      <c r="K1030" s="41"/>
      <c r="L1030" s="42">
        <f>SUM(AR1014:AR1033)+SUM(AS1014:AS1033)+SUM(AT1014:AT1033)+SUM(AU1014:AU1033)+SUM(AV1014:AV1033)</f>
        <v>28202.86</v>
      </c>
    </row>
    <row r="1031" spans="1:83" ht="14.25" x14ac:dyDescent="0.2">
      <c r="A1031" s="38"/>
      <c r="B1031" s="38" t="s">
        <v>29</v>
      </c>
      <c r="C1031" s="38" t="s">
        <v>829</v>
      </c>
      <c r="D1031" s="39" t="s">
        <v>383</v>
      </c>
      <c r="E1031" s="40">
        <f>Source!BZ324</f>
        <v>103</v>
      </c>
      <c r="F1031" s="40"/>
      <c r="G1031" s="40">
        <f>Source!AT324</f>
        <v>103</v>
      </c>
      <c r="H1031" s="42"/>
      <c r="I1031" s="41"/>
      <c r="J1031" s="42"/>
      <c r="K1031" s="41"/>
      <c r="L1031" s="42">
        <f>SUM(AZ1014:AZ1033)</f>
        <v>29048.95</v>
      </c>
    </row>
    <row r="1032" spans="1:83" ht="14.25" x14ac:dyDescent="0.2">
      <c r="A1032" s="47"/>
      <c r="B1032" s="47" t="s">
        <v>30</v>
      </c>
      <c r="C1032" s="47" t="s">
        <v>830</v>
      </c>
      <c r="D1032" s="48" t="s">
        <v>383</v>
      </c>
      <c r="E1032" s="49">
        <f>Source!CA324</f>
        <v>60</v>
      </c>
      <c r="F1032" s="49"/>
      <c r="G1032" s="49">
        <f>Source!AU324</f>
        <v>60</v>
      </c>
      <c r="H1032" s="50"/>
      <c r="I1032" s="51"/>
      <c r="J1032" s="50"/>
      <c r="K1032" s="51"/>
      <c r="L1032" s="50">
        <f>SUM(BA1014:BA1033)</f>
        <v>16921.72</v>
      </c>
    </row>
    <row r="1033" spans="1:83" ht="15" x14ac:dyDescent="0.2">
      <c r="C1033" s="79" t="s">
        <v>831</v>
      </c>
      <c r="D1033" s="79"/>
      <c r="E1033" s="79"/>
      <c r="F1033" s="79"/>
      <c r="G1033" s="79"/>
      <c r="H1033" s="79"/>
      <c r="I1033" s="80">
        <f>K1033/E1014</f>
        <v>2081.9002702702701</v>
      </c>
      <c r="J1033" s="80"/>
      <c r="K1033" s="80">
        <f>L1016+L1018+L1031+L1032+L1019</f>
        <v>77030.31</v>
      </c>
      <c r="L1033" s="80"/>
      <c r="AD1033">
        <f>ROUND((Source!AT324/100)*((ROUND(SUMIF(SmtRes!AQ279:'SmtRes'!AQ282,"=1",SmtRes!AD279:'SmtRes'!AD282)*Source!I324, 2)+ROUND(SUMIF(SmtRes!AQ279:'SmtRes'!AQ282,"=1",SmtRes!AC279:'SmtRes'!AC282)*Source!I324, 2))), 2)</f>
        <v>53628.01</v>
      </c>
      <c r="AE1033">
        <f>ROUND((Source!AU324/100)*((ROUND(SUMIF(SmtRes!AQ279:'SmtRes'!AQ282,"=1",SmtRes!AD279:'SmtRes'!AD282)*Source!I324, 2)+ROUND(SUMIF(SmtRes!AQ279:'SmtRes'!AQ282,"=1",SmtRes!AC279:'SmtRes'!AC282)*Source!I324, 2))), 2)</f>
        <v>31239.62</v>
      </c>
      <c r="AN1033" s="52">
        <f>L1016+L1018+L1031+L1032+L1019</f>
        <v>77030.31</v>
      </c>
      <c r="AO1033" s="52">
        <f>L1018</f>
        <v>2856.7800000000007</v>
      </c>
      <c r="AQ1033" t="s">
        <v>832</v>
      </c>
      <c r="AR1033" s="52">
        <f>L1016</f>
        <v>25443.96</v>
      </c>
      <c r="AT1033" s="52">
        <f>L1019</f>
        <v>2758.8999999999996</v>
      </c>
      <c r="AV1033" t="s">
        <v>832</v>
      </c>
      <c r="AW1033">
        <f>0</f>
        <v>0</v>
      </c>
      <c r="AZ1033">
        <f>Source!X324</f>
        <v>29048.95</v>
      </c>
      <c r="BA1033">
        <f>Source!Y324</f>
        <v>16921.72</v>
      </c>
      <c r="CD1033">
        <v>1</v>
      </c>
    </row>
    <row r="1034" spans="1:83" ht="106.5" x14ac:dyDescent="0.2">
      <c r="A1034" s="36" t="s">
        <v>287</v>
      </c>
      <c r="B1034" s="38" t="s">
        <v>915</v>
      </c>
      <c r="C1034" s="38" t="s">
        <v>916</v>
      </c>
      <c r="D1034" s="39" t="str">
        <f>Source!H325</f>
        <v>ответвление</v>
      </c>
      <c r="E1034" s="40">
        <f>Source!K325</f>
        <v>11</v>
      </c>
      <c r="F1034" s="40"/>
      <c r="G1034" s="40">
        <f>Source!I325</f>
        <v>11</v>
      </c>
      <c r="H1034" s="42"/>
      <c r="I1034" s="41"/>
      <c r="J1034" s="42"/>
      <c r="K1034" s="41"/>
      <c r="L1034" s="42"/>
    </row>
    <row r="1035" spans="1:83" ht="165.75" x14ac:dyDescent="0.2">
      <c r="B1035" s="43" t="str">
        <f>Source!EO325</f>
        <v>Поправка: 421/пр_2020_прил.10_т.5_п.4_гр.3</v>
      </c>
      <c r="C1035" s="43" t="str">
        <f>Source!CN325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036" spans="1:83" ht="15" x14ac:dyDescent="0.2">
      <c r="A1036" s="37"/>
      <c r="B1036" s="40">
        <v>1</v>
      </c>
      <c r="C1036" s="37" t="s">
        <v>822</v>
      </c>
      <c r="D1036" s="39" t="s">
        <v>634</v>
      </c>
      <c r="E1036" s="45"/>
      <c r="F1036" s="40"/>
      <c r="G1036" s="45">
        <f>Source!U325</f>
        <v>8.0519999999999996</v>
      </c>
      <c r="H1036" s="40"/>
      <c r="I1036" s="40"/>
      <c r="J1036" s="40"/>
      <c r="K1036" s="40"/>
      <c r="L1036" s="46">
        <f>SUM(L1037:L1037)-SUMIF(CE1037:CE1037, 1, L1037:L1037)</f>
        <v>3274.27</v>
      </c>
    </row>
    <row r="1037" spans="1:83" ht="28.5" x14ac:dyDescent="0.2">
      <c r="A1037" s="38"/>
      <c r="B1037" s="38" t="s">
        <v>656</v>
      </c>
      <c r="C1037" s="38" t="s">
        <v>657</v>
      </c>
      <c r="D1037" s="39" t="s">
        <v>634</v>
      </c>
      <c r="E1037" s="40">
        <v>0.61</v>
      </c>
      <c r="F1037" s="40">
        <f>ROUND((1.2),7)</f>
        <v>1.2</v>
      </c>
      <c r="G1037" s="40">
        <f>SmtRes!CX283</f>
        <v>8.0519999999999996</v>
      </c>
      <c r="H1037" s="42"/>
      <c r="I1037" s="41"/>
      <c r="J1037" s="42">
        <f>SmtRes!CZ283</f>
        <v>406.64</v>
      </c>
      <c r="K1037" s="41"/>
      <c r="L1037" s="42">
        <f>SmtRes!DI283</f>
        <v>3274.27</v>
      </c>
    </row>
    <row r="1038" spans="1:83" ht="15" x14ac:dyDescent="0.2">
      <c r="A1038" s="37"/>
      <c r="B1038" s="40">
        <v>2</v>
      </c>
      <c r="C1038" s="37" t="s">
        <v>823</v>
      </c>
      <c r="D1038" s="39"/>
      <c r="E1038" s="45"/>
      <c r="F1038" s="40"/>
      <c r="G1038" s="45"/>
      <c r="H1038" s="40"/>
      <c r="I1038" s="40"/>
      <c r="J1038" s="40"/>
      <c r="K1038" s="40"/>
      <c r="L1038" s="46">
        <f>SUM(L1039:L1041)-SUMIF(CE1039:CE1041, 1, L1039:L1041)</f>
        <v>215.7</v>
      </c>
    </row>
    <row r="1039" spans="1:83" ht="15" x14ac:dyDescent="0.2">
      <c r="A1039" s="37"/>
      <c r="B1039" s="40"/>
      <c r="C1039" s="37" t="s">
        <v>826</v>
      </c>
      <c r="D1039" s="39" t="s">
        <v>634</v>
      </c>
      <c r="E1039" s="45"/>
      <c r="F1039" s="40"/>
      <c r="G1039" s="45">
        <f>Source!V325</f>
        <v>0.39600000000000002</v>
      </c>
      <c r="H1039" s="40"/>
      <c r="I1039" s="40"/>
      <c r="J1039" s="40"/>
      <c r="K1039" s="40"/>
      <c r="L1039" s="46">
        <f>SUMIF(CE1040:CE1041, 1, L1040:L1041)</f>
        <v>189.28</v>
      </c>
      <c r="CE1039">
        <v>1</v>
      </c>
    </row>
    <row r="1040" spans="1:83" ht="28.5" x14ac:dyDescent="0.2">
      <c r="A1040" s="38"/>
      <c r="B1040" s="38" t="s">
        <v>646</v>
      </c>
      <c r="C1040" s="38" t="s">
        <v>648</v>
      </c>
      <c r="D1040" s="39" t="s">
        <v>410</v>
      </c>
      <c r="E1040" s="40">
        <v>0.03</v>
      </c>
      <c r="F1040" s="40">
        <f>ROUND((1.2),7)</f>
        <v>1.2</v>
      </c>
      <c r="G1040" s="40">
        <f>SmtRes!CX285</f>
        <v>0.39600000000000002</v>
      </c>
      <c r="H1040" s="42"/>
      <c r="I1040" s="41"/>
      <c r="J1040" s="42">
        <f>SmtRes!CZ285</f>
        <v>544.70000000000005</v>
      </c>
      <c r="K1040" s="41"/>
      <c r="L1040" s="42">
        <f>SmtRes!DG285</f>
        <v>215.7</v>
      </c>
    </row>
    <row r="1041" spans="1:83" ht="28.5" x14ac:dyDescent="0.2">
      <c r="A1041" s="38"/>
      <c r="B1041" s="38" t="s">
        <v>645</v>
      </c>
      <c r="C1041" s="47" t="s">
        <v>825</v>
      </c>
      <c r="D1041" s="48" t="s">
        <v>634</v>
      </c>
      <c r="E1041" s="49">
        <f>SmtRes!DO285*SmtRes!AT285</f>
        <v>0.03</v>
      </c>
      <c r="F1041" s="49">
        <f>ROUND((1.2),7)</f>
        <v>1.2</v>
      </c>
      <c r="G1041" s="49">
        <f>SmtRes!DO285*SmtRes!CX285</f>
        <v>0.39600000000000002</v>
      </c>
      <c r="H1041" s="50"/>
      <c r="I1041" s="51"/>
      <c r="J1041" s="50">
        <f>ROUND(SmtRes!AG285/SmtRes!DO285, 2)</f>
        <v>477.98</v>
      </c>
      <c r="K1041" s="51"/>
      <c r="L1041" s="50">
        <f>SmtRes!DH285</f>
        <v>189.28</v>
      </c>
      <c r="CE1041">
        <v>1</v>
      </c>
    </row>
    <row r="1042" spans="1:83" ht="15" x14ac:dyDescent="0.2">
      <c r="A1042" s="38"/>
      <c r="B1042" s="38"/>
      <c r="C1042" s="54" t="s">
        <v>827</v>
      </c>
      <c r="D1042" s="39"/>
      <c r="E1042" s="40"/>
      <c r="F1042" s="40"/>
      <c r="G1042" s="40"/>
      <c r="H1042" s="42"/>
      <c r="I1042" s="41"/>
      <c r="J1042" s="42"/>
      <c r="K1042" s="41"/>
      <c r="L1042" s="42">
        <f>L1036+L1038+L1039</f>
        <v>3679.25</v>
      </c>
    </row>
    <row r="1043" spans="1:83" ht="14.25" x14ac:dyDescent="0.2">
      <c r="A1043" s="38"/>
      <c r="B1043" s="38"/>
      <c r="C1043" s="38" t="s">
        <v>828</v>
      </c>
      <c r="D1043" s="39"/>
      <c r="E1043" s="40"/>
      <c r="F1043" s="40"/>
      <c r="G1043" s="40"/>
      <c r="H1043" s="42"/>
      <c r="I1043" s="41"/>
      <c r="J1043" s="42"/>
      <c r="K1043" s="41"/>
      <c r="L1043" s="42">
        <f>SUM(AR1034:AR1046)+SUM(AS1034:AS1046)+SUM(AT1034:AT1046)+SUM(AU1034:AU1046)+SUM(AV1034:AV1046)</f>
        <v>3463.55</v>
      </c>
    </row>
    <row r="1044" spans="1:83" ht="14.25" x14ac:dyDescent="0.2">
      <c r="A1044" s="38"/>
      <c r="B1044" s="38" t="s">
        <v>29</v>
      </c>
      <c r="C1044" s="38" t="s">
        <v>829</v>
      </c>
      <c r="D1044" s="39" t="s">
        <v>383</v>
      </c>
      <c r="E1044" s="40">
        <f>Source!BZ325</f>
        <v>103</v>
      </c>
      <c r="F1044" s="40"/>
      <c r="G1044" s="40">
        <f>Source!AT325</f>
        <v>103</v>
      </c>
      <c r="H1044" s="42"/>
      <c r="I1044" s="41"/>
      <c r="J1044" s="42"/>
      <c r="K1044" s="41"/>
      <c r="L1044" s="42">
        <f>SUM(AZ1034:AZ1046)</f>
        <v>3567.46</v>
      </c>
    </row>
    <row r="1045" spans="1:83" ht="14.25" x14ac:dyDescent="0.2">
      <c r="A1045" s="47"/>
      <c r="B1045" s="47" t="s">
        <v>30</v>
      </c>
      <c r="C1045" s="47" t="s">
        <v>830</v>
      </c>
      <c r="D1045" s="48" t="s">
        <v>383</v>
      </c>
      <c r="E1045" s="49">
        <f>Source!CA325</f>
        <v>60</v>
      </c>
      <c r="F1045" s="49"/>
      <c r="G1045" s="49">
        <f>Source!AU325</f>
        <v>60</v>
      </c>
      <c r="H1045" s="50"/>
      <c r="I1045" s="51"/>
      <c r="J1045" s="50"/>
      <c r="K1045" s="51"/>
      <c r="L1045" s="50">
        <f>SUM(BA1034:BA1046)</f>
        <v>2078.13</v>
      </c>
    </row>
    <row r="1046" spans="1:83" ht="15" x14ac:dyDescent="0.2">
      <c r="C1046" s="79" t="s">
        <v>831</v>
      </c>
      <c r="D1046" s="79"/>
      <c r="E1046" s="79"/>
      <c r="F1046" s="79"/>
      <c r="G1046" s="79"/>
      <c r="H1046" s="79"/>
      <c r="I1046" s="80">
        <f>K1046/E1034</f>
        <v>847.71272727272742</v>
      </c>
      <c r="J1046" s="80"/>
      <c r="K1046" s="80">
        <f>L1036+L1038+L1044+L1045+L1039</f>
        <v>9324.840000000002</v>
      </c>
      <c r="L1046" s="80"/>
      <c r="AD1046">
        <f>ROUND((Source!AT325/100)*((ROUND(SUMIF(SmtRes!AQ283:'SmtRes'!AQ285,"=1",SmtRes!AD283:'SmtRes'!AD285)*Source!I325, 2)+ROUND(SUMIF(SmtRes!AQ283:'SmtRes'!AQ285,"=1",SmtRes!AC283:'SmtRes'!AC285)*Source!I325, 2))), 2)</f>
        <v>10022.74</v>
      </c>
      <c r="AE1046">
        <f>ROUND((Source!AU325/100)*((ROUND(SUMIF(SmtRes!AQ283:'SmtRes'!AQ285,"=1",SmtRes!AD283:'SmtRes'!AD285)*Source!I325, 2)+ROUND(SUMIF(SmtRes!AQ283:'SmtRes'!AQ285,"=1",SmtRes!AC283:'SmtRes'!AC285)*Source!I325, 2))), 2)</f>
        <v>5838.49</v>
      </c>
      <c r="AN1046" s="52">
        <f>L1036+L1038+L1044+L1045+L1039</f>
        <v>9324.840000000002</v>
      </c>
      <c r="AO1046" s="52">
        <f>L1038</f>
        <v>215.7</v>
      </c>
      <c r="AQ1046" t="s">
        <v>832</v>
      </c>
      <c r="AR1046" s="52">
        <f>L1036</f>
        <v>3274.27</v>
      </c>
      <c r="AT1046" s="52">
        <f>L1039</f>
        <v>189.28</v>
      </c>
      <c r="AV1046" t="s">
        <v>832</v>
      </c>
      <c r="AW1046">
        <f>0</f>
        <v>0</v>
      </c>
      <c r="AZ1046">
        <f>Source!X325</f>
        <v>3567.46</v>
      </c>
      <c r="BA1046">
        <f>Source!Y325</f>
        <v>2078.13</v>
      </c>
      <c r="CD1046">
        <v>1</v>
      </c>
    </row>
    <row r="1047" spans="1:83" ht="106.5" x14ac:dyDescent="0.2">
      <c r="A1047" s="36" t="s">
        <v>288</v>
      </c>
      <c r="B1047" s="38" t="s">
        <v>866</v>
      </c>
      <c r="C1047" s="38" t="s">
        <v>867</v>
      </c>
      <c r="D1047" s="39" t="str">
        <f>Source!H326</f>
        <v>ответвление</v>
      </c>
      <c r="E1047" s="40">
        <f>Source!K326</f>
        <v>11</v>
      </c>
      <c r="F1047" s="40"/>
      <c r="G1047" s="40">
        <f>Source!I326</f>
        <v>11</v>
      </c>
      <c r="H1047" s="42"/>
      <c r="I1047" s="41"/>
      <c r="J1047" s="42"/>
      <c r="K1047" s="41"/>
      <c r="L1047" s="42"/>
    </row>
    <row r="1048" spans="1:83" ht="165.75" x14ac:dyDescent="0.2">
      <c r="B1048" s="43" t="str">
        <f>Source!EO326</f>
        <v>Поправка: 421/пр_2020_прил.10_т.5_п.4_гр.3</v>
      </c>
      <c r="C1048" s="43" t="str">
        <f>Source!CN326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049" spans="1:83" ht="15" x14ac:dyDescent="0.2">
      <c r="A1049" s="37"/>
      <c r="B1049" s="40">
        <v>1</v>
      </c>
      <c r="C1049" s="37" t="s">
        <v>822</v>
      </c>
      <c r="D1049" s="39" t="s">
        <v>634</v>
      </c>
      <c r="E1049" s="45"/>
      <c r="F1049" s="40"/>
      <c r="G1049" s="45">
        <f>Source!U326</f>
        <v>16.763999999999999</v>
      </c>
      <c r="H1049" s="40"/>
      <c r="I1049" s="40"/>
      <c r="J1049" s="40"/>
      <c r="K1049" s="40"/>
      <c r="L1049" s="46">
        <f>SUM(L1050:L1050)-SUMIF(CE1050:CE1050, 1, L1050:L1050)</f>
        <v>7564.42</v>
      </c>
    </row>
    <row r="1050" spans="1:83" ht="28.5" x14ac:dyDescent="0.2">
      <c r="A1050" s="38"/>
      <c r="B1050" s="38" t="s">
        <v>654</v>
      </c>
      <c r="C1050" s="38" t="s">
        <v>655</v>
      </c>
      <c r="D1050" s="39" t="s">
        <v>634</v>
      </c>
      <c r="E1050" s="40">
        <v>1.27</v>
      </c>
      <c r="F1050" s="40">
        <f>ROUND((1.2),7)</f>
        <v>1.2</v>
      </c>
      <c r="G1050" s="40">
        <f>SmtRes!CX286</f>
        <v>16.763999999999999</v>
      </c>
      <c r="H1050" s="42"/>
      <c r="I1050" s="41"/>
      <c r="J1050" s="42">
        <f>SmtRes!CZ286</f>
        <v>451.23</v>
      </c>
      <c r="K1050" s="41"/>
      <c r="L1050" s="42">
        <f>SmtRes!DI286</f>
        <v>7564.42</v>
      </c>
    </row>
    <row r="1051" spans="1:83" ht="15" x14ac:dyDescent="0.2">
      <c r="A1051" s="37"/>
      <c r="B1051" s="40">
        <v>2</v>
      </c>
      <c r="C1051" s="37" t="s">
        <v>823</v>
      </c>
      <c r="D1051" s="39"/>
      <c r="E1051" s="45"/>
      <c r="F1051" s="40"/>
      <c r="G1051" s="45"/>
      <c r="H1051" s="40"/>
      <c r="I1051" s="40"/>
      <c r="J1051" s="40"/>
      <c r="K1051" s="40"/>
      <c r="L1051" s="46">
        <f>SUM(L1052:L1056)-SUMIF(CE1052:CE1056, 1, L1052:L1056)</f>
        <v>849.31</v>
      </c>
    </row>
    <row r="1052" spans="1:83" ht="15" x14ac:dyDescent="0.2">
      <c r="A1052" s="37"/>
      <c r="B1052" s="40"/>
      <c r="C1052" s="37" t="s">
        <v>826</v>
      </c>
      <c r="D1052" s="39" t="s">
        <v>634</v>
      </c>
      <c r="E1052" s="45"/>
      <c r="F1052" s="40"/>
      <c r="G1052" s="45">
        <f>Source!V326</f>
        <v>1.7160000000000002</v>
      </c>
      <c r="H1052" s="40"/>
      <c r="I1052" s="40"/>
      <c r="J1052" s="40"/>
      <c r="K1052" s="40"/>
      <c r="L1052" s="46">
        <f>SUMIF(CE1053:CE1056, 1, L1053:L1056)</f>
        <v>820.21</v>
      </c>
      <c r="CE1052">
        <v>1</v>
      </c>
    </row>
    <row r="1053" spans="1:83" ht="28.5" x14ac:dyDescent="0.2">
      <c r="A1053" s="38"/>
      <c r="B1053" s="38" t="s">
        <v>642</v>
      </c>
      <c r="C1053" s="38" t="s">
        <v>644</v>
      </c>
      <c r="D1053" s="39" t="s">
        <v>410</v>
      </c>
      <c r="E1053" s="40">
        <v>0.06</v>
      </c>
      <c r="F1053" s="40">
        <f>ROUND((1.2),7)</f>
        <v>1.2</v>
      </c>
      <c r="G1053" s="40">
        <f>SmtRes!CX288</f>
        <v>0.79200000000000004</v>
      </c>
      <c r="H1053" s="42">
        <f>SmtRes!CZ288</f>
        <v>346.73</v>
      </c>
      <c r="I1053" s="41">
        <f>SmtRes!AJ288</f>
        <v>1.26</v>
      </c>
      <c r="J1053" s="42">
        <f>ROUND(H1053*I1053, 2)</f>
        <v>436.88</v>
      </c>
      <c r="K1053" s="41"/>
      <c r="L1053" s="42">
        <f>SmtRes!DG288</f>
        <v>346.01</v>
      </c>
    </row>
    <row r="1054" spans="1:83" ht="28.5" x14ac:dyDescent="0.2">
      <c r="A1054" s="38"/>
      <c r="B1054" s="38" t="s">
        <v>645</v>
      </c>
      <c r="C1054" s="38" t="s">
        <v>825</v>
      </c>
      <c r="D1054" s="39" t="s">
        <v>634</v>
      </c>
      <c r="E1054" s="40">
        <f>SmtRes!DO288*SmtRes!AT288</f>
        <v>0.06</v>
      </c>
      <c r="F1054" s="40">
        <f>ROUND((1.2),7)</f>
        <v>1.2</v>
      </c>
      <c r="G1054" s="40">
        <f>SmtRes!DO288*SmtRes!CX288</f>
        <v>0.79200000000000004</v>
      </c>
      <c r="H1054" s="42"/>
      <c r="I1054" s="41"/>
      <c r="J1054" s="42">
        <f>ROUND(SmtRes!AG288/SmtRes!DO288, 2)</f>
        <v>477.98</v>
      </c>
      <c r="K1054" s="41"/>
      <c r="L1054" s="42">
        <f>SmtRes!DH288</f>
        <v>378.56</v>
      </c>
      <c r="CE1054">
        <v>1</v>
      </c>
    </row>
    <row r="1055" spans="1:83" ht="28.5" x14ac:dyDescent="0.2">
      <c r="A1055" s="38"/>
      <c r="B1055" s="38" t="s">
        <v>646</v>
      </c>
      <c r="C1055" s="38" t="s">
        <v>648</v>
      </c>
      <c r="D1055" s="39" t="s">
        <v>410</v>
      </c>
      <c r="E1055" s="40">
        <v>7.0000000000000007E-2</v>
      </c>
      <c r="F1055" s="40">
        <f>ROUND((1.2),7)</f>
        <v>1.2</v>
      </c>
      <c r="G1055" s="40">
        <f>SmtRes!CX289</f>
        <v>0.92400000000000004</v>
      </c>
      <c r="H1055" s="42"/>
      <c r="I1055" s="41"/>
      <c r="J1055" s="42">
        <f>SmtRes!CZ289</f>
        <v>544.70000000000005</v>
      </c>
      <c r="K1055" s="41"/>
      <c r="L1055" s="42">
        <f>SmtRes!DG289</f>
        <v>503.3</v>
      </c>
    </row>
    <row r="1056" spans="1:83" ht="28.5" x14ac:dyDescent="0.2">
      <c r="A1056" s="38"/>
      <c r="B1056" s="38" t="s">
        <v>645</v>
      </c>
      <c r="C1056" s="38" t="s">
        <v>825</v>
      </c>
      <c r="D1056" s="39" t="s">
        <v>634</v>
      </c>
      <c r="E1056" s="40">
        <f>SmtRes!DO289*SmtRes!AT289</f>
        <v>7.0000000000000007E-2</v>
      </c>
      <c r="F1056" s="40">
        <f>ROUND((1.2),7)</f>
        <v>1.2</v>
      </c>
      <c r="G1056" s="40">
        <f>SmtRes!DO289*SmtRes!CX289</f>
        <v>0.92400000000000004</v>
      </c>
      <c r="H1056" s="42"/>
      <c r="I1056" s="41"/>
      <c r="J1056" s="42">
        <f>ROUND(SmtRes!AG289/SmtRes!DO289, 2)</f>
        <v>477.98</v>
      </c>
      <c r="K1056" s="41"/>
      <c r="L1056" s="42">
        <f>SmtRes!DH289</f>
        <v>441.65</v>
      </c>
      <c r="CE1056">
        <v>1</v>
      </c>
    </row>
    <row r="1057" spans="1:82" ht="14.25" x14ac:dyDescent="0.2">
      <c r="A1057" s="38"/>
      <c r="B1057" s="38" t="str">
        <f>EtalonRes!I326</f>
        <v>07.2.02.05</v>
      </c>
      <c r="C1057" s="38" t="str">
        <f>EtalonRes!K326</f>
        <v>Траверсы стальные</v>
      </c>
      <c r="D1057" s="39" t="str">
        <f>EtalonRes!O326</f>
        <v>т</v>
      </c>
      <c r="E1057" s="40">
        <f>EtalonRes!X326</f>
        <v>0</v>
      </c>
      <c r="F1057" s="40">
        <f>ROUND(0,7)</f>
        <v>0</v>
      </c>
      <c r="G1057" s="40">
        <f>ROUND(EtalonRes!AG326*Source!I326, 7)</f>
        <v>0</v>
      </c>
      <c r="H1057" s="42"/>
      <c r="I1057" s="41"/>
      <c r="J1057" s="42"/>
      <c r="K1057" s="41"/>
      <c r="L1057" s="42"/>
    </row>
    <row r="1058" spans="1:82" ht="14.25" x14ac:dyDescent="0.2">
      <c r="A1058" s="38"/>
      <c r="B1058" s="38" t="str">
        <f>EtalonRes!I327</f>
        <v>07.2.07.13</v>
      </c>
      <c r="C1058" s="38" t="str">
        <f>EtalonRes!K327</f>
        <v>Хомуты стальные</v>
      </c>
      <c r="D1058" s="39" t="str">
        <f>EtalonRes!O327</f>
        <v>кг</v>
      </c>
      <c r="E1058" s="40">
        <f>EtalonRes!X327</f>
        <v>0</v>
      </c>
      <c r="F1058" s="40">
        <f>ROUND(0,7)</f>
        <v>0</v>
      </c>
      <c r="G1058" s="40">
        <f>ROUND(EtalonRes!AG327*Source!I326, 7)</f>
        <v>0</v>
      </c>
      <c r="H1058" s="42"/>
      <c r="I1058" s="41"/>
      <c r="J1058" s="42"/>
      <c r="K1058" s="41"/>
      <c r="L1058" s="42"/>
    </row>
    <row r="1059" spans="1:82" ht="28.5" x14ac:dyDescent="0.2">
      <c r="A1059" s="38"/>
      <c r="B1059" s="38" t="str">
        <f>EtalonRes!I328</f>
        <v>21.2.01.02</v>
      </c>
      <c r="C1059" s="38" t="str">
        <f>EtalonRes!K328</f>
        <v>Провода неизолированные для воздушных линий электропередач</v>
      </c>
      <c r="D1059" s="39" t="str">
        <f>EtalonRes!O328</f>
        <v>т</v>
      </c>
      <c r="E1059" s="40">
        <f>EtalonRes!X328</f>
        <v>0</v>
      </c>
      <c r="F1059" s="40">
        <f>ROUND(0,7)</f>
        <v>0</v>
      </c>
      <c r="G1059" s="40">
        <f>ROUND(EtalonRes!AG328*Source!I326, 7)</f>
        <v>0</v>
      </c>
      <c r="H1059" s="42"/>
      <c r="I1059" s="41"/>
      <c r="J1059" s="42"/>
      <c r="K1059" s="41"/>
      <c r="L1059" s="42"/>
    </row>
    <row r="1060" spans="1:82" ht="28.5" x14ac:dyDescent="0.2">
      <c r="A1060" s="38"/>
      <c r="B1060" s="38" t="str">
        <f>EtalonRes!I329</f>
        <v>22.2.01.04</v>
      </c>
      <c r="C1060" s="38" t="str">
        <f>EtalonRes!K329</f>
        <v>Изоляторы линейные штыревые фарфоровые</v>
      </c>
      <c r="D1060" s="39" t="str">
        <f>EtalonRes!O329</f>
        <v>ШТ</v>
      </c>
      <c r="E1060" s="40">
        <f>EtalonRes!X329</f>
        <v>0</v>
      </c>
      <c r="F1060" s="40">
        <f>ROUND(0,7)</f>
        <v>0</v>
      </c>
      <c r="G1060" s="40">
        <f>ROUND(EtalonRes!AG329*Source!I326, 7)</f>
        <v>0</v>
      </c>
      <c r="H1060" s="42"/>
      <c r="I1060" s="41"/>
      <c r="J1060" s="42"/>
      <c r="K1060" s="41"/>
      <c r="L1060" s="42"/>
    </row>
    <row r="1061" spans="1:82" ht="14.25" x14ac:dyDescent="0.2">
      <c r="A1061" s="38"/>
      <c r="B1061" s="38" t="str">
        <f>EtalonRes!I330</f>
        <v>22.2.02.09</v>
      </c>
      <c r="C1061" s="47" t="str">
        <f>EtalonRes!K330</f>
        <v>Крюки</v>
      </c>
      <c r="D1061" s="48" t="str">
        <f>EtalonRes!O330</f>
        <v>кг</v>
      </c>
      <c r="E1061" s="49">
        <f>EtalonRes!X330</f>
        <v>0</v>
      </c>
      <c r="F1061" s="49">
        <f>ROUND(0,7)</f>
        <v>0</v>
      </c>
      <c r="G1061" s="49">
        <f>ROUND(EtalonRes!AG330*Source!I326, 7)</f>
        <v>0</v>
      </c>
      <c r="H1061" s="50"/>
      <c r="I1061" s="51"/>
      <c r="J1061" s="50"/>
      <c r="K1061" s="51"/>
      <c r="L1061" s="50"/>
    </row>
    <row r="1062" spans="1:82" ht="15" x14ac:dyDescent="0.2">
      <c r="A1062" s="38"/>
      <c r="B1062" s="38"/>
      <c r="C1062" s="54" t="s">
        <v>827</v>
      </c>
      <c r="D1062" s="39"/>
      <c r="E1062" s="40"/>
      <c r="F1062" s="40"/>
      <c r="G1062" s="40"/>
      <c r="H1062" s="42"/>
      <c r="I1062" s="41"/>
      <c r="J1062" s="42"/>
      <c r="K1062" s="41"/>
      <c r="L1062" s="42">
        <f>L1049+L1051+L1052</f>
        <v>9233.9399999999987</v>
      </c>
    </row>
    <row r="1063" spans="1:82" ht="14.25" x14ac:dyDescent="0.2">
      <c r="A1063" s="38"/>
      <c r="B1063" s="38"/>
      <c r="C1063" s="38" t="s">
        <v>828</v>
      </c>
      <c r="D1063" s="39"/>
      <c r="E1063" s="40"/>
      <c r="F1063" s="40"/>
      <c r="G1063" s="40"/>
      <c r="H1063" s="42"/>
      <c r="I1063" s="41"/>
      <c r="J1063" s="42"/>
      <c r="K1063" s="41"/>
      <c r="L1063" s="42">
        <f>SUM(AR1047:AR1066)+SUM(AS1047:AS1066)+SUM(AT1047:AT1066)+SUM(AU1047:AU1066)+SUM(AV1047:AV1066)</f>
        <v>8384.630000000001</v>
      </c>
    </row>
    <row r="1064" spans="1:82" ht="14.25" x14ac:dyDescent="0.2">
      <c r="A1064" s="38"/>
      <c r="B1064" s="38" t="s">
        <v>29</v>
      </c>
      <c r="C1064" s="38" t="s">
        <v>829</v>
      </c>
      <c r="D1064" s="39" t="s">
        <v>383</v>
      </c>
      <c r="E1064" s="40">
        <f>Source!BZ326</f>
        <v>103</v>
      </c>
      <c r="F1064" s="40"/>
      <c r="G1064" s="40">
        <f>Source!AT326</f>
        <v>103</v>
      </c>
      <c r="H1064" s="42"/>
      <c r="I1064" s="41"/>
      <c r="J1064" s="42"/>
      <c r="K1064" s="41"/>
      <c r="L1064" s="42">
        <f>SUM(AZ1047:AZ1066)</f>
        <v>8636.17</v>
      </c>
    </row>
    <row r="1065" spans="1:82" ht="14.25" x14ac:dyDescent="0.2">
      <c r="A1065" s="47"/>
      <c r="B1065" s="47" t="s">
        <v>30</v>
      </c>
      <c r="C1065" s="47" t="s">
        <v>830</v>
      </c>
      <c r="D1065" s="48" t="s">
        <v>383</v>
      </c>
      <c r="E1065" s="49">
        <f>Source!CA326</f>
        <v>60</v>
      </c>
      <c r="F1065" s="49"/>
      <c r="G1065" s="49">
        <f>Source!AU326</f>
        <v>60</v>
      </c>
      <c r="H1065" s="50"/>
      <c r="I1065" s="51"/>
      <c r="J1065" s="50"/>
      <c r="K1065" s="51"/>
      <c r="L1065" s="50">
        <f>SUM(BA1047:BA1066)</f>
        <v>5030.78</v>
      </c>
    </row>
    <row r="1066" spans="1:82" ht="15" x14ac:dyDescent="0.2">
      <c r="C1066" s="79" t="s">
        <v>831</v>
      </c>
      <c r="D1066" s="79"/>
      <c r="E1066" s="79"/>
      <c r="F1066" s="79"/>
      <c r="G1066" s="79"/>
      <c r="H1066" s="79"/>
      <c r="I1066" s="80">
        <f>K1066/E1047</f>
        <v>2081.8990909090908</v>
      </c>
      <c r="J1066" s="80"/>
      <c r="K1066" s="80">
        <f>L1049+L1051+L1064+L1065+L1052</f>
        <v>22900.89</v>
      </c>
      <c r="L1066" s="80"/>
      <c r="AD1066">
        <f>ROUND((Source!AT326/100)*((ROUND(SUMIF(SmtRes!AQ286:'SmtRes'!AQ289,"=1",SmtRes!AD286:'SmtRes'!AD289)*Source!I326, 2)+ROUND(SUMIF(SmtRes!AQ286:'SmtRes'!AQ289,"=1",SmtRes!AC286:'SmtRes'!AC289)*Source!I326, 2))), 2)</f>
        <v>15943.46</v>
      </c>
      <c r="AE1066">
        <f>ROUND((Source!AU326/100)*((ROUND(SUMIF(SmtRes!AQ286:'SmtRes'!AQ289,"=1",SmtRes!AD286:'SmtRes'!AD289)*Source!I326, 2)+ROUND(SUMIF(SmtRes!AQ286:'SmtRes'!AQ289,"=1",SmtRes!AC286:'SmtRes'!AC289)*Source!I326, 2))), 2)</f>
        <v>9287.4500000000007</v>
      </c>
      <c r="AN1066" s="52">
        <f>L1049+L1051+L1064+L1065+L1052</f>
        <v>22900.89</v>
      </c>
      <c r="AO1066" s="52">
        <f>L1051</f>
        <v>849.31</v>
      </c>
      <c r="AQ1066" t="s">
        <v>832</v>
      </c>
      <c r="AR1066" s="52">
        <f>L1049</f>
        <v>7564.42</v>
      </c>
      <c r="AT1066" s="52">
        <f>L1052</f>
        <v>820.21</v>
      </c>
      <c r="AV1066" t="s">
        <v>832</v>
      </c>
      <c r="AW1066">
        <f>0</f>
        <v>0</v>
      </c>
      <c r="AZ1066">
        <f>Source!X326</f>
        <v>8636.17</v>
      </c>
      <c r="BA1066">
        <f>Source!Y326</f>
        <v>5030.78</v>
      </c>
      <c r="CD1066">
        <v>1</v>
      </c>
    </row>
    <row r="1068" spans="1:82" ht="15" x14ac:dyDescent="0.2">
      <c r="A1068" s="57"/>
      <c r="B1068" s="58"/>
      <c r="C1068" s="76" t="s">
        <v>839</v>
      </c>
      <c r="D1068" s="76"/>
      <c r="E1068" s="76"/>
      <c r="F1068" s="76"/>
      <c r="G1068" s="76"/>
      <c r="H1068" s="76"/>
      <c r="I1068" s="46"/>
      <c r="J1068" s="57"/>
      <c r="K1068" s="59"/>
      <c r="L1068" s="46">
        <f>L1070+L1071+L1077+L1081</f>
        <v>56348.479999999996</v>
      </c>
    </row>
    <row r="1069" spans="1:82" ht="14.25" x14ac:dyDescent="0.2">
      <c r="A1069" s="55"/>
      <c r="B1069" s="56"/>
      <c r="C1069" s="75" t="s">
        <v>840</v>
      </c>
      <c r="D1069" s="73"/>
      <c r="E1069" s="73"/>
      <c r="F1069" s="73"/>
      <c r="G1069" s="73"/>
      <c r="H1069" s="73"/>
      <c r="I1069" s="42"/>
      <c r="J1069" s="55"/>
      <c r="K1069" s="40"/>
      <c r="L1069" s="42"/>
    </row>
    <row r="1070" spans="1:82" ht="14.25" x14ac:dyDescent="0.2">
      <c r="A1070" s="55"/>
      <c r="B1070" s="56"/>
      <c r="C1070" s="73" t="s">
        <v>841</v>
      </c>
      <c r="D1070" s="73"/>
      <c r="E1070" s="73"/>
      <c r="F1070" s="73"/>
      <c r="G1070" s="73"/>
      <c r="H1070" s="73"/>
      <c r="I1070" s="42"/>
      <c r="J1070" s="55"/>
      <c r="K1070" s="40"/>
      <c r="L1070" s="42">
        <f>SUM(AR1000:AR1066)</f>
        <v>47296.09</v>
      </c>
    </row>
    <row r="1071" spans="1:82" ht="14.25" hidden="1" x14ac:dyDescent="0.2">
      <c r="A1071" s="55"/>
      <c r="B1071" s="56"/>
      <c r="C1071" s="73" t="s">
        <v>842</v>
      </c>
      <c r="D1071" s="73"/>
      <c r="E1071" s="73"/>
      <c r="F1071" s="73"/>
      <c r="G1071" s="73"/>
      <c r="H1071" s="73"/>
      <c r="I1071" s="42"/>
      <c r="J1071" s="55"/>
      <c r="K1071" s="40"/>
      <c r="L1071" s="42">
        <f>L1073+L1076+L1075</f>
        <v>9052.39</v>
      </c>
    </row>
    <row r="1072" spans="1:82" ht="14.25" hidden="1" x14ac:dyDescent="0.2">
      <c r="A1072" s="55"/>
      <c r="B1072" s="56"/>
      <c r="C1072" s="75" t="s">
        <v>843</v>
      </c>
      <c r="D1072" s="73"/>
      <c r="E1072" s="73"/>
      <c r="F1072" s="73"/>
      <c r="G1072" s="73"/>
      <c r="H1072" s="73"/>
      <c r="I1072" s="42"/>
      <c r="J1072" s="55"/>
      <c r="K1072" s="40"/>
      <c r="L1072" s="42"/>
    </row>
    <row r="1073" spans="1:12" ht="14.25" x14ac:dyDescent="0.2">
      <c r="A1073" s="55"/>
      <c r="B1073" s="56"/>
      <c r="C1073" s="73" t="s">
        <v>842</v>
      </c>
      <c r="D1073" s="73"/>
      <c r="E1073" s="73"/>
      <c r="F1073" s="73"/>
      <c r="G1073" s="73"/>
      <c r="H1073" s="73"/>
      <c r="I1073" s="42"/>
      <c r="J1073" s="55"/>
      <c r="K1073" s="40"/>
      <c r="L1073" s="42">
        <f>SUM(AO1000:AO1066)</f>
        <v>4647.33</v>
      </c>
    </row>
    <row r="1074" spans="1:12" ht="14.25" hidden="1" x14ac:dyDescent="0.2">
      <c r="A1074" s="55"/>
      <c r="B1074" s="56"/>
      <c r="C1074" s="75" t="s">
        <v>844</v>
      </c>
      <c r="D1074" s="73"/>
      <c r="E1074" s="73"/>
      <c r="F1074" s="73"/>
      <c r="G1074" s="73"/>
      <c r="H1074" s="73"/>
      <c r="I1074" s="42"/>
      <c r="J1074" s="55"/>
      <c r="K1074" s="40"/>
      <c r="L1074" s="42"/>
    </row>
    <row r="1075" spans="1:12" ht="14.25" x14ac:dyDescent="0.2">
      <c r="A1075" s="55"/>
      <c r="B1075" s="56"/>
      <c r="C1075" s="73" t="s">
        <v>864</v>
      </c>
      <c r="D1075" s="73"/>
      <c r="E1075" s="73"/>
      <c r="F1075" s="73"/>
      <c r="G1075" s="73"/>
      <c r="H1075" s="73"/>
      <c r="I1075" s="42"/>
      <c r="J1075" s="55"/>
      <c r="K1075" s="40"/>
      <c r="L1075" s="42">
        <f>SUM(AT1000:AT1066)</f>
        <v>4405.0599999999995</v>
      </c>
    </row>
    <row r="1076" spans="1:12" ht="14.25" hidden="1" x14ac:dyDescent="0.2">
      <c r="A1076" s="55"/>
      <c r="B1076" s="56"/>
      <c r="C1076" s="73" t="s">
        <v>845</v>
      </c>
      <c r="D1076" s="73"/>
      <c r="E1076" s="73"/>
      <c r="F1076" s="73"/>
      <c r="G1076" s="73"/>
      <c r="H1076" s="73"/>
      <c r="I1076" s="42"/>
      <c r="J1076" s="55"/>
      <c r="K1076" s="40"/>
      <c r="L1076" s="42">
        <f>SUM(AV1000:AV1066)</f>
        <v>0</v>
      </c>
    </row>
    <row r="1077" spans="1:12" ht="14.25" hidden="1" x14ac:dyDescent="0.2">
      <c r="A1077" s="55"/>
      <c r="B1077" s="56"/>
      <c r="C1077" s="73" t="s">
        <v>846</v>
      </c>
      <c r="D1077" s="73"/>
      <c r="E1077" s="73"/>
      <c r="F1077" s="73"/>
      <c r="G1077" s="73"/>
      <c r="H1077" s="73"/>
      <c r="I1077" s="42"/>
      <c r="J1077" s="55"/>
      <c r="K1077" s="40"/>
      <c r="L1077" s="42">
        <f>L1079+L1080</f>
        <v>0</v>
      </c>
    </row>
    <row r="1078" spans="1:12" ht="14.25" hidden="1" x14ac:dyDescent="0.2">
      <c r="A1078" s="55"/>
      <c r="B1078" s="56"/>
      <c r="C1078" s="75" t="s">
        <v>843</v>
      </c>
      <c r="D1078" s="73"/>
      <c r="E1078" s="73"/>
      <c r="F1078" s="73"/>
      <c r="G1078" s="73"/>
      <c r="H1078" s="73"/>
      <c r="I1078" s="42"/>
      <c r="J1078" s="55"/>
      <c r="K1078" s="40"/>
      <c r="L1078" s="42"/>
    </row>
    <row r="1079" spans="1:12" ht="14.25" hidden="1" x14ac:dyDescent="0.2">
      <c r="A1079" s="55"/>
      <c r="B1079" s="56"/>
      <c r="C1079" s="73" t="s">
        <v>847</v>
      </c>
      <c r="D1079" s="73"/>
      <c r="E1079" s="73"/>
      <c r="F1079" s="73"/>
      <c r="G1079" s="73"/>
      <c r="H1079" s="73"/>
      <c r="I1079" s="42"/>
      <c r="J1079" s="55"/>
      <c r="K1079" s="40"/>
      <c r="L1079" s="42">
        <f>SUM(AW1000:AW1066)-SUM(BK1000:BK1066)</f>
        <v>0</v>
      </c>
    </row>
    <row r="1080" spans="1:12" ht="14.25" hidden="1" x14ac:dyDescent="0.2">
      <c r="A1080" s="55"/>
      <c r="B1080" s="56"/>
      <c r="C1080" s="73" t="s">
        <v>848</v>
      </c>
      <c r="D1080" s="73"/>
      <c r="E1080" s="73"/>
      <c r="F1080" s="73"/>
      <c r="G1080" s="73"/>
      <c r="H1080" s="73"/>
      <c r="I1080" s="42"/>
      <c r="J1080" s="55"/>
      <c r="K1080" s="40"/>
      <c r="L1080" s="42">
        <f>SUM(BC1000:BC1066)</f>
        <v>0</v>
      </c>
    </row>
    <row r="1081" spans="1:12" ht="14.25" hidden="1" x14ac:dyDescent="0.2">
      <c r="A1081" s="55"/>
      <c r="B1081" s="56"/>
      <c r="C1081" s="73" t="s">
        <v>849</v>
      </c>
      <c r="D1081" s="73"/>
      <c r="E1081" s="73"/>
      <c r="F1081" s="73"/>
      <c r="G1081" s="73"/>
      <c r="H1081" s="73"/>
      <c r="I1081" s="42"/>
      <c r="J1081" s="55"/>
      <c r="K1081" s="40"/>
      <c r="L1081" s="42">
        <f>SUM(BB1000:BB1066)</f>
        <v>0</v>
      </c>
    </row>
    <row r="1082" spans="1:12" ht="14.25" x14ac:dyDescent="0.2">
      <c r="A1082" s="55"/>
      <c r="B1082" s="56"/>
      <c r="C1082" s="73" t="s">
        <v>850</v>
      </c>
      <c r="D1082" s="73"/>
      <c r="E1082" s="73"/>
      <c r="F1082" s="73"/>
      <c r="G1082" s="73"/>
      <c r="H1082" s="73"/>
      <c r="I1082" s="42"/>
      <c r="J1082" s="55"/>
      <c r="K1082" s="40"/>
      <c r="L1082" s="42">
        <f>SUM(AR1000:AR1066)+SUM(AT1000:AT1066)+SUM(AV1000:AV1066)</f>
        <v>51701.149999999994</v>
      </c>
    </row>
    <row r="1083" spans="1:12" ht="14.25" x14ac:dyDescent="0.2">
      <c r="A1083" s="55"/>
      <c r="B1083" s="56"/>
      <c r="C1083" s="73" t="s">
        <v>851</v>
      </c>
      <c r="D1083" s="73"/>
      <c r="E1083" s="73"/>
      <c r="F1083" s="73"/>
      <c r="G1083" s="73"/>
      <c r="H1083" s="73"/>
      <c r="I1083" s="42"/>
      <c r="J1083" s="55"/>
      <c r="K1083" s="40"/>
      <c r="L1083" s="42">
        <f>SUM(AZ1000:AZ1066)</f>
        <v>53252.189999999995</v>
      </c>
    </row>
    <row r="1084" spans="1:12" ht="14.25" x14ac:dyDescent="0.2">
      <c r="A1084" s="55"/>
      <c r="B1084" s="56"/>
      <c r="C1084" s="73" t="s">
        <v>852</v>
      </c>
      <c r="D1084" s="73"/>
      <c r="E1084" s="73"/>
      <c r="F1084" s="73"/>
      <c r="G1084" s="73"/>
      <c r="H1084" s="73"/>
      <c r="I1084" s="42"/>
      <c r="J1084" s="55"/>
      <c r="K1084" s="40"/>
      <c r="L1084" s="42">
        <f>SUM(BA1000:BA1066)</f>
        <v>31020.7</v>
      </c>
    </row>
    <row r="1085" spans="1:12" ht="14.25" hidden="1" x14ac:dyDescent="0.2">
      <c r="A1085" s="55"/>
      <c r="B1085" s="56"/>
      <c r="C1085" s="73" t="s">
        <v>853</v>
      </c>
      <c r="D1085" s="73"/>
      <c r="E1085" s="73"/>
      <c r="F1085" s="73"/>
      <c r="G1085" s="73"/>
      <c r="H1085" s="73"/>
      <c r="I1085" s="42"/>
      <c r="J1085" s="55"/>
      <c r="K1085" s="40"/>
      <c r="L1085" s="42">
        <f>L1087+L1088</f>
        <v>0</v>
      </c>
    </row>
    <row r="1086" spans="1:12" ht="14.25" hidden="1" x14ac:dyDescent="0.2">
      <c r="A1086" s="55"/>
      <c r="B1086" s="56"/>
      <c r="C1086" s="75" t="s">
        <v>840</v>
      </c>
      <c r="D1086" s="73"/>
      <c r="E1086" s="73"/>
      <c r="F1086" s="73"/>
      <c r="G1086" s="73"/>
      <c r="H1086" s="73"/>
      <c r="I1086" s="42"/>
      <c r="J1086" s="55"/>
      <c r="K1086" s="40"/>
      <c r="L1086" s="42"/>
    </row>
    <row r="1087" spans="1:12" ht="14.25" hidden="1" x14ac:dyDescent="0.2">
      <c r="A1087" s="55"/>
      <c r="B1087" s="56"/>
      <c r="C1087" s="73" t="s">
        <v>854</v>
      </c>
      <c r="D1087" s="73"/>
      <c r="E1087" s="73"/>
      <c r="F1087" s="73"/>
      <c r="G1087" s="73"/>
      <c r="H1087" s="73"/>
      <c r="I1087" s="42"/>
      <c r="J1087" s="55"/>
      <c r="K1087" s="40"/>
      <c r="L1087" s="42">
        <f>SUM(BK1000:BK1066)</f>
        <v>0</v>
      </c>
    </row>
    <row r="1088" spans="1:12" ht="14.25" hidden="1" x14ac:dyDescent="0.2">
      <c r="A1088" s="55"/>
      <c r="B1088" s="56"/>
      <c r="C1088" s="73" t="s">
        <v>855</v>
      </c>
      <c r="D1088" s="73"/>
      <c r="E1088" s="73"/>
      <c r="F1088" s="73"/>
      <c r="G1088" s="73"/>
      <c r="H1088" s="73"/>
      <c r="I1088" s="42"/>
      <c r="J1088" s="55"/>
      <c r="K1088" s="40"/>
      <c r="L1088" s="42">
        <f>SUM(BD1000:BD1066)</f>
        <v>0</v>
      </c>
    </row>
    <row r="1089" spans="1:12" ht="14.25" hidden="1" x14ac:dyDescent="0.2">
      <c r="A1089" s="55"/>
      <c r="B1089" s="56"/>
      <c r="C1089" s="73" t="s">
        <v>856</v>
      </c>
      <c r="D1089" s="73"/>
      <c r="E1089" s="73"/>
      <c r="F1089" s="73"/>
      <c r="G1089" s="73"/>
      <c r="H1089" s="73"/>
      <c r="I1089" s="42"/>
      <c r="J1089" s="55"/>
      <c r="K1089" s="40"/>
      <c r="L1089" s="42"/>
    </row>
    <row r="1090" spans="1:12" ht="14.25" hidden="1" x14ac:dyDescent="0.2">
      <c r="A1090" s="55"/>
      <c r="B1090" s="56"/>
      <c r="C1090" s="73" t="s">
        <v>857</v>
      </c>
      <c r="D1090" s="73"/>
      <c r="E1090" s="73"/>
      <c r="F1090" s="73"/>
      <c r="G1090" s="73"/>
      <c r="H1090" s="73"/>
      <c r="I1090" s="42"/>
      <c r="J1090" s="55"/>
      <c r="K1090" s="40"/>
      <c r="L1090" s="42">
        <f>SUM(BO1000:BO1066)</f>
        <v>0</v>
      </c>
    </row>
    <row r="1091" spans="1:12" ht="15" x14ac:dyDescent="0.2">
      <c r="A1091" s="57"/>
      <c r="B1091" s="58"/>
      <c r="C1091" s="76" t="s">
        <v>858</v>
      </c>
      <c r="D1091" s="76"/>
      <c r="E1091" s="76"/>
      <c r="F1091" s="76"/>
      <c r="G1091" s="76"/>
      <c r="H1091" s="76"/>
      <c r="I1091" s="46"/>
      <c r="J1091" s="57"/>
      <c r="K1091" s="59"/>
      <c r="L1091" s="46">
        <f>L1068+L1083+L1084+L1085+L1089+L1090</f>
        <v>140621.37</v>
      </c>
    </row>
    <row r="1092" spans="1:12" ht="14.25" x14ac:dyDescent="0.2">
      <c r="A1092" s="55"/>
      <c r="B1092" s="56"/>
      <c r="C1092" s="75" t="s">
        <v>859</v>
      </c>
      <c r="D1092" s="73"/>
      <c r="E1092" s="73"/>
      <c r="F1092" s="73"/>
      <c r="G1092" s="73"/>
      <c r="H1092" s="73"/>
      <c r="I1092" s="42"/>
      <c r="J1092" s="55"/>
      <c r="K1092" s="40"/>
      <c r="L1092" s="42"/>
    </row>
    <row r="1093" spans="1:12" ht="14.25" hidden="1" x14ac:dyDescent="0.2">
      <c r="A1093" s="55"/>
      <c r="B1093" s="56"/>
      <c r="C1093" s="73" t="s">
        <v>860</v>
      </c>
      <c r="D1093" s="73"/>
      <c r="E1093" s="73"/>
      <c r="F1093" s="73"/>
      <c r="G1093" s="73"/>
      <c r="H1093" s="73"/>
      <c r="I1093" s="42"/>
      <c r="J1093" s="55"/>
      <c r="K1093" s="40"/>
      <c r="L1093" s="42">
        <f>SUM(AX1000:AX1066)</f>
        <v>0</v>
      </c>
    </row>
    <row r="1094" spans="1:12" ht="14.25" hidden="1" x14ac:dyDescent="0.2">
      <c r="A1094" s="55"/>
      <c r="B1094" s="56"/>
      <c r="C1094" s="73" t="s">
        <v>861</v>
      </c>
      <c r="D1094" s="73"/>
      <c r="E1094" s="73"/>
      <c r="F1094" s="73"/>
      <c r="G1094" s="73"/>
      <c r="H1094" s="73"/>
      <c r="I1094" s="42"/>
      <c r="J1094" s="55"/>
      <c r="K1094" s="40"/>
      <c r="L1094" s="42">
        <f>SUM(AY1000:AY1066)</f>
        <v>0</v>
      </c>
    </row>
    <row r="1095" spans="1:12" ht="14.25" x14ac:dyDescent="0.2">
      <c r="A1095" s="55"/>
      <c r="B1095" s="56"/>
      <c r="C1095" s="73" t="s">
        <v>862</v>
      </c>
      <c r="D1095" s="73"/>
      <c r="E1095" s="73"/>
      <c r="F1095" s="74"/>
      <c r="G1095" s="45">
        <f>Source!F350</f>
        <v>108.288</v>
      </c>
      <c r="H1095" s="55"/>
      <c r="I1095" s="55"/>
      <c r="J1095" s="55"/>
      <c r="K1095" s="55"/>
      <c r="L1095" s="55"/>
    </row>
    <row r="1096" spans="1:12" ht="14.25" x14ac:dyDescent="0.2">
      <c r="A1096" s="55"/>
      <c r="B1096" s="56"/>
      <c r="C1096" s="73" t="s">
        <v>863</v>
      </c>
      <c r="D1096" s="73"/>
      <c r="E1096" s="73"/>
      <c r="F1096" s="74"/>
      <c r="G1096" s="45">
        <f>Source!F351</f>
        <v>9.2159999999999993</v>
      </c>
      <c r="H1096" s="55"/>
      <c r="I1096" s="55"/>
      <c r="J1096" s="55"/>
      <c r="K1096" s="55"/>
      <c r="L1096" s="55"/>
    </row>
    <row r="1099" spans="1:12" ht="16.5" x14ac:dyDescent="0.2">
      <c r="A1099" s="78" t="s">
        <v>917</v>
      </c>
      <c r="B1099" s="78"/>
      <c r="C1099" s="78"/>
      <c r="D1099" s="78"/>
      <c r="E1099" s="78"/>
      <c r="F1099" s="78"/>
      <c r="G1099" s="78"/>
      <c r="H1099" s="78"/>
      <c r="I1099" s="78"/>
      <c r="J1099" s="78"/>
      <c r="K1099" s="78"/>
      <c r="L1099" s="78"/>
    </row>
    <row r="1100" spans="1:12" ht="92.25" x14ac:dyDescent="0.2">
      <c r="A1100" s="36" t="s">
        <v>290</v>
      </c>
      <c r="B1100" s="38" t="s">
        <v>903</v>
      </c>
      <c r="C1100" s="38" t="s">
        <v>904</v>
      </c>
      <c r="D1100" s="39" t="str">
        <f>Source!H362</f>
        <v>ШТ</v>
      </c>
      <c r="E1100" s="40">
        <f>Source!K362</f>
        <v>33</v>
      </c>
      <c r="F1100" s="40"/>
      <c r="G1100" s="40">
        <f>Source!I362</f>
        <v>33</v>
      </c>
      <c r="H1100" s="42"/>
      <c r="I1100" s="41"/>
      <c r="J1100" s="42"/>
      <c r="K1100" s="41"/>
      <c r="L1100" s="42"/>
    </row>
    <row r="1101" spans="1:12" ht="165.75" x14ac:dyDescent="0.2">
      <c r="B1101" s="43" t="str">
        <f>Source!EO362</f>
        <v>Поправка: 421/пр_2020_прил.10_т.5_п.4_гр.3</v>
      </c>
      <c r="C1101" s="43" t="str">
        <f>Source!CN362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102" spans="1:12" ht="15" x14ac:dyDescent="0.2">
      <c r="A1102" s="37"/>
      <c r="B1102" s="40">
        <v>1</v>
      </c>
      <c r="C1102" s="37" t="s">
        <v>822</v>
      </c>
      <c r="D1102" s="39" t="s">
        <v>634</v>
      </c>
      <c r="E1102" s="45"/>
      <c r="F1102" s="40"/>
      <c r="G1102" s="45">
        <f>Source!U362</f>
        <v>50.292000000000002</v>
      </c>
      <c r="H1102" s="40"/>
      <c r="I1102" s="40"/>
      <c r="J1102" s="40"/>
      <c r="K1102" s="40"/>
      <c r="L1102" s="46">
        <f>SUM(L1103:L1103)-SUMIF(CE1103:CE1103, 1, L1103:L1103)</f>
        <v>20988.86</v>
      </c>
    </row>
    <row r="1103" spans="1:12" ht="28.5" x14ac:dyDescent="0.2">
      <c r="A1103" s="38"/>
      <c r="B1103" s="38" t="s">
        <v>707</v>
      </c>
      <c r="C1103" s="38" t="s">
        <v>708</v>
      </c>
      <c r="D1103" s="39" t="s">
        <v>634</v>
      </c>
      <c r="E1103" s="40">
        <v>1.27</v>
      </c>
      <c r="F1103" s="40">
        <f>ROUND((1.2),7)</f>
        <v>1.2</v>
      </c>
      <c r="G1103" s="40">
        <f>SmtRes!CX290</f>
        <v>50.292000000000002</v>
      </c>
      <c r="H1103" s="42"/>
      <c r="I1103" s="41"/>
      <c r="J1103" s="42">
        <f>SmtRes!CZ290</f>
        <v>417.34</v>
      </c>
      <c r="K1103" s="41"/>
      <c r="L1103" s="42">
        <f>SmtRes!DI290</f>
        <v>20988.86</v>
      </c>
    </row>
    <row r="1104" spans="1:12" ht="15" x14ac:dyDescent="0.2">
      <c r="A1104" s="37"/>
      <c r="B1104" s="40">
        <v>2</v>
      </c>
      <c r="C1104" s="37" t="s">
        <v>823</v>
      </c>
      <c r="D1104" s="39"/>
      <c r="E1104" s="45"/>
      <c r="F1104" s="40"/>
      <c r="G1104" s="45"/>
      <c r="H1104" s="40"/>
      <c r="I1104" s="40"/>
      <c r="J1104" s="40"/>
      <c r="K1104" s="40"/>
      <c r="L1104" s="46">
        <f>SUM(L1105:L1109)-SUMIF(CE1105:CE1109, 1, L1105:L1109)</f>
        <v>7349.3699999999972</v>
      </c>
    </row>
    <row r="1105" spans="1:83" ht="15" x14ac:dyDescent="0.2">
      <c r="A1105" s="37"/>
      <c r="B1105" s="40"/>
      <c r="C1105" s="37" t="s">
        <v>826</v>
      </c>
      <c r="D1105" s="39" t="s">
        <v>634</v>
      </c>
      <c r="E1105" s="45"/>
      <c r="F1105" s="40"/>
      <c r="G1105" s="45">
        <f>Source!V362</f>
        <v>16.236000000000001</v>
      </c>
      <c r="H1105" s="40"/>
      <c r="I1105" s="40"/>
      <c r="J1105" s="40"/>
      <c r="K1105" s="40"/>
      <c r="L1105" s="46">
        <f>SUMIF(CE1106:CE1109, 1, L1106:L1109)</f>
        <v>7760.4800000000005</v>
      </c>
      <c r="CE1105">
        <v>1</v>
      </c>
    </row>
    <row r="1106" spans="1:83" ht="28.5" x14ac:dyDescent="0.2">
      <c r="A1106" s="38"/>
      <c r="B1106" s="38" t="s">
        <v>642</v>
      </c>
      <c r="C1106" s="38" t="s">
        <v>644</v>
      </c>
      <c r="D1106" s="39" t="s">
        <v>410</v>
      </c>
      <c r="E1106" s="40">
        <v>0.35</v>
      </c>
      <c r="F1106" s="40">
        <f>ROUND((1.2),7)</f>
        <v>1.2</v>
      </c>
      <c r="G1106" s="40">
        <f>SmtRes!CX292</f>
        <v>13.86</v>
      </c>
      <c r="H1106" s="42">
        <f>SmtRes!CZ292</f>
        <v>346.73</v>
      </c>
      <c r="I1106" s="41">
        <f>SmtRes!AJ292</f>
        <v>1.26</v>
      </c>
      <c r="J1106" s="42">
        <f>ROUND(H1106*I1106, 2)</f>
        <v>436.88</v>
      </c>
      <c r="K1106" s="41"/>
      <c r="L1106" s="42">
        <f>SmtRes!DG292</f>
        <v>6055.16</v>
      </c>
    </row>
    <row r="1107" spans="1:83" ht="28.5" x14ac:dyDescent="0.2">
      <c r="A1107" s="38"/>
      <c r="B1107" s="38" t="s">
        <v>645</v>
      </c>
      <c r="C1107" s="38" t="s">
        <v>825</v>
      </c>
      <c r="D1107" s="39" t="s">
        <v>634</v>
      </c>
      <c r="E1107" s="40">
        <f>SmtRes!DO292*SmtRes!AT292</f>
        <v>0.35</v>
      </c>
      <c r="F1107" s="40">
        <f>ROUND((1.2),7)</f>
        <v>1.2</v>
      </c>
      <c r="G1107" s="40">
        <f>SmtRes!DO292*SmtRes!CX292</f>
        <v>13.86</v>
      </c>
      <c r="H1107" s="42"/>
      <c r="I1107" s="41"/>
      <c r="J1107" s="42">
        <f>ROUND(SmtRes!AG292/SmtRes!DO292, 2)</f>
        <v>477.98</v>
      </c>
      <c r="K1107" s="41"/>
      <c r="L1107" s="42">
        <f>SmtRes!DH292</f>
        <v>6624.8</v>
      </c>
      <c r="CE1107">
        <v>1</v>
      </c>
    </row>
    <row r="1108" spans="1:83" ht="28.5" x14ac:dyDescent="0.2">
      <c r="A1108" s="38"/>
      <c r="B1108" s="38" t="s">
        <v>646</v>
      </c>
      <c r="C1108" s="38" t="s">
        <v>648</v>
      </c>
      <c r="D1108" s="39" t="s">
        <v>410</v>
      </c>
      <c r="E1108" s="40">
        <v>0.06</v>
      </c>
      <c r="F1108" s="40">
        <f>ROUND((1.2),7)</f>
        <v>1.2</v>
      </c>
      <c r="G1108" s="40">
        <f>SmtRes!CX293</f>
        <v>2.3759999999999999</v>
      </c>
      <c r="H1108" s="42"/>
      <c r="I1108" s="41"/>
      <c r="J1108" s="42">
        <f>SmtRes!CZ293</f>
        <v>544.70000000000005</v>
      </c>
      <c r="K1108" s="41"/>
      <c r="L1108" s="42">
        <f>SmtRes!DG293</f>
        <v>1294.21</v>
      </c>
    </row>
    <row r="1109" spans="1:83" ht="28.5" x14ac:dyDescent="0.2">
      <c r="A1109" s="38"/>
      <c r="B1109" s="38" t="s">
        <v>645</v>
      </c>
      <c r="C1109" s="47" t="s">
        <v>825</v>
      </c>
      <c r="D1109" s="48" t="s">
        <v>634</v>
      </c>
      <c r="E1109" s="49">
        <f>SmtRes!DO293*SmtRes!AT293</f>
        <v>0.06</v>
      </c>
      <c r="F1109" s="49">
        <f>ROUND((1.2),7)</f>
        <v>1.2</v>
      </c>
      <c r="G1109" s="49">
        <f>SmtRes!DO293*SmtRes!CX293</f>
        <v>2.3759999999999999</v>
      </c>
      <c r="H1109" s="50"/>
      <c r="I1109" s="51"/>
      <c r="J1109" s="50">
        <f>ROUND(SmtRes!AG293/SmtRes!DO293, 2)</f>
        <v>477.98</v>
      </c>
      <c r="K1109" s="51"/>
      <c r="L1109" s="50">
        <f>SmtRes!DH293</f>
        <v>1135.68</v>
      </c>
      <c r="CE1109">
        <v>1</v>
      </c>
    </row>
    <row r="1110" spans="1:83" ht="15" x14ac:dyDescent="0.2">
      <c r="A1110" s="38"/>
      <c r="B1110" s="38"/>
      <c r="C1110" s="54" t="s">
        <v>827</v>
      </c>
      <c r="D1110" s="39"/>
      <c r="E1110" s="40"/>
      <c r="F1110" s="40"/>
      <c r="G1110" s="40"/>
      <c r="H1110" s="42"/>
      <c r="I1110" s="41"/>
      <c r="J1110" s="42"/>
      <c r="K1110" s="41"/>
      <c r="L1110" s="42">
        <f>L1102+L1104+L1105</f>
        <v>36098.71</v>
      </c>
    </row>
    <row r="1111" spans="1:83" ht="14.25" x14ac:dyDescent="0.2">
      <c r="A1111" s="38"/>
      <c r="B1111" s="38"/>
      <c r="C1111" s="38" t="s">
        <v>828</v>
      </c>
      <c r="D1111" s="39"/>
      <c r="E1111" s="40"/>
      <c r="F1111" s="40"/>
      <c r="G1111" s="40"/>
      <c r="H1111" s="42"/>
      <c r="I1111" s="41"/>
      <c r="J1111" s="42"/>
      <c r="K1111" s="41"/>
      <c r="L1111" s="42">
        <f>SUM(AR1100:AR1114)+SUM(AS1100:AS1114)+SUM(AT1100:AT1114)+SUM(AU1100:AU1114)+SUM(AV1100:AV1114)</f>
        <v>28749.34</v>
      </c>
    </row>
    <row r="1112" spans="1:83" ht="14.25" x14ac:dyDescent="0.2">
      <c r="A1112" s="38"/>
      <c r="B1112" s="38" t="s">
        <v>29</v>
      </c>
      <c r="C1112" s="38" t="s">
        <v>829</v>
      </c>
      <c r="D1112" s="39" t="s">
        <v>383</v>
      </c>
      <c r="E1112" s="40">
        <f>Source!BZ362</f>
        <v>103</v>
      </c>
      <c r="F1112" s="40"/>
      <c r="G1112" s="40">
        <f>Source!AT362</f>
        <v>103</v>
      </c>
      <c r="H1112" s="42"/>
      <c r="I1112" s="41"/>
      <c r="J1112" s="42"/>
      <c r="K1112" s="41"/>
      <c r="L1112" s="42">
        <f>SUM(AZ1100:AZ1114)</f>
        <v>29611.82</v>
      </c>
    </row>
    <row r="1113" spans="1:83" ht="14.25" x14ac:dyDescent="0.2">
      <c r="A1113" s="47"/>
      <c r="B1113" s="47" t="s">
        <v>30</v>
      </c>
      <c r="C1113" s="47" t="s">
        <v>830</v>
      </c>
      <c r="D1113" s="48" t="s">
        <v>383</v>
      </c>
      <c r="E1113" s="49">
        <f>Source!CA362</f>
        <v>60</v>
      </c>
      <c r="F1113" s="49"/>
      <c r="G1113" s="49">
        <f>Source!AU362</f>
        <v>60</v>
      </c>
      <c r="H1113" s="50"/>
      <c r="I1113" s="51"/>
      <c r="J1113" s="50"/>
      <c r="K1113" s="51"/>
      <c r="L1113" s="50">
        <f>SUM(BA1100:BA1114)</f>
        <v>17249.599999999999</v>
      </c>
    </row>
    <row r="1114" spans="1:83" ht="15" x14ac:dyDescent="0.2">
      <c r="C1114" s="79" t="s">
        <v>831</v>
      </c>
      <c r="D1114" s="79"/>
      <c r="E1114" s="79"/>
      <c r="F1114" s="79"/>
      <c r="G1114" s="79"/>
      <c r="H1114" s="79"/>
      <c r="I1114" s="80">
        <f>K1114/E1100</f>
        <v>2513.9433333333332</v>
      </c>
      <c r="J1114" s="80"/>
      <c r="K1114" s="80">
        <f>L1102+L1104+L1112+L1113+L1105</f>
        <v>82960.12999999999</v>
      </c>
      <c r="L1114" s="80"/>
      <c r="AD1114">
        <f>ROUND((Source!AT362/100)*((ROUND(SUMIF(SmtRes!AQ290:'SmtRes'!AQ293,"=1",SmtRes!AD290:'SmtRes'!AD293)*Source!I362, 2)+ROUND(SUMIF(SmtRes!AQ290:'SmtRes'!AQ293,"=1",SmtRes!AC290:'SmtRes'!AC293)*Source!I362, 2))), 2)</f>
        <v>46678.47</v>
      </c>
      <c r="AE1114">
        <f>ROUND((Source!AU362/100)*((ROUND(SUMIF(SmtRes!AQ290:'SmtRes'!AQ293,"=1",SmtRes!AD290:'SmtRes'!AD293)*Source!I362, 2)+ROUND(SUMIF(SmtRes!AQ290:'SmtRes'!AQ293,"=1",SmtRes!AC290:'SmtRes'!AC293)*Source!I362, 2))), 2)</f>
        <v>27191.34</v>
      </c>
      <c r="AN1114" s="52">
        <f>L1102+L1104+L1112+L1113+L1105</f>
        <v>82960.12999999999</v>
      </c>
      <c r="AO1114" s="52">
        <f>L1104</f>
        <v>7349.3699999999972</v>
      </c>
      <c r="AQ1114" t="s">
        <v>832</v>
      </c>
      <c r="AR1114" s="52">
        <f>L1102</f>
        <v>20988.86</v>
      </c>
      <c r="AT1114" s="52">
        <f>L1105</f>
        <v>7760.4800000000005</v>
      </c>
      <c r="AV1114" t="s">
        <v>832</v>
      </c>
      <c r="AW1114">
        <f>0</f>
        <v>0</v>
      </c>
      <c r="AZ1114">
        <f>Source!X362</f>
        <v>29611.82</v>
      </c>
      <c r="BA1114">
        <f>Source!Y362</f>
        <v>17249.599999999999</v>
      </c>
      <c r="CD1114">
        <v>1</v>
      </c>
    </row>
    <row r="1115" spans="1:83" ht="92.25" x14ac:dyDescent="0.2">
      <c r="A1115" s="36" t="s">
        <v>291</v>
      </c>
      <c r="B1115" s="38" t="s">
        <v>903</v>
      </c>
      <c r="C1115" s="38" t="s">
        <v>904</v>
      </c>
      <c r="D1115" s="39" t="str">
        <f>Source!H363</f>
        <v>ШТ</v>
      </c>
      <c r="E1115" s="40">
        <f>Source!K363</f>
        <v>12</v>
      </c>
      <c r="F1115" s="40"/>
      <c r="G1115" s="40">
        <f>Source!I363</f>
        <v>12</v>
      </c>
      <c r="H1115" s="42"/>
      <c r="I1115" s="41"/>
      <c r="J1115" s="42"/>
      <c r="K1115" s="41"/>
      <c r="L1115" s="42"/>
    </row>
    <row r="1116" spans="1:83" ht="165.75" x14ac:dyDescent="0.2">
      <c r="B1116" s="43" t="str">
        <f>Source!EO363</f>
        <v>Поправка: 421/пр_2020_прил.10_т.5_п.4_гр.3</v>
      </c>
      <c r="C1116" s="43" t="str">
        <f>Source!CN363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117" spans="1:83" ht="15" x14ac:dyDescent="0.2">
      <c r="A1117" s="37"/>
      <c r="B1117" s="40">
        <v>1</v>
      </c>
      <c r="C1117" s="37" t="s">
        <v>822</v>
      </c>
      <c r="D1117" s="39" t="s">
        <v>634</v>
      </c>
      <c r="E1117" s="45"/>
      <c r="F1117" s="40"/>
      <c r="G1117" s="45">
        <f>Source!U363</f>
        <v>18.288</v>
      </c>
      <c r="H1117" s="40"/>
      <c r="I1117" s="40"/>
      <c r="J1117" s="40"/>
      <c r="K1117" s="40"/>
      <c r="L1117" s="46">
        <f>SUM(L1118:L1118)-SUMIF(CE1118:CE1118, 1, L1118:L1118)</f>
        <v>7632.31</v>
      </c>
    </row>
    <row r="1118" spans="1:83" ht="28.5" x14ac:dyDescent="0.2">
      <c r="A1118" s="38"/>
      <c r="B1118" s="38" t="s">
        <v>707</v>
      </c>
      <c r="C1118" s="38" t="s">
        <v>708</v>
      </c>
      <c r="D1118" s="39" t="s">
        <v>634</v>
      </c>
      <c r="E1118" s="40">
        <v>1.27</v>
      </c>
      <c r="F1118" s="40">
        <f>ROUND((1.2),7)</f>
        <v>1.2</v>
      </c>
      <c r="G1118" s="40">
        <f>SmtRes!CX294</f>
        <v>18.288</v>
      </c>
      <c r="H1118" s="42"/>
      <c r="I1118" s="41"/>
      <c r="J1118" s="42">
        <f>SmtRes!CZ294</f>
        <v>417.34</v>
      </c>
      <c r="K1118" s="41"/>
      <c r="L1118" s="42">
        <f>SmtRes!DI294</f>
        <v>7632.31</v>
      </c>
    </row>
    <row r="1119" spans="1:83" ht="15" x14ac:dyDescent="0.2">
      <c r="A1119" s="37"/>
      <c r="B1119" s="40">
        <v>2</v>
      </c>
      <c r="C1119" s="37" t="s">
        <v>823</v>
      </c>
      <c r="D1119" s="39"/>
      <c r="E1119" s="45"/>
      <c r="F1119" s="40"/>
      <c r="G1119" s="45"/>
      <c r="H1119" s="40"/>
      <c r="I1119" s="40"/>
      <c r="J1119" s="40"/>
      <c r="K1119" s="40"/>
      <c r="L1119" s="46">
        <f>SUM(L1120:L1124)-SUMIF(CE1120:CE1124, 1, L1120:L1124)</f>
        <v>2672.4999999999991</v>
      </c>
    </row>
    <row r="1120" spans="1:83" ht="15" x14ac:dyDescent="0.2">
      <c r="A1120" s="37"/>
      <c r="B1120" s="40"/>
      <c r="C1120" s="37" t="s">
        <v>826</v>
      </c>
      <c r="D1120" s="39" t="s">
        <v>634</v>
      </c>
      <c r="E1120" s="45"/>
      <c r="F1120" s="40"/>
      <c r="G1120" s="45">
        <f>Source!V363</f>
        <v>5.9039999999999999</v>
      </c>
      <c r="H1120" s="40"/>
      <c r="I1120" s="40"/>
      <c r="J1120" s="40"/>
      <c r="K1120" s="40"/>
      <c r="L1120" s="46">
        <f>SUMIF(CE1121:CE1124, 1, L1121:L1124)</f>
        <v>2821.99</v>
      </c>
      <c r="CE1120">
        <v>1</v>
      </c>
    </row>
    <row r="1121" spans="1:83" ht="28.5" x14ac:dyDescent="0.2">
      <c r="A1121" s="38"/>
      <c r="B1121" s="38" t="s">
        <v>642</v>
      </c>
      <c r="C1121" s="38" t="s">
        <v>644</v>
      </c>
      <c r="D1121" s="39" t="s">
        <v>410</v>
      </c>
      <c r="E1121" s="40">
        <v>0.35</v>
      </c>
      <c r="F1121" s="40">
        <f>ROUND((1.2),7)</f>
        <v>1.2</v>
      </c>
      <c r="G1121" s="40">
        <f>SmtRes!CX296</f>
        <v>5.04</v>
      </c>
      <c r="H1121" s="42">
        <f>SmtRes!CZ296</f>
        <v>346.73</v>
      </c>
      <c r="I1121" s="41">
        <f>SmtRes!AJ296</f>
        <v>1.26</v>
      </c>
      <c r="J1121" s="42">
        <f>ROUND(H1121*I1121, 2)</f>
        <v>436.88</v>
      </c>
      <c r="K1121" s="41"/>
      <c r="L1121" s="42">
        <f>SmtRes!DG296</f>
        <v>2201.88</v>
      </c>
    </row>
    <row r="1122" spans="1:83" ht="28.5" x14ac:dyDescent="0.2">
      <c r="A1122" s="38"/>
      <c r="B1122" s="38" t="s">
        <v>645</v>
      </c>
      <c r="C1122" s="38" t="s">
        <v>825</v>
      </c>
      <c r="D1122" s="39" t="s">
        <v>634</v>
      </c>
      <c r="E1122" s="40">
        <f>SmtRes!DO296*SmtRes!AT296</f>
        <v>0.35</v>
      </c>
      <c r="F1122" s="40">
        <f>ROUND((1.2),7)</f>
        <v>1.2</v>
      </c>
      <c r="G1122" s="40">
        <f>SmtRes!DO296*SmtRes!CX296</f>
        <v>5.04</v>
      </c>
      <c r="H1122" s="42"/>
      <c r="I1122" s="41"/>
      <c r="J1122" s="42">
        <f>ROUND(SmtRes!AG296/SmtRes!DO296, 2)</f>
        <v>477.98</v>
      </c>
      <c r="K1122" s="41"/>
      <c r="L1122" s="42">
        <f>SmtRes!DH296</f>
        <v>2409.02</v>
      </c>
      <c r="CE1122">
        <v>1</v>
      </c>
    </row>
    <row r="1123" spans="1:83" ht="28.5" x14ac:dyDescent="0.2">
      <c r="A1123" s="38"/>
      <c r="B1123" s="38" t="s">
        <v>646</v>
      </c>
      <c r="C1123" s="38" t="s">
        <v>648</v>
      </c>
      <c r="D1123" s="39" t="s">
        <v>410</v>
      </c>
      <c r="E1123" s="40">
        <v>0.06</v>
      </c>
      <c r="F1123" s="40">
        <f>ROUND((1.2),7)</f>
        <v>1.2</v>
      </c>
      <c r="G1123" s="40">
        <f>SmtRes!CX297</f>
        <v>0.86399999999999999</v>
      </c>
      <c r="H1123" s="42"/>
      <c r="I1123" s="41"/>
      <c r="J1123" s="42">
        <f>SmtRes!CZ297</f>
        <v>544.70000000000005</v>
      </c>
      <c r="K1123" s="41"/>
      <c r="L1123" s="42">
        <f>SmtRes!DG297</f>
        <v>470.62</v>
      </c>
    </row>
    <row r="1124" spans="1:83" ht="28.5" x14ac:dyDescent="0.2">
      <c r="A1124" s="38"/>
      <c r="B1124" s="38" t="s">
        <v>645</v>
      </c>
      <c r="C1124" s="47" t="s">
        <v>825</v>
      </c>
      <c r="D1124" s="48" t="s">
        <v>634</v>
      </c>
      <c r="E1124" s="49">
        <f>SmtRes!DO297*SmtRes!AT297</f>
        <v>0.06</v>
      </c>
      <c r="F1124" s="49">
        <f>ROUND((1.2),7)</f>
        <v>1.2</v>
      </c>
      <c r="G1124" s="49">
        <f>SmtRes!DO297*SmtRes!CX297</f>
        <v>0.86399999999999999</v>
      </c>
      <c r="H1124" s="50"/>
      <c r="I1124" s="51"/>
      <c r="J1124" s="50">
        <f>ROUND(SmtRes!AG297/SmtRes!DO297, 2)</f>
        <v>477.98</v>
      </c>
      <c r="K1124" s="51"/>
      <c r="L1124" s="50">
        <f>SmtRes!DH297</f>
        <v>412.97</v>
      </c>
      <c r="CE1124">
        <v>1</v>
      </c>
    </row>
    <row r="1125" spans="1:83" ht="15" x14ac:dyDescent="0.2">
      <c r="A1125" s="38"/>
      <c r="B1125" s="38"/>
      <c r="C1125" s="54" t="s">
        <v>827</v>
      </c>
      <c r="D1125" s="39"/>
      <c r="E1125" s="40"/>
      <c r="F1125" s="40"/>
      <c r="G1125" s="40"/>
      <c r="H1125" s="42"/>
      <c r="I1125" s="41"/>
      <c r="J1125" s="42"/>
      <c r="K1125" s="41"/>
      <c r="L1125" s="42">
        <f>L1117+L1119+L1120</f>
        <v>13126.8</v>
      </c>
    </row>
    <row r="1126" spans="1:83" ht="14.25" x14ac:dyDescent="0.2">
      <c r="A1126" s="38"/>
      <c r="B1126" s="38"/>
      <c r="C1126" s="38" t="s">
        <v>828</v>
      </c>
      <c r="D1126" s="39"/>
      <c r="E1126" s="40"/>
      <c r="F1126" s="40"/>
      <c r="G1126" s="40"/>
      <c r="H1126" s="42"/>
      <c r="I1126" s="41"/>
      <c r="J1126" s="42"/>
      <c r="K1126" s="41"/>
      <c r="L1126" s="42">
        <f>SUM(AR1115:AR1129)+SUM(AS1115:AS1129)+SUM(AT1115:AT1129)+SUM(AU1115:AU1129)+SUM(AV1115:AV1129)</f>
        <v>10454.299999999999</v>
      </c>
    </row>
    <row r="1127" spans="1:83" ht="14.25" x14ac:dyDescent="0.2">
      <c r="A1127" s="38"/>
      <c r="B1127" s="38" t="s">
        <v>29</v>
      </c>
      <c r="C1127" s="38" t="s">
        <v>829</v>
      </c>
      <c r="D1127" s="39" t="s">
        <v>383</v>
      </c>
      <c r="E1127" s="40">
        <f>Source!BZ363</f>
        <v>103</v>
      </c>
      <c r="F1127" s="40"/>
      <c r="G1127" s="40">
        <f>Source!AT363</f>
        <v>103</v>
      </c>
      <c r="H1127" s="42"/>
      <c r="I1127" s="41"/>
      <c r="J1127" s="42"/>
      <c r="K1127" s="41"/>
      <c r="L1127" s="42">
        <f>SUM(AZ1115:AZ1129)</f>
        <v>10767.93</v>
      </c>
    </row>
    <row r="1128" spans="1:83" ht="14.25" x14ac:dyDescent="0.2">
      <c r="A1128" s="47"/>
      <c r="B1128" s="47" t="s">
        <v>30</v>
      </c>
      <c r="C1128" s="47" t="s">
        <v>830</v>
      </c>
      <c r="D1128" s="48" t="s">
        <v>383</v>
      </c>
      <c r="E1128" s="49">
        <f>Source!CA363</f>
        <v>60</v>
      </c>
      <c r="F1128" s="49"/>
      <c r="G1128" s="49">
        <f>Source!AU363</f>
        <v>60</v>
      </c>
      <c r="H1128" s="50"/>
      <c r="I1128" s="51"/>
      <c r="J1128" s="50"/>
      <c r="K1128" s="51"/>
      <c r="L1128" s="50">
        <f>SUM(BA1115:BA1129)</f>
        <v>6272.58</v>
      </c>
    </row>
    <row r="1129" spans="1:83" ht="15" x14ac:dyDescent="0.2">
      <c r="C1129" s="79" t="s">
        <v>831</v>
      </c>
      <c r="D1129" s="79"/>
      <c r="E1129" s="79"/>
      <c r="F1129" s="79"/>
      <c r="G1129" s="79"/>
      <c r="H1129" s="79"/>
      <c r="I1129" s="80">
        <f>K1129/E1115</f>
        <v>2513.9424999999997</v>
      </c>
      <c r="J1129" s="80"/>
      <c r="K1129" s="80">
        <f>L1117+L1119+L1127+L1128+L1120</f>
        <v>30167.309999999998</v>
      </c>
      <c r="L1129" s="80"/>
      <c r="AD1129">
        <f>ROUND((Source!AT363/100)*((ROUND(SUMIF(SmtRes!AQ294:'SmtRes'!AQ297,"=1",SmtRes!AD294:'SmtRes'!AD297)*Source!I363, 2)+ROUND(SUMIF(SmtRes!AQ294:'SmtRes'!AQ297,"=1",SmtRes!AC294:'SmtRes'!AC297)*Source!I363, 2))), 2)</f>
        <v>16973.990000000002</v>
      </c>
      <c r="AE1129">
        <f>ROUND((Source!AU363/100)*((ROUND(SUMIF(SmtRes!AQ294:'SmtRes'!AQ297,"=1",SmtRes!AD294:'SmtRes'!AD297)*Source!I363, 2)+ROUND(SUMIF(SmtRes!AQ294:'SmtRes'!AQ297,"=1",SmtRes!AC294:'SmtRes'!AC297)*Source!I363, 2))), 2)</f>
        <v>9887.76</v>
      </c>
      <c r="AN1129" s="52">
        <f>L1117+L1119+L1127+L1128+L1120</f>
        <v>30167.309999999998</v>
      </c>
      <c r="AO1129" s="52">
        <f>L1119</f>
        <v>2672.4999999999991</v>
      </c>
      <c r="AQ1129" t="s">
        <v>832</v>
      </c>
      <c r="AR1129" s="52">
        <f>L1117</f>
        <v>7632.31</v>
      </c>
      <c r="AT1129" s="52">
        <f>L1120</f>
        <v>2821.99</v>
      </c>
      <c r="AV1129" t="s">
        <v>832</v>
      </c>
      <c r="AW1129">
        <f>0</f>
        <v>0</v>
      </c>
      <c r="AZ1129">
        <f>Source!X363</f>
        <v>10767.93</v>
      </c>
      <c r="BA1129">
        <f>Source!Y363</f>
        <v>6272.58</v>
      </c>
      <c r="CD1129">
        <v>1</v>
      </c>
    </row>
    <row r="1130" spans="1:83" ht="92.25" x14ac:dyDescent="0.2">
      <c r="A1130" s="36" t="s">
        <v>292</v>
      </c>
      <c r="B1130" s="38" t="s">
        <v>905</v>
      </c>
      <c r="C1130" s="38" t="s">
        <v>906</v>
      </c>
      <c r="D1130" s="39" t="str">
        <f>Source!H364</f>
        <v>ШТ</v>
      </c>
      <c r="E1130" s="40">
        <f>Source!K364</f>
        <v>-12</v>
      </c>
      <c r="F1130" s="40"/>
      <c r="G1130" s="40">
        <f>Source!I364</f>
        <v>-12</v>
      </c>
      <c r="H1130" s="42"/>
      <c r="I1130" s="41"/>
      <c r="J1130" s="42"/>
      <c r="K1130" s="41"/>
      <c r="L1130" s="42"/>
    </row>
    <row r="1131" spans="1:83" ht="165.75" x14ac:dyDescent="0.2">
      <c r="B1131" s="43" t="str">
        <f>Source!EO364</f>
        <v>Поправка: 421/пр_2020_прил.10_т.5_п.4_гр.3</v>
      </c>
      <c r="C1131" s="43" t="str">
        <f>Source!CN364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132" spans="1:83" ht="15" x14ac:dyDescent="0.2">
      <c r="A1132" s="37"/>
      <c r="B1132" s="40">
        <v>1</v>
      </c>
      <c r="C1132" s="37" t="s">
        <v>822</v>
      </c>
      <c r="D1132" s="39" t="s">
        <v>634</v>
      </c>
      <c r="E1132" s="45"/>
      <c r="F1132" s="40"/>
      <c r="G1132" s="45">
        <f>Source!U364</f>
        <v>-2.16</v>
      </c>
      <c r="H1132" s="40"/>
      <c r="I1132" s="40"/>
      <c r="J1132" s="40"/>
      <c r="K1132" s="40"/>
      <c r="L1132" s="46">
        <f>SUM(L1133:L1133)-SUMIF(CE1133:CE1133, 1, L1133:L1133)</f>
        <v>-886.05</v>
      </c>
    </row>
    <row r="1133" spans="1:83" ht="28.5" x14ac:dyDescent="0.2">
      <c r="A1133" s="38"/>
      <c r="B1133" s="38" t="s">
        <v>709</v>
      </c>
      <c r="C1133" s="38" t="s">
        <v>710</v>
      </c>
      <c r="D1133" s="39" t="s">
        <v>634</v>
      </c>
      <c r="E1133" s="40">
        <v>0.15</v>
      </c>
      <c r="F1133" s="40">
        <f>ROUND((1.2),7)</f>
        <v>1.2</v>
      </c>
      <c r="G1133" s="40">
        <f>SmtRes!CX298</f>
        <v>-2.16</v>
      </c>
      <c r="H1133" s="42"/>
      <c r="I1133" s="41"/>
      <c r="J1133" s="42">
        <f>SmtRes!CZ298</f>
        <v>410.21</v>
      </c>
      <c r="K1133" s="41"/>
      <c r="L1133" s="42">
        <f>SmtRes!DI298</f>
        <v>-886.05</v>
      </c>
    </row>
    <row r="1134" spans="1:83" ht="15" x14ac:dyDescent="0.2">
      <c r="A1134" s="37"/>
      <c r="B1134" s="40">
        <v>2</v>
      </c>
      <c r="C1134" s="37" t="s">
        <v>823</v>
      </c>
      <c r="D1134" s="39"/>
      <c r="E1134" s="45"/>
      <c r="F1134" s="40"/>
      <c r="G1134" s="45"/>
      <c r="H1134" s="40"/>
      <c r="I1134" s="40"/>
      <c r="J1134" s="40"/>
      <c r="K1134" s="40"/>
      <c r="L1134" s="46">
        <f>SUM(L1135:L1139)-SUMIF(CE1135:CE1139, 1, L1135:L1139)</f>
        <v>-518.81999999999994</v>
      </c>
    </row>
    <row r="1135" spans="1:83" ht="15" x14ac:dyDescent="0.2">
      <c r="A1135" s="37"/>
      <c r="B1135" s="40"/>
      <c r="C1135" s="37" t="s">
        <v>826</v>
      </c>
      <c r="D1135" s="39" t="s">
        <v>634</v>
      </c>
      <c r="E1135" s="45"/>
      <c r="F1135" s="40"/>
      <c r="G1135" s="45">
        <f>Source!V364</f>
        <v>-1.1519999999999999</v>
      </c>
      <c r="H1135" s="40"/>
      <c r="I1135" s="40"/>
      <c r="J1135" s="40"/>
      <c r="K1135" s="40"/>
      <c r="L1135" s="46">
        <f>SUMIF(CE1136:CE1139, 1, L1136:L1139)</f>
        <v>-550.63</v>
      </c>
      <c r="CE1135">
        <v>1</v>
      </c>
    </row>
    <row r="1136" spans="1:83" ht="28.5" x14ac:dyDescent="0.2">
      <c r="A1136" s="38"/>
      <c r="B1136" s="38" t="s">
        <v>642</v>
      </c>
      <c r="C1136" s="38" t="s">
        <v>644</v>
      </c>
      <c r="D1136" s="39" t="s">
        <v>410</v>
      </c>
      <c r="E1136" s="40">
        <v>7.0000000000000007E-2</v>
      </c>
      <c r="F1136" s="40">
        <f>ROUND((1.2),7)</f>
        <v>1.2</v>
      </c>
      <c r="G1136" s="40">
        <f>SmtRes!CX300</f>
        <v>-1.008</v>
      </c>
      <c r="H1136" s="42">
        <f>SmtRes!CZ300</f>
        <v>346.73</v>
      </c>
      <c r="I1136" s="41">
        <f>SmtRes!AJ300</f>
        <v>1.26</v>
      </c>
      <c r="J1136" s="42">
        <f>ROUND(H1136*I1136, 2)</f>
        <v>436.88</v>
      </c>
      <c r="K1136" s="41"/>
      <c r="L1136" s="42">
        <f>SmtRes!DG300</f>
        <v>-440.38</v>
      </c>
    </row>
    <row r="1137" spans="1:83" ht="28.5" x14ac:dyDescent="0.2">
      <c r="A1137" s="38"/>
      <c r="B1137" s="38" t="s">
        <v>645</v>
      </c>
      <c r="C1137" s="38" t="s">
        <v>825</v>
      </c>
      <c r="D1137" s="39" t="s">
        <v>634</v>
      </c>
      <c r="E1137" s="40">
        <f>SmtRes!DO300*SmtRes!AT300</f>
        <v>7.0000000000000007E-2</v>
      </c>
      <c r="F1137" s="40">
        <f>ROUND((1.2),7)</f>
        <v>1.2</v>
      </c>
      <c r="G1137" s="40">
        <f>SmtRes!DO300*SmtRes!CX300</f>
        <v>-1.008</v>
      </c>
      <c r="H1137" s="42"/>
      <c r="I1137" s="41"/>
      <c r="J1137" s="42">
        <f>ROUND(SmtRes!AG300/SmtRes!DO300, 2)</f>
        <v>477.98</v>
      </c>
      <c r="K1137" s="41"/>
      <c r="L1137" s="42">
        <f>SmtRes!DH300</f>
        <v>-481.8</v>
      </c>
      <c r="CE1137">
        <v>1</v>
      </c>
    </row>
    <row r="1138" spans="1:83" ht="28.5" x14ac:dyDescent="0.2">
      <c r="A1138" s="38"/>
      <c r="B1138" s="38" t="s">
        <v>646</v>
      </c>
      <c r="C1138" s="38" t="s">
        <v>648</v>
      </c>
      <c r="D1138" s="39" t="s">
        <v>410</v>
      </c>
      <c r="E1138" s="40">
        <v>0.01</v>
      </c>
      <c r="F1138" s="40">
        <f>ROUND((1.2),7)</f>
        <v>1.2</v>
      </c>
      <c r="G1138" s="40">
        <f>SmtRes!CX301</f>
        <v>-0.14399999999999999</v>
      </c>
      <c r="H1138" s="42"/>
      <c r="I1138" s="41"/>
      <c r="J1138" s="42">
        <f>SmtRes!CZ301</f>
        <v>544.70000000000005</v>
      </c>
      <c r="K1138" s="41"/>
      <c r="L1138" s="42">
        <f>SmtRes!DG301</f>
        <v>-78.44</v>
      </c>
    </row>
    <row r="1139" spans="1:83" ht="28.5" x14ac:dyDescent="0.2">
      <c r="A1139" s="38"/>
      <c r="B1139" s="38" t="s">
        <v>645</v>
      </c>
      <c r="C1139" s="47" t="s">
        <v>825</v>
      </c>
      <c r="D1139" s="48" t="s">
        <v>634</v>
      </c>
      <c r="E1139" s="49">
        <f>SmtRes!DO301*SmtRes!AT301</f>
        <v>0.01</v>
      </c>
      <c r="F1139" s="49">
        <f>ROUND((1.2),7)</f>
        <v>1.2</v>
      </c>
      <c r="G1139" s="49">
        <f>SmtRes!DO301*SmtRes!CX301</f>
        <v>-0.14399999999999999</v>
      </c>
      <c r="H1139" s="50"/>
      <c r="I1139" s="51"/>
      <c r="J1139" s="50">
        <f>ROUND(SmtRes!AG301/SmtRes!DO301, 2)</f>
        <v>477.98</v>
      </c>
      <c r="K1139" s="51"/>
      <c r="L1139" s="50">
        <f>SmtRes!DH301</f>
        <v>-68.83</v>
      </c>
      <c r="CE1139">
        <v>1</v>
      </c>
    </row>
    <row r="1140" spans="1:83" ht="15" x14ac:dyDescent="0.2">
      <c r="A1140" s="38"/>
      <c r="B1140" s="38"/>
      <c r="C1140" s="54" t="s">
        <v>827</v>
      </c>
      <c r="D1140" s="39"/>
      <c r="E1140" s="40"/>
      <c r="F1140" s="40"/>
      <c r="G1140" s="40"/>
      <c r="H1140" s="42"/>
      <c r="I1140" s="41"/>
      <c r="J1140" s="42"/>
      <c r="K1140" s="41"/>
      <c r="L1140" s="42">
        <f>L1132+L1134+L1135</f>
        <v>-1955.5</v>
      </c>
    </row>
    <row r="1141" spans="1:83" ht="14.25" x14ac:dyDescent="0.2">
      <c r="A1141" s="38"/>
      <c r="B1141" s="38"/>
      <c r="C1141" s="38" t="s">
        <v>828</v>
      </c>
      <c r="D1141" s="39"/>
      <c r="E1141" s="40"/>
      <c r="F1141" s="40"/>
      <c r="G1141" s="40"/>
      <c r="H1141" s="42"/>
      <c r="I1141" s="41"/>
      <c r="J1141" s="42"/>
      <c r="K1141" s="41"/>
      <c r="L1141" s="42">
        <f>SUM(AR1130:AR1144)+SUM(AS1130:AS1144)+SUM(AT1130:AT1144)+SUM(AU1130:AU1144)+SUM(AV1130:AV1144)</f>
        <v>-1436.6799999999998</v>
      </c>
    </row>
    <row r="1142" spans="1:83" ht="14.25" x14ac:dyDescent="0.2">
      <c r="A1142" s="38"/>
      <c r="B1142" s="38" t="s">
        <v>29</v>
      </c>
      <c r="C1142" s="38" t="s">
        <v>829</v>
      </c>
      <c r="D1142" s="39" t="s">
        <v>383</v>
      </c>
      <c r="E1142" s="40">
        <f>Source!BZ364</f>
        <v>103</v>
      </c>
      <c r="F1142" s="40"/>
      <c r="G1142" s="40">
        <f>Source!AT364</f>
        <v>103</v>
      </c>
      <c r="H1142" s="42"/>
      <c r="I1142" s="41"/>
      <c r="J1142" s="42"/>
      <c r="K1142" s="41"/>
      <c r="L1142" s="42">
        <f>SUM(AZ1130:AZ1144)</f>
        <v>-1479.78</v>
      </c>
    </row>
    <row r="1143" spans="1:83" ht="14.25" x14ac:dyDescent="0.2">
      <c r="A1143" s="47"/>
      <c r="B1143" s="47" t="s">
        <v>30</v>
      </c>
      <c r="C1143" s="47" t="s">
        <v>830</v>
      </c>
      <c r="D1143" s="48" t="s">
        <v>383</v>
      </c>
      <c r="E1143" s="49">
        <f>Source!CA364</f>
        <v>60</v>
      </c>
      <c r="F1143" s="49"/>
      <c r="G1143" s="49">
        <f>Source!AU364</f>
        <v>60</v>
      </c>
      <c r="H1143" s="50"/>
      <c r="I1143" s="51"/>
      <c r="J1143" s="50"/>
      <c r="K1143" s="51"/>
      <c r="L1143" s="50">
        <f>SUM(BA1130:BA1144)</f>
        <v>-862.01</v>
      </c>
    </row>
    <row r="1144" spans="1:83" ht="15" x14ac:dyDescent="0.2">
      <c r="C1144" s="79" t="s">
        <v>831</v>
      </c>
      <c r="D1144" s="79"/>
      <c r="E1144" s="79"/>
      <c r="F1144" s="79"/>
      <c r="G1144" s="79"/>
      <c r="H1144" s="79"/>
      <c r="I1144" s="80">
        <f>K1144/E1130</f>
        <v>358.10750000000002</v>
      </c>
      <c r="J1144" s="80"/>
      <c r="K1144" s="80">
        <f>L1132+L1134+L1142+L1143+L1135</f>
        <v>-4297.29</v>
      </c>
      <c r="L1144" s="80"/>
      <c r="AD1144">
        <f>ROUND((Source!AT364/100)*((ROUND(SUMIF(SmtRes!AQ298:'SmtRes'!AQ301,"=1",SmtRes!AD298:'SmtRes'!AD301)*Source!I364, 2)+ROUND(SUMIF(SmtRes!AQ298:'SmtRes'!AQ301,"=1",SmtRes!AC298:'SmtRes'!AC301)*Source!I364, 2))), 2)</f>
        <v>-16885.86</v>
      </c>
      <c r="AE1144">
        <f>ROUND((Source!AU364/100)*((ROUND(SUMIF(SmtRes!AQ298:'SmtRes'!AQ301,"=1",SmtRes!AD298:'SmtRes'!AD301)*Source!I364, 2)+ROUND(SUMIF(SmtRes!AQ298:'SmtRes'!AQ301,"=1",SmtRes!AC298:'SmtRes'!AC301)*Source!I364, 2))), 2)</f>
        <v>-9836.42</v>
      </c>
      <c r="AN1144" s="52">
        <f>L1132+L1134+L1142+L1143+L1135</f>
        <v>-4297.29</v>
      </c>
      <c r="AO1144" s="52">
        <f>L1134</f>
        <v>-518.81999999999994</v>
      </c>
      <c r="AQ1144" t="s">
        <v>832</v>
      </c>
      <c r="AR1144" s="52">
        <f>L1132</f>
        <v>-886.05</v>
      </c>
      <c r="AT1144" s="52">
        <f>L1135</f>
        <v>-550.63</v>
      </c>
      <c r="AV1144" t="s">
        <v>832</v>
      </c>
      <c r="AW1144">
        <f>0</f>
        <v>0</v>
      </c>
      <c r="AZ1144">
        <f>Source!X364</f>
        <v>-1479.78</v>
      </c>
      <c r="BA1144">
        <f>Source!Y364</f>
        <v>-862.01</v>
      </c>
      <c r="CD1144">
        <v>1</v>
      </c>
    </row>
    <row r="1145" spans="1:83" ht="92.25" x14ac:dyDescent="0.2">
      <c r="A1145" s="36" t="s">
        <v>293</v>
      </c>
      <c r="B1145" s="38" t="s">
        <v>903</v>
      </c>
      <c r="C1145" s="38" t="s">
        <v>904</v>
      </c>
      <c r="D1145" s="39" t="str">
        <f>Source!H365</f>
        <v>ШТ</v>
      </c>
      <c r="E1145" s="40">
        <f>Source!K365</f>
        <v>32</v>
      </c>
      <c r="F1145" s="40"/>
      <c r="G1145" s="40">
        <f>Source!I365</f>
        <v>32</v>
      </c>
      <c r="H1145" s="42"/>
      <c r="I1145" s="41"/>
      <c r="J1145" s="42"/>
      <c r="K1145" s="41"/>
      <c r="L1145" s="42"/>
    </row>
    <row r="1146" spans="1:83" ht="165.75" x14ac:dyDescent="0.2">
      <c r="B1146" s="43" t="str">
        <f>Source!EO365</f>
        <v>Поправка: 421/пр_2020_прил.10_т.5_п.4_гр.3</v>
      </c>
      <c r="C1146" s="43" t="str">
        <f>Source!CN365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147" spans="1:83" ht="15" x14ac:dyDescent="0.2">
      <c r="A1147" s="37"/>
      <c r="B1147" s="40">
        <v>1</v>
      </c>
      <c r="C1147" s="37" t="s">
        <v>822</v>
      </c>
      <c r="D1147" s="39" t="s">
        <v>634</v>
      </c>
      <c r="E1147" s="45"/>
      <c r="F1147" s="40"/>
      <c r="G1147" s="45">
        <f>Source!U365</f>
        <v>48.768000000000001</v>
      </c>
      <c r="H1147" s="40"/>
      <c r="I1147" s="40"/>
      <c r="J1147" s="40"/>
      <c r="K1147" s="40"/>
      <c r="L1147" s="46">
        <f>SUM(L1148:L1148)-SUMIF(CE1148:CE1148, 1, L1148:L1148)</f>
        <v>20352.84</v>
      </c>
    </row>
    <row r="1148" spans="1:83" ht="28.5" x14ac:dyDescent="0.2">
      <c r="A1148" s="38"/>
      <c r="B1148" s="38" t="s">
        <v>707</v>
      </c>
      <c r="C1148" s="38" t="s">
        <v>708</v>
      </c>
      <c r="D1148" s="39" t="s">
        <v>634</v>
      </c>
      <c r="E1148" s="40">
        <v>1.27</v>
      </c>
      <c r="F1148" s="40">
        <f>ROUND((1.2),7)</f>
        <v>1.2</v>
      </c>
      <c r="G1148" s="40">
        <f>SmtRes!CX302</f>
        <v>48.768000000000001</v>
      </c>
      <c r="H1148" s="42"/>
      <c r="I1148" s="41"/>
      <c r="J1148" s="42">
        <f>SmtRes!CZ302</f>
        <v>417.34</v>
      </c>
      <c r="K1148" s="41"/>
      <c r="L1148" s="42">
        <f>SmtRes!DI302</f>
        <v>20352.84</v>
      </c>
    </row>
    <row r="1149" spans="1:83" ht="15" x14ac:dyDescent="0.2">
      <c r="A1149" s="37"/>
      <c r="B1149" s="40">
        <v>2</v>
      </c>
      <c r="C1149" s="37" t="s">
        <v>823</v>
      </c>
      <c r="D1149" s="39"/>
      <c r="E1149" s="45"/>
      <c r="F1149" s="40"/>
      <c r="G1149" s="45"/>
      <c r="H1149" s="40"/>
      <c r="I1149" s="40"/>
      <c r="J1149" s="40"/>
      <c r="K1149" s="40"/>
      <c r="L1149" s="46">
        <f>SUM(L1150:L1154)-SUMIF(CE1150:CE1154, 1, L1150:L1154)</f>
        <v>7126.6600000000035</v>
      </c>
    </row>
    <row r="1150" spans="1:83" ht="15" x14ac:dyDescent="0.2">
      <c r="A1150" s="37"/>
      <c r="B1150" s="40"/>
      <c r="C1150" s="37" t="s">
        <v>826</v>
      </c>
      <c r="D1150" s="39" t="s">
        <v>634</v>
      </c>
      <c r="E1150" s="45"/>
      <c r="F1150" s="40"/>
      <c r="G1150" s="45">
        <f>Source!V365</f>
        <v>15.744</v>
      </c>
      <c r="H1150" s="40"/>
      <c r="I1150" s="40"/>
      <c r="J1150" s="40"/>
      <c r="K1150" s="40"/>
      <c r="L1150" s="46">
        <f>SUMIF(CE1151:CE1154, 1, L1151:L1154)</f>
        <v>7525.32</v>
      </c>
      <c r="CE1150">
        <v>1</v>
      </c>
    </row>
    <row r="1151" spans="1:83" ht="28.5" x14ac:dyDescent="0.2">
      <c r="A1151" s="38"/>
      <c r="B1151" s="38" t="s">
        <v>642</v>
      </c>
      <c r="C1151" s="38" t="s">
        <v>644</v>
      </c>
      <c r="D1151" s="39" t="s">
        <v>410</v>
      </c>
      <c r="E1151" s="40">
        <v>0.35</v>
      </c>
      <c r="F1151" s="40">
        <f>ROUND((1.2),7)</f>
        <v>1.2</v>
      </c>
      <c r="G1151" s="40">
        <f>SmtRes!CX304</f>
        <v>13.44</v>
      </c>
      <c r="H1151" s="42">
        <f>SmtRes!CZ304</f>
        <v>346.73</v>
      </c>
      <c r="I1151" s="41">
        <f>SmtRes!AJ304</f>
        <v>1.26</v>
      </c>
      <c r="J1151" s="42">
        <f>ROUND(H1151*I1151, 2)</f>
        <v>436.88</v>
      </c>
      <c r="K1151" s="41"/>
      <c r="L1151" s="42">
        <f>SmtRes!DG304</f>
        <v>5871.67</v>
      </c>
    </row>
    <row r="1152" spans="1:83" ht="28.5" x14ac:dyDescent="0.2">
      <c r="A1152" s="38"/>
      <c r="B1152" s="38" t="s">
        <v>645</v>
      </c>
      <c r="C1152" s="38" t="s">
        <v>825</v>
      </c>
      <c r="D1152" s="39" t="s">
        <v>634</v>
      </c>
      <c r="E1152" s="40">
        <f>SmtRes!DO304*SmtRes!AT304</f>
        <v>0.35</v>
      </c>
      <c r="F1152" s="40">
        <f>ROUND((1.2),7)</f>
        <v>1.2</v>
      </c>
      <c r="G1152" s="40">
        <f>SmtRes!DO304*SmtRes!CX304</f>
        <v>13.44</v>
      </c>
      <c r="H1152" s="42"/>
      <c r="I1152" s="41"/>
      <c r="J1152" s="42">
        <f>ROUND(SmtRes!AG304/SmtRes!DO304, 2)</f>
        <v>477.98</v>
      </c>
      <c r="K1152" s="41"/>
      <c r="L1152" s="42">
        <f>SmtRes!DH304</f>
        <v>6424.05</v>
      </c>
      <c r="CE1152">
        <v>1</v>
      </c>
    </row>
    <row r="1153" spans="1:83" ht="28.5" x14ac:dyDescent="0.2">
      <c r="A1153" s="38"/>
      <c r="B1153" s="38" t="s">
        <v>646</v>
      </c>
      <c r="C1153" s="38" t="s">
        <v>648</v>
      </c>
      <c r="D1153" s="39" t="s">
        <v>410</v>
      </c>
      <c r="E1153" s="40">
        <v>0.06</v>
      </c>
      <c r="F1153" s="40">
        <f>ROUND((1.2),7)</f>
        <v>1.2</v>
      </c>
      <c r="G1153" s="40">
        <f>SmtRes!CX305</f>
        <v>2.3039999999999998</v>
      </c>
      <c r="H1153" s="42"/>
      <c r="I1153" s="41"/>
      <c r="J1153" s="42">
        <f>SmtRes!CZ305</f>
        <v>544.70000000000005</v>
      </c>
      <c r="K1153" s="41"/>
      <c r="L1153" s="42">
        <f>SmtRes!DG305</f>
        <v>1254.99</v>
      </c>
    </row>
    <row r="1154" spans="1:83" ht="28.5" x14ac:dyDescent="0.2">
      <c r="A1154" s="38"/>
      <c r="B1154" s="38" t="s">
        <v>645</v>
      </c>
      <c r="C1154" s="47" t="s">
        <v>825</v>
      </c>
      <c r="D1154" s="48" t="s">
        <v>634</v>
      </c>
      <c r="E1154" s="49">
        <f>SmtRes!DO305*SmtRes!AT305</f>
        <v>0.06</v>
      </c>
      <c r="F1154" s="49">
        <f>ROUND((1.2),7)</f>
        <v>1.2</v>
      </c>
      <c r="G1154" s="49">
        <f>SmtRes!DO305*SmtRes!CX305</f>
        <v>2.3039999999999998</v>
      </c>
      <c r="H1154" s="50"/>
      <c r="I1154" s="51"/>
      <c r="J1154" s="50">
        <f>ROUND(SmtRes!AG305/SmtRes!DO305, 2)</f>
        <v>477.98</v>
      </c>
      <c r="K1154" s="51"/>
      <c r="L1154" s="50">
        <f>SmtRes!DH305</f>
        <v>1101.27</v>
      </c>
      <c r="CE1154">
        <v>1</v>
      </c>
    </row>
    <row r="1155" spans="1:83" ht="15" x14ac:dyDescent="0.2">
      <c r="A1155" s="38"/>
      <c r="B1155" s="38"/>
      <c r="C1155" s="54" t="s">
        <v>827</v>
      </c>
      <c r="D1155" s="39"/>
      <c r="E1155" s="40"/>
      <c r="F1155" s="40"/>
      <c r="G1155" s="40"/>
      <c r="H1155" s="42"/>
      <c r="I1155" s="41"/>
      <c r="J1155" s="42"/>
      <c r="K1155" s="41"/>
      <c r="L1155" s="42">
        <f>L1147+L1149+L1150</f>
        <v>35004.820000000007</v>
      </c>
    </row>
    <row r="1156" spans="1:83" ht="14.25" x14ac:dyDescent="0.2">
      <c r="A1156" s="38"/>
      <c r="B1156" s="38"/>
      <c r="C1156" s="38" t="s">
        <v>828</v>
      </c>
      <c r="D1156" s="39"/>
      <c r="E1156" s="40"/>
      <c r="F1156" s="40"/>
      <c r="G1156" s="40"/>
      <c r="H1156" s="42"/>
      <c r="I1156" s="41"/>
      <c r="J1156" s="42"/>
      <c r="K1156" s="41"/>
      <c r="L1156" s="42">
        <f>SUM(AR1145:AR1159)+SUM(AS1145:AS1159)+SUM(AT1145:AT1159)+SUM(AU1145:AU1159)+SUM(AV1145:AV1159)</f>
        <v>27878.16</v>
      </c>
    </row>
    <row r="1157" spans="1:83" ht="14.25" x14ac:dyDescent="0.2">
      <c r="A1157" s="38"/>
      <c r="B1157" s="38" t="s">
        <v>29</v>
      </c>
      <c r="C1157" s="38" t="s">
        <v>829</v>
      </c>
      <c r="D1157" s="39" t="s">
        <v>383</v>
      </c>
      <c r="E1157" s="40">
        <f>Source!BZ365</f>
        <v>103</v>
      </c>
      <c r="F1157" s="40"/>
      <c r="G1157" s="40">
        <f>Source!AT365</f>
        <v>103</v>
      </c>
      <c r="H1157" s="42"/>
      <c r="I1157" s="41"/>
      <c r="J1157" s="42"/>
      <c r="K1157" s="41"/>
      <c r="L1157" s="42">
        <f>SUM(AZ1145:AZ1159)</f>
        <v>28714.5</v>
      </c>
    </row>
    <row r="1158" spans="1:83" ht="14.25" x14ac:dyDescent="0.2">
      <c r="A1158" s="47"/>
      <c r="B1158" s="47" t="s">
        <v>30</v>
      </c>
      <c r="C1158" s="47" t="s">
        <v>830</v>
      </c>
      <c r="D1158" s="48" t="s">
        <v>383</v>
      </c>
      <c r="E1158" s="49">
        <f>Source!CA365</f>
        <v>60</v>
      </c>
      <c r="F1158" s="49"/>
      <c r="G1158" s="49">
        <f>Source!AU365</f>
        <v>60</v>
      </c>
      <c r="H1158" s="50"/>
      <c r="I1158" s="51"/>
      <c r="J1158" s="50"/>
      <c r="K1158" s="51"/>
      <c r="L1158" s="50">
        <f>SUM(BA1145:BA1159)</f>
        <v>16726.900000000001</v>
      </c>
    </row>
    <row r="1159" spans="1:83" ht="15" x14ac:dyDescent="0.2">
      <c r="C1159" s="79" t="s">
        <v>831</v>
      </c>
      <c r="D1159" s="79"/>
      <c r="E1159" s="79"/>
      <c r="F1159" s="79"/>
      <c r="G1159" s="79"/>
      <c r="H1159" s="79"/>
      <c r="I1159" s="80">
        <f>K1159/E1145</f>
        <v>2513.944375</v>
      </c>
      <c r="J1159" s="80"/>
      <c r="K1159" s="80">
        <f>L1147+L1149+L1157+L1158+L1150</f>
        <v>80446.22</v>
      </c>
      <c r="L1159" s="80"/>
      <c r="AD1159">
        <f>ROUND((Source!AT365/100)*((ROUND(SUMIF(SmtRes!AQ302:'SmtRes'!AQ305,"=1",SmtRes!AD302:'SmtRes'!AD305)*Source!I365, 2)+ROUND(SUMIF(SmtRes!AQ302:'SmtRes'!AQ305,"=1",SmtRes!AC302:'SmtRes'!AC305)*Source!I365, 2))), 2)</f>
        <v>45263.97</v>
      </c>
      <c r="AE1159">
        <f>ROUND((Source!AU365/100)*((ROUND(SUMIF(SmtRes!AQ302:'SmtRes'!AQ305,"=1",SmtRes!AD302:'SmtRes'!AD305)*Source!I365, 2)+ROUND(SUMIF(SmtRes!AQ302:'SmtRes'!AQ305,"=1",SmtRes!AC302:'SmtRes'!AC305)*Source!I365, 2))), 2)</f>
        <v>26367.360000000001</v>
      </c>
      <c r="AN1159" s="52">
        <f>L1147+L1149+L1157+L1158+L1150</f>
        <v>80446.22</v>
      </c>
      <c r="AO1159" s="52">
        <f>L1149</f>
        <v>7126.6600000000035</v>
      </c>
      <c r="AQ1159" t="s">
        <v>832</v>
      </c>
      <c r="AR1159" s="52">
        <f>L1147</f>
        <v>20352.84</v>
      </c>
      <c r="AT1159" s="52">
        <f>L1150</f>
        <v>7525.32</v>
      </c>
      <c r="AV1159" t="s">
        <v>832</v>
      </c>
      <c r="AW1159">
        <f>0</f>
        <v>0</v>
      </c>
      <c r="AZ1159">
        <f>Source!X365</f>
        <v>28714.5</v>
      </c>
      <c r="BA1159">
        <f>Source!Y365</f>
        <v>16726.900000000001</v>
      </c>
      <c r="CD1159">
        <v>1</v>
      </c>
    </row>
    <row r="1160" spans="1:83" ht="92.25" x14ac:dyDescent="0.2">
      <c r="A1160" s="36" t="s">
        <v>294</v>
      </c>
      <c r="B1160" s="38" t="s">
        <v>905</v>
      </c>
      <c r="C1160" s="38" t="s">
        <v>906</v>
      </c>
      <c r="D1160" s="39" t="str">
        <f>Source!H366</f>
        <v>ШТ</v>
      </c>
      <c r="E1160" s="40">
        <f>Source!K366</f>
        <v>-32</v>
      </c>
      <c r="F1160" s="40"/>
      <c r="G1160" s="40">
        <f>Source!I366</f>
        <v>-32</v>
      </c>
      <c r="H1160" s="42"/>
      <c r="I1160" s="41"/>
      <c r="J1160" s="42"/>
      <c r="K1160" s="41"/>
      <c r="L1160" s="42"/>
    </row>
    <row r="1161" spans="1:83" ht="165.75" x14ac:dyDescent="0.2">
      <c r="B1161" s="43" t="str">
        <f>Source!EO366</f>
        <v>Поправка: 421/пр_2020_прил.10_т.5_п.4_гр.3</v>
      </c>
      <c r="C1161" s="43" t="str">
        <f>Source!CN366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162" spans="1:83" ht="15" x14ac:dyDescent="0.2">
      <c r="A1162" s="37"/>
      <c r="B1162" s="40">
        <v>1</v>
      </c>
      <c r="C1162" s="37" t="s">
        <v>822</v>
      </c>
      <c r="D1162" s="39" t="s">
        <v>634</v>
      </c>
      <c r="E1162" s="45"/>
      <c r="F1162" s="40"/>
      <c r="G1162" s="45">
        <f>Source!U366</f>
        <v>-5.76</v>
      </c>
      <c r="H1162" s="40"/>
      <c r="I1162" s="40"/>
      <c r="J1162" s="40"/>
      <c r="K1162" s="40"/>
      <c r="L1162" s="46">
        <f>SUM(L1163:L1163)-SUMIF(CE1163:CE1163, 1, L1163:L1163)</f>
        <v>-2362.81</v>
      </c>
    </row>
    <row r="1163" spans="1:83" ht="28.5" x14ac:dyDescent="0.2">
      <c r="A1163" s="38"/>
      <c r="B1163" s="38" t="s">
        <v>709</v>
      </c>
      <c r="C1163" s="38" t="s">
        <v>710</v>
      </c>
      <c r="D1163" s="39" t="s">
        <v>634</v>
      </c>
      <c r="E1163" s="40">
        <v>0.15</v>
      </c>
      <c r="F1163" s="40">
        <f>ROUND((1.2),7)</f>
        <v>1.2</v>
      </c>
      <c r="G1163" s="40">
        <f>SmtRes!CX306</f>
        <v>-5.76</v>
      </c>
      <c r="H1163" s="42"/>
      <c r="I1163" s="41"/>
      <c r="J1163" s="42">
        <f>SmtRes!CZ306</f>
        <v>410.21</v>
      </c>
      <c r="K1163" s="41"/>
      <c r="L1163" s="42">
        <f>SmtRes!DI306</f>
        <v>-2362.81</v>
      </c>
    </row>
    <row r="1164" spans="1:83" ht="15" x14ac:dyDescent="0.2">
      <c r="A1164" s="37"/>
      <c r="B1164" s="40">
        <v>2</v>
      </c>
      <c r="C1164" s="37" t="s">
        <v>823</v>
      </c>
      <c r="D1164" s="39"/>
      <c r="E1164" s="45"/>
      <c r="F1164" s="40"/>
      <c r="G1164" s="45"/>
      <c r="H1164" s="40"/>
      <c r="I1164" s="40"/>
      <c r="J1164" s="40"/>
      <c r="K1164" s="40"/>
      <c r="L1164" s="46">
        <f>SUM(L1165:L1169)-SUMIF(CE1165:CE1169, 1, L1165:L1169)</f>
        <v>-1383.4899999999998</v>
      </c>
    </row>
    <row r="1165" spans="1:83" ht="15" x14ac:dyDescent="0.2">
      <c r="A1165" s="37"/>
      <c r="B1165" s="40"/>
      <c r="C1165" s="37" t="s">
        <v>826</v>
      </c>
      <c r="D1165" s="39" t="s">
        <v>634</v>
      </c>
      <c r="E1165" s="45"/>
      <c r="F1165" s="40"/>
      <c r="G1165" s="45">
        <f>Source!V366</f>
        <v>-3.0720000000000001</v>
      </c>
      <c r="H1165" s="40"/>
      <c r="I1165" s="40"/>
      <c r="J1165" s="40"/>
      <c r="K1165" s="40"/>
      <c r="L1165" s="46">
        <f>SUMIF(CE1166:CE1169, 1, L1166:L1169)</f>
        <v>-1468.35</v>
      </c>
      <c r="CE1165">
        <v>1</v>
      </c>
    </row>
    <row r="1166" spans="1:83" ht="28.5" x14ac:dyDescent="0.2">
      <c r="A1166" s="38"/>
      <c r="B1166" s="38" t="s">
        <v>642</v>
      </c>
      <c r="C1166" s="38" t="s">
        <v>644</v>
      </c>
      <c r="D1166" s="39" t="s">
        <v>410</v>
      </c>
      <c r="E1166" s="40">
        <v>7.0000000000000007E-2</v>
      </c>
      <c r="F1166" s="40">
        <f>ROUND((1.2),7)</f>
        <v>1.2</v>
      </c>
      <c r="G1166" s="40">
        <f>SmtRes!CX308</f>
        <v>-2.6880000000000002</v>
      </c>
      <c r="H1166" s="42">
        <f>SmtRes!CZ308</f>
        <v>346.73</v>
      </c>
      <c r="I1166" s="41">
        <f>SmtRes!AJ308</f>
        <v>1.26</v>
      </c>
      <c r="J1166" s="42">
        <f>ROUND(H1166*I1166, 2)</f>
        <v>436.88</v>
      </c>
      <c r="K1166" s="41"/>
      <c r="L1166" s="42">
        <f>SmtRes!DG308</f>
        <v>-1174.33</v>
      </c>
    </row>
    <row r="1167" spans="1:83" ht="28.5" x14ac:dyDescent="0.2">
      <c r="A1167" s="38"/>
      <c r="B1167" s="38" t="s">
        <v>645</v>
      </c>
      <c r="C1167" s="38" t="s">
        <v>825</v>
      </c>
      <c r="D1167" s="39" t="s">
        <v>634</v>
      </c>
      <c r="E1167" s="40">
        <f>SmtRes!DO308*SmtRes!AT308</f>
        <v>7.0000000000000007E-2</v>
      </c>
      <c r="F1167" s="40">
        <f>ROUND((1.2),7)</f>
        <v>1.2</v>
      </c>
      <c r="G1167" s="40">
        <f>SmtRes!DO308*SmtRes!CX308</f>
        <v>-2.6880000000000002</v>
      </c>
      <c r="H1167" s="42"/>
      <c r="I1167" s="41"/>
      <c r="J1167" s="42">
        <f>ROUND(SmtRes!AG308/SmtRes!DO308, 2)</f>
        <v>477.98</v>
      </c>
      <c r="K1167" s="41"/>
      <c r="L1167" s="42">
        <f>SmtRes!DH308</f>
        <v>-1284.81</v>
      </c>
      <c r="CE1167">
        <v>1</v>
      </c>
    </row>
    <row r="1168" spans="1:83" ht="28.5" x14ac:dyDescent="0.2">
      <c r="A1168" s="38"/>
      <c r="B1168" s="38" t="s">
        <v>646</v>
      </c>
      <c r="C1168" s="38" t="s">
        <v>648</v>
      </c>
      <c r="D1168" s="39" t="s">
        <v>410</v>
      </c>
      <c r="E1168" s="40">
        <v>0.01</v>
      </c>
      <c r="F1168" s="40">
        <f>ROUND((1.2),7)</f>
        <v>1.2</v>
      </c>
      <c r="G1168" s="40">
        <f>SmtRes!CX309</f>
        <v>-0.38400000000000001</v>
      </c>
      <c r="H1168" s="42"/>
      <c r="I1168" s="41"/>
      <c r="J1168" s="42">
        <f>SmtRes!CZ309</f>
        <v>544.70000000000005</v>
      </c>
      <c r="K1168" s="41"/>
      <c r="L1168" s="42">
        <f>SmtRes!DG309</f>
        <v>-209.16</v>
      </c>
    </row>
    <row r="1169" spans="1:83" ht="28.5" x14ac:dyDescent="0.2">
      <c r="A1169" s="38"/>
      <c r="B1169" s="38" t="s">
        <v>645</v>
      </c>
      <c r="C1169" s="47" t="s">
        <v>825</v>
      </c>
      <c r="D1169" s="48" t="s">
        <v>634</v>
      </c>
      <c r="E1169" s="49">
        <f>SmtRes!DO309*SmtRes!AT309</f>
        <v>0.01</v>
      </c>
      <c r="F1169" s="49">
        <f>ROUND((1.2),7)</f>
        <v>1.2</v>
      </c>
      <c r="G1169" s="49">
        <f>SmtRes!DO309*SmtRes!CX309</f>
        <v>-0.38400000000000001</v>
      </c>
      <c r="H1169" s="50"/>
      <c r="I1169" s="51"/>
      <c r="J1169" s="50">
        <f>ROUND(SmtRes!AG309/SmtRes!DO309, 2)</f>
        <v>477.98</v>
      </c>
      <c r="K1169" s="51"/>
      <c r="L1169" s="50">
        <f>SmtRes!DH309</f>
        <v>-183.54</v>
      </c>
      <c r="CE1169">
        <v>1</v>
      </c>
    </row>
    <row r="1170" spans="1:83" ht="15" x14ac:dyDescent="0.2">
      <c r="A1170" s="38"/>
      <c r="B1170" s="38"/>
      <c r="C1170" s="54" t="s">
        <v>827</v>
      </c>
      <c r="D1170" s="39"/>
      <c r="E1170" s="40"/>
      <c r="F1170" s="40"/>
      <c r="G1170" s="40"/>
      <c r="H1170" s="42"/>
      <c r="I1170" s="41"/>
      <c r="J1170" s="42"/>
      <c r="K1170" s="41"/>
      <c r="L1170" s="42">
        <f>L1162+L1164+L1165</f>
        <v>-5214.6499999999996</v>
      </c>
    </row>
    <row r="1171" spans="1:83" ht="14.25" x14ac:dyDescent="0.2">
      <c r="A1171" s="38"/>
      <c r="B1171" s="38"/>
      <c r="C1171" s="38" t="s">
        <v>828</v>
      </c>
      <c r="D1171" s="39"/>
      <c r="E1171" s="40"/>
      <c r="F1171" s="40"/>
      <c r="G1171" s="40"/>
      <c r="H1171" s="42"/>
      <c r="I1171" s="41"/>
      <c r="J1171" s="42"/>
      <c r="K1171" s="41"/>
      <c r="L1171" s="42">
        <f>SUM(AR1160:AR1174)+SUM(AS1160:AS1174)+SUM(AT1160:AT1174)+SUM(AU1160:AU1174)+SUM(AV1160:AV1174)</f>
        <v>-3831.16</v>
      </c>
    </row>
    <row r="1172" spans="1:83" ht="14.25" x14ac:dyDescent="0.2">
      <c r="A1172" s="38"/>
      <c r="B1172" s="38" t="s">
        <v>29</v>
      </c>
      <c r="C1172" s="38" t="s">
        <v>829</v>
      </c>
      <c r="D1172" s="39" t="s">
        <v>383</v>
      </c>
      <c r="E1172" s="40">
        <f>Source!BZ366</f>
        <v>103</v>
      </c>
      <c r="F1172" s="40"/>
      <c r="G1172" s="40">
        <f>Source!AT366</f>
        <v>103</v>
      </c>
      <c r="H1172" s="42"/>
      <c r="I1172" s="41"/>
      <c r="J1172" s="42"/>
      <c r="K1172" s="41"/>
      <c r="L1172" s="42">
        <f>SUM(AZ1160:AZ1174)</f>
        <v>-3946.09</v>
      </c>
    </row>
    <row r="1173" spans="1:83" ht="14.25" x14ac:dyDescent="0.2">
      <c r="A1173" s="47"/>
      <c r="B1173" s="47" t="s">
        <v>30</v>
      </c>
      <c r="C1173" s="47" t="s">
        <v>830</v>
      </c>
      <c r="D1173" s="48" t="s">
        <v>383</v>
      </c>
      <c r="E1173" s="49">
        <f>Source!CA366</f>
        <v>60</v>
      </c>
      <c r="F1173" s="49"/>
      <c r="G1173" s="49">
        <f>Source!AU366</f>
        <v>60</v>
      </c>
      <c r="H1173" s="50"/>
      <c r="I1173" s="51"/>
      <c r="J1173" s="50"/>
      <c r="K1173" s="51"/>
      <c r="L1173" s="50">
        <f>SUM(BA1160:BA1174)</f>
        <v>-2298.6999999999998</v>
      </c>
    </row>
    <row r="1174" spans="1:83" ht="15" x14ac:dyDescent="0.2">
      <c r="C1174" s="79" t="s">
        <v>831</v>
      </c>
      <c r="D1174" s="79"/>
      <c r="E1174" s="79"/>
      <c r="F1174" s="79"/>
      <c r="G1174" s="79"/>
      <c r="H1174" s="79"/>
      <c r="I1174" s="80">
        <f>K1174/E1160</f>
        <v>358.10750000000002</v>
      </c>
      <c r="J1174" s="80"/>
      <c r="K1174" s="80">
        <f>L1162+L1164+L1172+L1173+L1165</f>
        <v>-11459.44</v>
      </c>
      <c r="L1174" s="80"/>
      <c r="AD1174">
        <f>ROUND((Source!AT366/100)*((ROUND(SUMIF(SmtRes!AQ306:'SmtRes'!AQ309,"=1",SmtRes!AD306:'SmtRes'!AD309)*Source!I366, 2)+ROUND(SUMIF(SmtRes!AQ306:'SmtRes'!AQ309,"=1",SmtRes!AC306:'SmtRes'!AC309)*Source!I366, 2))), 2)</f>
        <v>-45028.959999999999</v>
      </c>
      <c r="AE1174">
        <f>ROUND((Source!AU366/100)*((ROUND(SUMIF(SmtRes!AQ306:'SmtRes'!AQ309,"=1",SmtRes!AD306:'SmtRes'!AD309)*Source!I366, 2)+ROUND(SUMIF(SmtRes!AQ306:'SmtRes'!AQ309,"=1",SmtRes!AC306:'SmtRes'!AC309)*Source!I366, 2))), 2)</f>
        <v>-26230.46</v>
      </c>
      <c r="AN1174" s="52">
        <f>L1162+L1164+L1172+L1173+L1165</f>
        <v>-11459.44</v>
      </c>
      <c r="AO1174" s="52">
        <f>L1164</f>
        <v>-1383.4899999999998</v>
      </c>
      <c r="AQ1174" t="s">
        <v>832</v>
      </c>
      <c r="AR1174" s="52">
        <f>L1162</f>
        <v>-2362.81</v>
      </c>
      <c r="AT1174" s="52">
        <f>L1165</f>
        <v>-1468.35</v>
      </c>
      <c r="AV1174" t="s">
        <v>832</v>
      </c>
      <c r="AW1174">
        <f>0</f>
        <v>0</v>
      </c>
      <c r="AZ1174">
        <f>Source!X366</f>
        <v>-3946.09</v>
      </c>
      <c r="BA1174">
        <f>Source!Y366</f>
        <v>-2298.6999999999998</v>
      </c>
      <c r="CD1174">
        <v>1</v>
      </c>
    </row>
    <row r="1175" spans="1:83" ht="92.25" x14ac:dyDescent="0.2">
      <c r="A1175" s="36" t="s">
        <v>295</v>
      </c>
      <c r="B1175" s="38" t="s">
        <v>905</v>
      </c>
      <c r="C1175" s="38" t="s">
        <v>906</v>
      </c>
      <c r="D1175" s="39" t="str">
        <f>Source!H367</f>
        <v>ШТ</v>
      </c>
      <c r="E1175" s="40">
        <f>Source!K367</f>
        <v>-32</v>
      </c>
      <c r="F1175" s="40"/>
      <c r="G1175" s="40">
        <f>Source!I367</f>
        <v>-32</v>
      </c>
      <c r="H1175" s="42"/>
      <c r="I1175" s="41"/>
      <c r="J1175" s="42"/>
      <c r="K1175" s="41"/>
      <c r="L1175" s="42"/>
    </row>
    <row r="1176" spans="1:83" ht="165.75" x14ac:dyDescent="0.2">
      <c r="B1176" s="43" t="str">
        <f>Source!EO367</f>
        <v>Поправка: 421/пр_2020_прил.10_т.5_п.4_гр.3</v>
      </c>
      <c r="C1176" s="43" t="str">
        <f>Source!CN367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177" spans="1:83" ht="15" x14ac:dyDescent="0.2">
      <c r="A1177" s="37"/>
      <c r="B1177" s="40">
        <v>1</v>
      </c>
      <c r="C1177" s="37" t="s">
        <v>822</v>
      </c>
      <c r="D1177" s="39" t="s">
        <v>634</v>
      </c>
      <c r="E1177" s="45"/>
      <c r="F1177" s="40"/>
      <c r="G1177" s="45">
        <f>Source!U367</f>
        <v>-5.76</v>
      </c>
      <c r="H1177" s="40"/>
      <c r="I1177" s="40"/>
      <c r="J1177" s="40"/>
      <c r="K1177" s="40"/>
      <c r="L1177" s="46">
        <f>SUM(L1178:L1178)-SUMIF(CE1178:CE1178, 1, L1178:L1178)</f>
        <v>-2362.81</v>
      </c>
    </row>
    <row r="1178" spans="1:83" ht="28.5" x14ac:dyDescent="0.2">
      <c r="A1178" s="38"/>
      <c r="B1178" s="38" t="s">
        <v>709</v>
      </c>
      <c r="C1178" s="38" t="s">
        <v>710</v>
      </c>
      <c r="D1178" s="39" t="s">
        <v>634</v>
      </c>
      <c r="E1178" s="40">
        <v>0.15</v>
      </c>
      <c r="F1178" s="40">
        <f>ROUND((1.2),7)</f>
        <v>1.2</v>
      </c>
      <c r="G1178" s="40">
        <f>SmtRes!CX310</f>
        <v>-5.76</v>
      </c>
      <c r="H1178" s="42"/>
      <c r="I1178" s="41"/>
      <c r="J1178" s="42">
        <f>SmtRes!CZ310</f>
        <v>410.21</v>
      </c>
      <c r="K1178" s="41"/>
      <c r="L1178" s="42">
        <f>SmtRes!DI310</f>
        <v>-2362.81</v>
      </c>
    </row>
    <row r="1179" spans="1:83" ht="15" x14ac:dyDescent="0.2">
      <c r="A1179" s="37"/>
      <c r="B1179" s="40">
        <v>2</v>
      </c>
      <c r="C1179" s="37" t="s">
        <v>823</v>
      </c>
      <c r="D1179" s="39"/>
      <c r="E1179" s="45"/>
      <c r="F1179" s="40"/>
      <c r="G1179" s="45"/>
      <c r="H1179" s="40"/>
      <c r="I1179" s="40"/>
      <c r="J1179" s="40"/>
      <c r="K1179" s="40"/>
      <c r="L1179" s="46">
        <f>SUM(L1180:L1184)-SUMIF(CE1180:CE1184, 1, L1180:L1184)</f>
        <v>-1383.4899999999998</v>
      </c>
    </row>
    <row r="1180" spans="1:83" ht="15" x14ac:dyDescent="0.2">
      <c r="A1180" s="37"/>
      <c r="B1180" s="40"/>
      <c r="C1180" s="37" t="s">
        <v>826</v>
      </c>
      <c r="D1180" s="39" t="s">
        <v>634</v>
      </c>
      <c r="E1180" s="45"/>
      <c r="F1180" s="40"/>
      <c r="G1180" s="45">
        <f>Source!V367</f>
        <v>-3.0720000000000001</v>
      </c>
      <c r="H1180" s="40"/>
      <c r="I1180" s="40"/>
      <c r="J1180" s="40"/>
      <c r="K1180" s="40"/>
      <c r="L1180" s="46">
        <f>SUMIF(CE1181:CE1184, 1, L1181:L1184)</f>
        <v>-1468.35</v>
      </c>
      <c r="CE1180">
        <v>1</v>
      </c>
    </row>
    <row r="1181" spans="1:83" ht="28.5" x14ac:dyDescent="0.2">
      <c r="A1181" s="38"/>
      <c r="B1181" s="38" t="s">
        <v>642</v>
      </c>
      <c r="C1181" s="38" t="s">
        <v>644</v>
      </c>
      <c r="D1181" s="39" t="s">
        <v>410</v>
      </c>
      <c r="E1181" s="40">
        <v>7.0000000000000007E-2</v>
      </c>
      <c r="F1181" s="40">
        <f>ROUND((1.2),7)</f>
        <v>1.2</v>
      </c>
      <c r="G1181" s="40">
        <f>SmtRes!CX312</f>
        <v>-2.6880000000000002</v>
      </c>
      <c r="H1181" s="42">
        <f>SmtRes!CZ312</f>
        <v>346.73</v>
      </c>
      <c r="I1181" s="41">
        <f>SmtRes!AJ312</f>
        <v>1.26</v>
      </c>
      <c r="J1181" s="42">
        <f>ROUND(H1181*I1181, 2)</f>
        <v>436.88</v>
      </c>
      <c r="K1181" s="41"/>
      <c r="L1181" s="42">
        <f>SmtRes!DG312</f>
        <v>-1174.33</v>
      </c>
    </row>
    <row r="1182" spans="1:83" ht="28.5" x14ac:dyDescent="0.2">
      <c r="A1182" s="38"/>
      <c r="B1182" s="38" t="s">
        <v>645</v>
      </c>
      <c r="C1182" s="38" t="s">
        <v>825</v>
      </c>
      <c r="D1182" s="39" t="s">
        <v>634</v>
      </c>
      <c r="E1182" s="40">
        <f>SmtRes!DO312*SmtRes!AT312</f>
        <v>7.0000000000000007E-2</v>
      </c>
      <c r="F1182" s="40">
        <f>ROUND((1.2),7)</f>
        <v>1.2</v>
      </c>
      <c r="G1182" s="40">
        <f>SmtRes!DO312*SmtRes!CX312</f>
        <v>-2.6880000000000002</v>
      </c>
      <c r="H1182" s="42"/>
      <c r="I1182" s="41"/>
      <c r="J1182" s="42">
        <f>ROUND(SmtRes!AG312/SmtRes!DO312, 2)</f>
        <v>477.98</v>
      </c>
      <c r="K1182" s="41"/>
      <c r="L1182" s="42">
        <f>SmtRes!DH312</f>
        <v>-1284.81</v>
      </c>
      <c r="CE1182">
        <v>1</v>
      </c>
    </row>
    <row r="1183" spans="1:83" ht="28.5" x14ac:dyDescent="0.2">
      <c r="A1183" s="38"/>
      <c r="B1183" s="38" t="s">
        <v>646</v>
      </c>
      <c r="C1183" s="38" t="s">
        <v>648</v>
      </c>
      <c r="D1183" s="39" t="s">
        <v>410</v>
      </c>
      <c r="E1183" s="40">
        <v>0.01</v>
      </c>
      <c r="F1183" s="40">
        <f>ROUND((1.2),7)</f>
        <v>1.2</v>
      </c>
      <c r="G1183" s="40">
        <f>SmtRes!CX313</f>
        <v>-0.38400000000000001</v>
      </c>
      <c r="H1183" s="42"/>
      <c r="I1183" s="41"/>
      <c r="J1183" s="42">
        <f>SmtRes!CZ313</f>
        <v>544.70000000000005</v>
      </c>
      <c r="K1183" s="41"/>
      <c r="L1183" s="42">
        <f>SmtRes!DG313</f>
        <v>-209.16</v>
      </c>
    </row>
    <row r="1184" spans="1:83" ht="28.5" x14ac:dyDescent="0.2">
      <c r="A1184" s="38"/>
      <c r="B1184" s="38" t="s">
        <v>645</v>
      </c>
      <c r="C1184" s="47" t="s">
        <v>825</v>
      </c>
      <c r="D1184" s="48" t="s">
        <v>634</v>
      </c>
      <c r="E1184" s="49">
        <f>SmtRes!DO313*SmtRes!AT313</f>
        <v>0.01</v>
      </c>
      <c r="F1184" s="49">
        <f>ROUND((1.2),7)</f>
        <v>1.2</v>
      </c>
      <c r="G1184" s="49">
        <f>SmtRes!DO313*SmtRes!CX313</f>
        <v>-0.38400000000000001</v>
      </c>
      <c r="H1184" s="50"/>
      <c r="I1184" s="51"/>
      <c r="J1184" s="50">
        <f>ROUND(SmtRes!AG313/SmtRes!DO313, 2)</f>
        <v>477.98</v>
      </c>
      <c r="K1184" s="51"/>
      <c r="L1184" s="50">
        <f>SmtRes!DH313</f>
        <v>-183.54</v>
      </c>
      <c r="CE1184">
        <v>1</v>
      </c>
    </row>
    <row r="1185" spans="1:82" ht="15" x14ac:dyDescent="0.2">
      <c r="A1185" s="38"/>
      <c r="B1185" s="38"/>
      <c r="C1185" s="54" t="s">
        <v>827</v>
      </c>
      <c r="D1185" s="39"/>
      <c r="E1185" s="40"/>
      <c r="F1185" s="40"/>
      <c r="G1185" s="40"/>
      <c r="H1185" s="42"/>
      <c r="I1185" s="41"/>
      <c r="J1185" s="42"/>
      <c r="K1185" s="41"/>
      <c r="L1185" s="42">
        <f>L1177+L1179+L1180</f>
        <v>-5214.6499999999996</v>
      </c>
    </row>
    <row r="1186" spans="1:82" ht="14.25" x14ac:dyDescent="0.2">
      <c r="A1186" s="38"/>
      <c r="B1186" s="38"/>
      <c r="C1186" s="38" t="s">
        <v>828</v>
      </c>
      <c r="D1186" s="39"/>
      <c r="E1186" s="40"/>
      <c r="F1186" s="40"/>
      <c r="G1186" s="40"/>
      <c r="H1186" s="42"/>
      <c r="I1186" s="41"/>
      <c r="J1186" s="42"/>
      <c r="K1186" s="41"/>
      <c r="L1186" s="42">
        <f>SUM(AR1175:AR1189)+SUM(AS1175:AS1189)+SUM(AT1175:AT1189)+SUM(AU1175:AU1189)+SUM(AV1175:AV1189)</f>
        <v>-3831.16</v>
      </c>
    </row>
    <row r="1187" spans="1:82" ht="14.25" x14ac:dyDescent="0.2">
      <c r="A1187" s="38"/>
      <c r="B1187" s="38" t="s">
        <v>29</v>
      </c>
      <c r="C1187" s="38" t="s">
        <v>829</v>
      </c>
      <c r="D1187" s="39" t="s">
        <v>383</v>
      </c>
      <c r="E1187" s="40">
        <f>Source!BZ367</f>
        <v>103</v>
      </c>
      <c r="F1187" s="40"/>
      <c r="G1187" s="40">
        <f>Source!AT367</f>
        <v>103</v>
      </c>
      <c r="H1187" s="42"/>
      <c r="I1187" s="41"/>
      <c r="J1187" s="42"/>
      <c r="K1187" s="41"/>
      <c r="L1187" s="42">
        <f>SUM(AZ1175:AZ1189)</f>
        <v>-3946.09</v>
      </c>
    </row>
    <row r="1188" spans="1:82" ht="14.25" x14ac:dyDescent="0.2">
      <c r="A1188" s="47"/>
      <c r="B1188" s="47" t="s">
        <v>30</v>
      </c>
      <c r="C1188" s="47" t="s">
        <v>830</v>
      </c>
      <c r="D1188" s="48" t="s">
        <v>383</v>
      </c>
      <c r="E1188" s="49">
        <f>Source!CA367</f>
        <v>60</v>
      </c>
      <c r="F1188" s="49"/>
      <c r="G1188" s="49">
        <f>Source!AU367</f>
        <v>60</v>
      </c>
      <c r="H1188" s="50"/>
      <c r="I1188" s="51"/>
      <c r="J1188" s="50"/>
      <c r="K1188" s="51"/>
      <c r="L1188" s="50">
        <f>SUM(BA1175:BA1189)</f>
        <v>-2298.6999999999998</v>
      </c>
    </row>
    <row r="1189" spans="1:82" ht="15" x14ac:dyDescent="0.2">
      <c r="C1189" s="79" t="s">
        <v>831</v>
      </c>
      <c r="D1189" s="79"/>
      <c r="E1189" s="79"/>
      <c r="F1189" s="79"/>
      <c r="G1189" s="79"/>
      <c r="H1189" s="79"/>
      <c r="I1189" s="80">
        <f>K1189/E1175</f>
        <v>358.10750000000002</v>
      </c>
      <c r="J1189" s="80"/>
      <c r="K1189" s="80">
        <f>L1177+L1179+L1187+L1188+L1180</f>
        <v>-11459.44</v>
      </c>
      <c r="L1189" s="80"/>
      <c r="AD1189">
        <f>ROUND((Source!AT367/100)*((ROUND(SUMIF(SmtRes!AQ310:'SmtRes'!AQ313,"=1",SmtRes!AD310:'SmtRes'!AD313)*Source!I367, 2)+ROUND(SUMIF(SmtRes!AQ310:'SmtRes'!AQ313,"=1",SmtRes!AC310:'SmtRes'!AC313)*Source!I367, 2))), 2)</f>
        <v>-45028.959999999999</v>
      </c>
      <c r="AE1189">
        <f>ROUND((Source!AU367/100)*((ROUND(SUMIF(SmtRes!AQ310:'SmtRes'!AQ313,"=1",SmtRes!AD310:'SmtRes'!AD313)*Source!I367, 2)+ROUND(SUMIF(SmtRes!AQ310:'SmtRes'!AQ313,"=1",SmtRes!AC310:'SmtRes'!AC313)*Source!I367, 2))), 2)</f>
        <v>-26230.46</v>
      </c>
      <c r="AN1189" s="52">
        <f>L1177+L1179+L1187+L1188+L1180</f>
        <v>-11459.44</v>
      </c>
      <c r="AO1189" s="52">
        <f>L1179</f>
        <v>-1383.4899999999998</v>
      </c>
      <c r="AQ1189" t="s">
        <v>832</v>
      </c>
      <c r="AR1189" s="52">
        <f>L1177</f>
        <v>-2362.81</v>
      </c>
      <c r="AT1189" s="52">
        <f>L1180</f>
        <v>-1468.35</v>
      </c>
      <c r="AV1189" t="s">
        <v>832</v>
      </c>
      <c r="AW1189">
        <f>0</f>
        <v>0</v>
      </c>
      <c r="AZ1189">
        <f>Source!X367</f>
        <v>-3946.09</v>
      </c>
      <c r="BA1189">
        <f>Source!Y367</f>
        <v>-2298.6999999999998</v>
      </c>
      <c r="CD1189">
        <v>1</v>
      </c>
    </row>
    <row r="1190" spans="1:82" ht="57" x14ac:dyDescent="0.2">
      <c r="A1190" s="60" t="s">
        <v>296</v>
      </c>
      <c r="B1190" s="47" t="s">
        <v>297</v>
      </c>
      <c r="C1190" s="47" t="str">
        <f>Source!G368</f>
        <v>Погрузка в автотранспортное средство: прочие материалы, детали (с использованием погрузчика) (провода,)</v>
      </c>
      <c r="D1190" s="48" t="str">
        <f>Source!H368</f>
        <v>1т груза</v>
      </c>
      <c r="E1190" s="49">
        <f>Source!K368</f>
        <v>0.27800000000000002</v>
      </c>
      <c r="F1190" s="49"/>
      <c r="G1190" s="49">
        <f>Source!I368</f>
        <v>0.27800000000000002</v>
      </c>
      <c r="H1190" s="50"/>
      <c r="I1190" s="51"/>
      <c r="J1190" s="50">
        <f>Source!AK368</f>
        <v>591.5</v>
      </c>
      <c r="K1190" s="51"/>
      <c r="L1190" s="50">
        <f>Source!HD368</f>
        <v>164.44</v>
      </c>
    </row>
    <row r="1191" spans="1:82" ht="15" x14ac:dyDescent="0.2">
      <c r="C1191" s="79" t="s">
        <v>831</v>
      </c>
      <c r="D1191" s="79"/>
      <c r="E1191" s="79"/>
      <c r="F1191" s="79"/>
      <c r="G1191" s="79"/>
      <c r="H1191" s="79"/>
      <c r="I1191" s="80">
        <f>K1191/E1190</f>
        <v>591.51079136690646</v>
      </c>
      <c r="J1191" s="80"/>
      <c r="K1191" s="80">
        <f>L1190</f>
        <v>164.44</v>
      </c>
      <c r="L1191" s="80"/>
      <c r="AD1191">
        <f>ROUND((Source!AT368/100)*((ROUND(0*Source!I368, 2)+ROUND(0*Source!I368, 2))), 2)</f>
        <v>0</v>
      </c>
      <c r="AE1191">
        <f>ROUND((Source!AU368/100)*((ROUND(0*Source!I368, 2)+ROUND(0*Source!I368, 2))), 2)</f>
        <v>0</v>
      </c>
      <c r="AN1191" s="52">
        <f>L1190</f>
        <v>164.44</v>
      </c>
      <c r="AP1191">
        <f>0</f>
        <v>0</v>
      </c>
      <c r="AQ1191" t="s">
        <v>832</v>
      </c>
      <c r="AS1191">
        <f>0</f>
        <v>0</v>
      </c>
      <c r="AU1191">
        <f>0</f>
        <v>0</v>
      </c>
      <c r="AV1191" t="s">
        <v>832</v>
      </c>
      <c r="AZ1191">
        <f>Source!X368</f>
        <v>0</v>
      </c>
      <c r="BA1191">
        <f>Source!Y368</f>
        <v>0</v>
      </c>
      <c r="BB1191" s="52">
        <f>L1190</f>
        <v>164.44</v>
      </c>
      <c r="CD1191">
        <v>1</v>
      </c>
    </row>
    <row r="1192" spans="1:82" ht="57" x14ac:dyDescent="0.2">
      <c r="A1192" s="60" t="s">
        <v>305</v>
      </c>
      <c r="B1192" s="47" t="s">
        <v>306</v>
      </c>
      <c r="C1192" s="47" t="str">
        <f>Source!G369</f>
        <v>Разгрузка с автотранспортного средства: прочие материалы, детали (с использованием погрузчика) (провода)</v>
      </c>
      <c r="D1192" s="48" t="str">
        <f>Source!H369</f>
        <v>1т груза</v>
      </c>
      <c r="E1192" s="49">
        <f>Source!K369</f>
        <v>0.27800000000000002</v>
      </c>
      <c r="F1192" s="49"/>
      <c r="G1192" s="49">
        <f>Source!I369</f>
        <v>0.27800000000000002</v>
      </c>
      <c r="H1192" s="50"/>
      <c r="I1192" s="51"/>
      <c r="J1192" s="50">
        <f>Source!AK369</f>
        <v>433.65</v>
      </c>
      <c r="K1192" s="51"/>
      <c r="L1192" s="50">
        <f>Source!HD369</f>
        <v>120.55</v>
      </c>
    </row>
    <row r="1193" spans="1:82" ht="15" x14ac:dyDescent="0.2">
      <c r="C1193" s="79" t="s">
        <v>831</v>
      </c>
      <c r="D1193" s="79"/>
      <c r="E1193" s="79"/>
      <c r="F1193" s="79"/>
      <c r="G1193" s="79"/>
      <c r="H1193" s="79"/>
      <c r="I1193" s="80">
        <f>K1193/E1192</f>
        <v>433.63309352517979</v>
      </c>
      <c r="J1193" s="80"/>
      <c r="K1193" s="80">
        <f>L1192</f>
        <v>120.55</v>
      </c>
      <c r="L1193" s="80"/>
      <c r="AD1193">
        <f>ROUND((Source!AT369/100)*((ROUND(0*Source!I369, 2)+ROUND(0*Source!I369, 2))), 2)</f>
        <v>0</v>
      </c>
      <c r="AE1193">
        <f>ROUND((Source!AU369/100)*((ROUND(0*Source!I369, 2)+ROUND(0*Source!I369, 2))), 2)</f>
        <v>0</v>
      </c>
      <c r="AN1193" s="52">
        <f>L1192</f>
        <v>120.55</v>
      </c>
      <c r="AP1193">
        <f>0</f>
        <v>0</v>
      </c>
      <c r="AQ1193" t="s">
        <v>832</v>
      </c>
      <c r="AS1193">
        <f>0</f>
        <v>0</v>
      </c>
      <c r="AU1193">
        <f>0</f>
        <v>0</v>
      </c>
      <c r="AV1193" t="s">
        <v>832</v>
      </c>
      <c r="AZ1193">
        <f>Source!X369</f>
        <v>0</v>
      </c>
      <c r="BA1193">
        <f>Source!Y369</f>
        <v>0</v>
      </c>
      <c r="BB1193" s="52">
        <f>L1192</f>
        <v>120.55</v>
      </c>
      <c r="CD1193">
        <v>1</v>
      </c>
    </row>
    <row r="1195" spans="1:82" ht="15" x14ac:dyDescent="0.2">
      <c r="A1195" s="57"/>
      <c r="B1195" s="58"/>
      <c r="C1195" s="76" t="s">
        <v>839</v>
      </c>
      <c r="D1195" s="76"/>
      <c r="E1195" s="76"/>
      <c r="F1195" s="76"/>
      <c r="G1195" s="76"/>
      <c r="H1195" s="76"/>
      <c r="I1195" s="46"/>
      <c r="J1195" s="57"/>
      <c r="K1195" s="59"/>
      <c r="L1195" s="46">
        <f>L1197+L1198+L1204+L1208</f>
        <v>72130.520000000019</v>
      </c>
    </row>
    <row r="1196" spans="1:82" ht="14.25" x14ac:dyDescent="0.2">
      <c r="A1196" s="55"/>
      <c r="B1196" s="56"/>
      <c r="C1196" s="75" t="s">
        <v>840</v>
      </c>
      <c r="D1196" s="73"/>
      <c r="E1196" s="73"/>
      <c r="F1196" s="73"/>
      <c r="G1196" s="73"/>
      <c r="H1196" s="73"/>
      <c r="I1196" s="42"/>
      <c r="J1196" s="55"/>
      <c r="K1196" s="40"/>
      <c r="L1196" s="42"/>
    </row>
    <row r="1197" spans="1:82" ht="14.25" x14ac:dyDescent="0.2">
      <c r="A1197" s="55"/>
      <c r="B1197" s="56"/>
      <c r="C1197" s="73" t="s">
        <v>841</v>
      </c>
      <c r="D1197" s="73"/>
      <c r="E1197" s="73"/>
      <c r="F1197" s="73"/>
      <c r="G1197" s="73"/>
      <c r="H1197" s="73"/>
      <c r="I1197" s="42"/>
      <c r="J1197" s="55"/>
      <c r="K1197" s="40"/>
      <c r="L1197" s="42">
        <f>SUM(AR1099:AR1193)</f>
        <v>43362.340000000011</v>
      </c>
    </row>
    <row r="1198" spans="1:82" ht="14.25" hidden="1" x14ac:dyDescent="0.2">
      <c r="A1198" s="55"/>
      <c r="B1198" s="56"/>
      <c r="C1198" s="73" t="s">
        <v>842</v>
      </c>
      <c r="D1198" s="73"/>
      <c r="E1198" s="73"/>
      <c r="F1198" s="73"/>
      <c r="G1198" s="73"/>
      <c r="H1198" s="73"/>
      <c r="I1198" s="42"/>
      <c r="J1198" s="55"/>
      <c r="K1198" s="40"/>
      <c r="L1198" s="42">
        <f>L1200+L1203+L1202</f>
        <v>28483.190000000002</v>
      </c>
    </row>
    <row r="1199" spans="1:82" ht="14.25" hidden="1" x14ac:dyDescent="0.2">
      <c r="A1199" s="55"/>
      <c r="B1199" s="56"/>
      <c r="C1199" s="75" t="s">
        <v>843</v>
      </c>
      <c r="D1199" s="73"/>
      <c r="E1199" s="73"/>
      <c r="F1199" s="73"/>
      <c r="G1199" s="73"/>
      <c r="H1199" s="73"/>
      <c r="I1199" s="42"/>
      <c r="J1199" s="55"/>
      <c r="K1199" s="40"/>
      <c r="L1199" s="42"/>
    </row>
    <row r="1200" spans="1:82" ht="14.25" x14ac:dyDescent="0.2">
      <c r="A1200" s="55"/>
      <c r="B1200" s="56"/>
      <c r="C1200" s="73" t="s">
        <v>842</v>
      </c>
      <c r="D1200" s="73"/>
      <c r="E1200" s="73"/>
      <c r="F1200" s="73"/>
      <c r="G1200" s="73"/>
      <c r="H1200" s="73"/>
      <c r="I1200" s="42"/>
      <c r="J1200" s="55"/>
      <c r="K1200" s="40"/>
      <c r="L1200" s="42">
        <f>SUM(AO1099:AO1193)</f>
        <v>13862.73</v>
      </c>
    </row>
    <row r="1201" spans="1:12" ht="14.25" hidden="1" x14ac:dyDescent="0.2">
      <c r="A1201" s="55"/>
      <c r="B1201" s="56"/>
      <c r="C1201" s="75" t="s">
        <v>844</v>
      </c>
      <c r="D1201" s="73"/>
      <c r="E1201" s="73"/>
      <c r="F1201" s="73"/>
      <c r="G1201" s="73"/>
      <c r="H1201" s="73"/>
      <c r="I1201" s="42"/>
      <c r="J1201" s="55"/>
      <c r="K1201" s="40"/>
      <c r="L1201" s="42"/>
    </row>
    <row r="1202" spans="1:12" ht="14.25" x14ac:dyDescent="0.2">
      <c r="A1202" s="55"/>
      <c r="B1202" s="56"/>
      <c r="C1202" s="73" t="s">
        <v>864</v>
      </c>
      <c r="D1202" s="73"/>
      <c r="E1202" s="73"/>
      <c r="F1202" s="73"/>
      <c r="G1202" s="73"/>
      <c r="H1202" s="73"/>
      <c r="I1202" s="42"/>
      <c r="J1202" s="55"/>
      <c r="K1202" s="40"/>
      <c r="L1202" s="42">
        <f>SUM(AT1099:AT1193)</f>
        <v>14620.460000000003</v>
      </c>
    </row>
    <row r="1203" spans="1:12" ht="14.25" hidden="1" x14ac:dyDescent="0.2">
      <c r="A1203" s="55"/>
      <c r="B1203" s="56"/>
      <c r="C1203" s="73" t="s">
        <v>845</v>
      </c>
      <c r="D1203" s="73"/>
      <c r="E1203" s="73"/>
      <c r="F1203" s="73"/>
      <c r="G1203" s="73"/>
      <c r="H1203" s="73"/>
      <c r="I1203" s="42"/>
      <c r="J1203" s="55"/>
      <c r="K1203" s="40"/>
      <c r="L1203" s="42">
        <f>SUM(AV1099:AV1193)</f>
        <v>0</v>
      </c>
    </row>
    <row r="1204" spans="1:12" ht="14.25" hidden="1" x14ac:dyDescent="0.2">
      <c r="A1204" s="55"/>
      <c r="B1204" s="56"/>
      <c r="C1204" s="73" t="s">
        <v>846</v>
      </c>
      <c r="D1204" s="73"/>
      <c r="E1204" s="73"/>
      <c r="F1204" s="73"/>
      <c r="G1204" s="73"/>
      <c r="H1204" s="73"/>
      <c r="I1204" s="42"/>
      <c r="J1204" s="55"/>
      <c r="K1204" s="40"/>
      <c r="L1204" s="42">
        <f>L1206+L1207</f>
        <v>0</v>
      </c>
    </row>
    <row r="1205" spans="1:12" ht="14.25" hidden="1" x14ac:dyDescent="0.2">
      <c r="A1205" s="55"/>
      <c r="B1205" s="56"/>
      <c r="C1205" s="75" t="s">
        <v>843</v>
      </c>
      <c r="D1205" s="73"/>
      <c r="E1205" s="73"/>
      <c r="F1205" s="73"/>
      <c r="G1205" s="73"/>
      <c r="H1205" s="73"/>
      <c r="I1205" s="42"/>
      <c r="J1205" s="55"/>
      <c r="K1205" s="40"/>
      <c r="L1205" s="42"/>
    </row>
    <row r="1206" spans="1:12" ht="14.25" hidden="1" x14ac:dyDescent="0.2">
      <c r="A1206" s="55"/>
      <c r="B1206" s="56"/>
      <c r="C1206" s="73" t="s">
        <v>847</v>
      </c>
      <c r="D1206" s="73"/>
      <c r="E1206" s="73"/>
      <c r="F1206" s="73"/>
      <c r="G1206" s="73"/>
      <c r="H1206" s="73"/>
      <c r="I1206" s="42"/>
      <c r="J1206" s="55"/>
      <c r="K1206" s="40"/>
      <c r="L1206" s="42">
        <f>SUM(AW1099:AW1193)-SUM(BK1099:BK1193)</f>
        <v>0</v>
      </c>
    </row>
    <row r="1207" spans="1:12" ht="14.25" hidden="1" x14ac:dyDescent="0.2">
      <c r="A1207" s="55"/>
      <c r="B1207" s="56"/>
      <c r="C1207" s="73" t="s">
        <v>848</v>
      </c>
      <c r="D1207" s="73"/>
      <c r="E1207" s="73"/>
      <c r="F1207" s="73"/>
      <c r="G1207" s="73"/>
      <c r="H1207" s="73"/>
      <c r="I1207" s="42"/>
      <c r="J1207" s="55"/>
      <c r="K1207" s="40"/>
      <c r="L1207" s="42">
        <f>SUM(BC1099:BC1193)</f>
        <v>0</v>
      </c>
    </row>
    <row r="1208" spans="1:12" ht="14.25" x14ac:dyDescent="0.2">
      <c r="A1208" s="55"/>
      <c r="B1208" s="56"/>
      <c r="C1208" s="73" t="s">
        <v>849</v>
      </c>
      <c r="D1208" s="73"/>
      <c r="E1208" s="73"/>
      <c r="F1208" s="73"/>
      <c r="G1208" s="73"/>
      <c r="H1208" s="73"/>
      <c r="I1208" s="42"/>
      <c r="J1208" s="55"/>
      <c r="K1208" s="40"/>
      <c r="L1208" s="42">
        <f>SUM(BB1099:BB1193)</f>
        <v>284.99</v>
      </c>
    </row>
    <row r="1209" spans="1:12" ht="14.25" x14ac:dyDescent="0.2">
      <c r="A1209" s="55"/>
      <c r="B1209" s="56"/>
      <c r="C1209" s="73" t="s">
        <v>850</v>
      </c>
      <c r="D1209" s="73"/>
      <c r="E1209" s="73"/>
      <c r="F1209" s="73"/>
      <c r="G1209" s="73"/>
      <c r="H1209" s="73"/>
      <c r="I1209" s="42"/>
      <c r="J1209" s="55"/>
      <c r="K1209" s="40"/>
      <c r="L1209" s="42">
        <f>SUM(AR1099:AR1193)+SUM(AT1099:AT1193)+SUM(AV1099:AV1193)</f>
        <v>57982.800000000017</v>
      </c>
    </row>
    <row r="1210" spans="1:12" ht="14.25" x14ac:dyDescent="0.2">
      <c r="A1210" s="55"/>
      <c r="B1210" s="56"/>
      <c r="C1210" s="73" t="s">
        <v>851</v>
      </c>
      <c r="D1210" s="73"/>
      <c r="E1210" s="73"/>
      <c r="F1210" s="73"/>
      <c r="G1210" s="73"/>
      <c r="H1210" s="73"/>
      <c r="I1210" s="42"/>
      <c r="J1210" s="55"/>
      <c r="K1210" s="40"/>
      <c r="L1210" s="42">
        <f>SUM(AZ1099:AZ1193)</f>
        <v>59722.290000000008</v>
      </c>
    </row>
    <row r="1211" spans="1:12" ht="14.25" x14ac:dyDescent="0.2">
      <c r="A1211" s="55"/>
      <c r="B1211" s="56"/>
      <c r="C1211" s="73" t="s">
        <v>852</v>
      </c>
      <c r="D1211" s="73"/>
      <c r="E1211" s="73"/>
      <c r="F1211" s="73"/>
      <c r="G1211" s="73"/>
      <c r="H1211" s="73"/>
      <c r="I1211" s="42"/>
      <c r="J1211" s="55"/>
      <c r="K1211" s="40"/>
      <c r="L1211" s="42">
        <f>SUM(BA1099:BA1193)</f>
        <v>34789.670000000013</v>
      </c>
    </row>
    <row r="1212" spans="1:12" ht="14.25" hidden="1" x14ac:dyDescent="0.2">
      <c r="A1212" s="55"/>
      <c r="B1212" s="56"/>
      <c r="C1212" s="73" t="s">
        <v>853</v>
      </c>
      <c r="D1212" s="73"/>
      <c r="E1212" s="73"/>
      <c r="F1212" s="73"/>
      <c r="G1212" s="73"/>
      <c r="H1212" s="73"/>
      <c r="I1212" s="42"/>
      <c r="J1212" s="55"/>
      <c r="K1212" s="40"/>
      <c r="L1212" s="42">
        <f>L1214+L1215</f>
        <v>0</v>
      </c>
    </row>
    <row r="1213" spans="1:12" ht="14.25" hidden="1" x14ac:dyDescent="0.2">
      <c r="A1213" s="55"/>
      <c r="B1213" s="56"/>
      <c r="C1213" s="75" t="s">
        <v>840</v>
      </c>
      <c r="D1213" s="73"/>
      <c r="E1213" s="73"/>
      <c r="F1213" s="73"/>
      <c r="G1213" s="73"/>
      <c r="H1213" s="73"/>
      <c r="I1213" s="42"/>
      <c r="J1213" s="55"/>
      <c r="K1213" s="40"/>
      <c r="L1213" s="42"/>
    </row>
    <row r="1214" spans="1:12" ht="14.25" hidden="1" x14ac:dyDescent="0.2">
      <c r="A1214" s="55"/>
      <c r="B1214" s="56"/>
      <c r="C1214" s="73" t="s">
        <v>854</v>
      </c>
      <c r="D1214" s="73"/>
      <c r="E1214" s="73"/>
      <c r="F1214" s="73"/>
      <c r="G1214" s="73"/>
      <c r="H1214" s="73"/>
      <c r="I1214" s="42"/>
      <c r="J1214" s="55"/>
      <c r="K1214" s="40"/>
      <c r="L1214" s="42">
        <f>SUM(BK1099:BK1193)</f>
        <v>0</v>
      </c>
    </row>
    <row r="1215" spans="1:12" ht="14.25" hidden="1" x14ac:dyDescent="0.2">
      <c r="A1215" s="55"/>
      <c r="B1215" s="56"/>
      <c r="C1215" s="73" t="s">
        <v>855</v>
      </c>
      <c r="D1215" s="73"/>
      <c r="E1215" s="73"/>
      <c r="F1215" s="73"/>
      <c r="G1215" s="73"/>
      <c r="H1215" s="73"/>
      <c r="I1215" s="42"/>
      <c r="J1215" s="55"/>
      <c r="K1215" s="40"/>
      <c r="L1215" s="42">
        <f>SUM(BD1099:BD1193)</f>
        <v>0</v>
      </c>
    </row>
    <row r="1216" spans="1:12" ht="14.25" hidden="1" x14ac:dyDescent="0.2">
      <c r="A1216" s="55"/>
      <c r="B1216" s="56"/>
      <c r="C1216" s="73" t="s">
        <v>856</v>
      </c>
      <c r="D1216" s="73"/>
      <c r="E1216" s="73"/>
      <c r="F1216" s="73"/>
      <c r="G1216" s="73"/>
      <c r="H1216" s="73"/>
      <c r="I1216" s="42"/>
      <c r="J1216" s="55"/>
      <c r="K1216" s="40"/>
      <c r="L1216" s="42"/>
    </row>
    <row r="1217" spans="1:83" ht="14.25" hidden="1" x14ac:dyDescent="0.2">
      <c r="A1217" s="55"/>
      <c r="B1217" s="56"/>
      <c r="C1217" s="73" t="s">
        <v>857</v>
      </c>
      <c r="D1217" s="73"/>
      <c r="E1217" s="73"/>
      <c r="F1217" s="73"/>
      <c r="G1217" s="73"/>
      <c r="H1217" s="73"/>
      <c r="I1217" s="42"/>
      <c r="J1217" s="55"/>
      <c r="K1217" s="40"/>
      <c r="L1217" s="42">
        <f>SUM(BO1099:BO1193)</f>
        <v>0</v>
      </c>
    </row>
    <row r="1218" spans="1:83" ht="15" x14ac:dyDescent="0.2">
      <c r="A1218" s="57"/>
      <c r="B1218" s="58"/>
      <c r="C1218" s="76" t="s">
        <v>858</v>
      </c>
      <c r="D1218" s="76"/>
      <c r="E1218" s="76"/>
      <c r="F1218" s="76"/>
      <c r="G1218" s="76"/>
      <c r="H1218" s="76"/>
      <c r="I1218" s="46"/>
      <c r="J1218" s="57"/>
      <c r="K1218" s="59"/>
      <c r="L1218" s="46">
        <f>L1195+L1210+L1211+L1212+L1216+L1217</f>
        <v>166642.48000000004</v>
      </c>
    </row>
    <row r="1219" spans="1:83" ht="14.25" x14ac:dyDescent="0.2">
      <c r="A1219" s="55"/>
      <c r="B1219" s="56"/>
      <c r="C1219" s="75" t="s">
        <v>859</v>
      </c>
      <c r="D1219" s="73"/>
      <c r="E1219" s="73"/>
      <c r="F1219" s="73"/>
      <c r="G1219" s="73"/>
      <c r="H1219" s="73"/>
      <c r="I1219" s="42"/>
      <c r="J1219" s="55"/>
      <c r="K1219" s="40"/>
      <c r="L1219" s="42"/>
    </row>
    <row r="1220" spans="1:83" ht="14.25" hidden="1" x14ac:dyDescent="0.2">
      <c r="A1220" s="55"/>
      <c r="B1220" s="56"/>
      <c r="C1220" s="73" t="s">
        <v>860</v>
      </c>
      <c r="D1220" s="73"/>
      <c r="E1220" s="73"/>
      <c r="F1220" s="73"/>
      <c r="G1220" s="73"/>
      <c r="H1220" s="73"/>
      <c r="I1220" s="42"/>
      <c r="J1220" s="55"/>
      <c r="K1220" s="40"/>
      <c r="L1220" s="42">
        <f>SUM(AX1099:AX1193)</f>
        <v>0</v>
      </c>
    </row>
    <row r="1221" spans="1:83" ht="14.25" hidden="1" x14ac:dyDescent="0.2">
      <c r="A1221" s="55"/>
      <c r="B1221" s="56"/>
      <c r="C1221" s="73" t="s">
        <v>861</v>
      </c>
      <c r="D1221" s="73"/>
      <c r="E1221" s="73"/>
      <c r="F1221" s="73"/>
      <c r="G1221" s="73"/>
      <c r="H1221" s="73"/>
      <c r="I1221" s="42"/>
      <c r="J1221" s="55"/>
      <c r="K1221" s="40"/>
      <c r="L1221" s="42">
        <f>SUM(AY1099:AY1193)</f>
        <v>0</v>
      </c>
    </row>
    <row r="1222" spans="1:83" ht="14.25" x14ac:dyDescent="0.2">
      <c r="A1222" s="55"/>
      <c r="B1222" s="56"/>
      <c r="C1222" s="73" t="s">
        <v>862</v>
      </c>
      <c r="D1222" s="73"/>
      <c r="E1222" s="73"/>
      <c r="F1222" s="74"/>
      <c r="G1222" s="45">
        <f>Source!F393</f>
        <v>103.66800000000001</v>
      </c>
      <c r="H1222" s="55"/>
      <c r="I1222" s="55"/>
      <c r="J1222" s="55"/>
      <c r="K1222" s="55"/>
      <c r="L1222" s="55"/>
    </row>
    <row r="1223" spans="1:83" ht="14.25" x14ac:dyDescent="0.2">
      <c r="A1223" s="55"/>
      <c r="B1223" s="56"/>
      <c r="C1223" s="73" t="s">
        <v>863</v>
      </c>
      <c r="D1223" s="73"/>
      <c r="E1223" s="73"/>
      <c r="F1223" s="74"/>
      <c r="G1223" s="45">
        <f>Source!F394</f>
        <v>30.588000000000001</v>
      </c>
      <c r="H1223" s="55"/>
      <c r="I1223" s="55"/>
      <c r="J1223" s="55"/>
      <c r="K1223" s="55"/>
      <c r="L1223" s="55"/>
    </row>
    <row r="1226" spans="1:83" ht="16.5" x14ac:dyDescent="0.2">
      <c r="A1226" s="78" t="s">
        <v>918</v>
      </c>
      <c r="B1226" s="78"/>
      <c r="C1226" s="78"/>
      <c r="D1226" s="78"/>
      <c r="E1226" s="78"/>
      <c r="F1226" s="78"/>
      <c r="G1226" s="78"/>
      <c r="H1226" s="78"/>
      <c r="I1226" s="78"/>
      <c r="J1226" s="78"/>
      <c r="K1226" s="78"/>
      <c r="L1226" s="78"/>
    </row>
    <row r="1227" spans="1:83" ht="92.25" x14ac:dyDescent="0.2">
      <c r="A1227" s="36" t="s">
        <v>310</v>
      </c>
      <c r="B1227" s="38" t="s">
        <v>919</v>
      </c>
      <c r="C1227" s="38" t="s">
        <v>920</v>
      </c>
      <c r="D1227" s="39" t="str">
        <f>Source!H405</f>
        <v>ШТ</v>
      </c>
      <c r="E1227" s="40">
        <f>Source!K405</f>
        <v>21</v>
      </c>
      <c r="F1227" s="40"/>
      <c r="G1227" s="40">
        <f>Source!I405</f>
        <v>21</v>
      </c>
      <c r="H1227" s="42"/>
      <c r="I1227" s="41"/>
      <c r="J1227" s="42"/>
      <c r="K1227" s="41"/>
      <c r="L1227" s="42"/>
    </row>
    <row r="1228" spans="1:83" ht="165.75" x14ac:dyDescent="0.2">
      <c r="B1228" s="43" t="str">
        <f>Source!EO405</f>
        <v>Поправка: 421/пр_2020_прил.10_т.5_п.4_гр.3</v>
      </c>
      <c r="C1228" s="43" t="str">
        <f>Source!CN405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229" spans="1:83" ht="15" x14ac:dyDescent="0.2">
      <c r="A1229" s="37"/>
      <c r="B1229" s="40">
        <v>1</v>
      </c>
      <c r="C1229" s="37" t="s">
        <v>822</v>
      </c>
      <c r="D1229" s="39" t="s">
        <v>634</v>
      </c>
      <c r="E1229" s="45"/>
      <c r="F1229" s="40"/>
      <c r="G1229" s="45">
        <f>Source!U405</f>
        <v>20.411999999999999</v>
      </c>
      <c r="H1229" s="40"/>
      <c r="I1229" s="40"/>
      <c r="J1229" s="40"/>
      <c r="K1229" s="40"/>
      <c r="L1229" s="46">
        <f>SUM(L1230:L1230)-SUMIF(CE1230:CE1230, 1, L1230:L1230)</f>
        <v>9210.51</v>
      </c>
    </row>
    <row r="1230" spans="1:83" ht="28.5" x14ac:dyDescent="0.2">
      <c r="A1230" s="38"/>
      <c r="B1230" s="38" t="s">
        <v>654</v>
      </c>
      <c r="C1230" s="38" t="s">
        <v>655</v>
      </c>
      <c r="D1230" s="39" t="s">
        <v>634</v>
      </c>
      <c r="E1230" s="40">
        <v>0.81</v>
      </c>
      <c r="F1230" s="40">
        <f>ROUND((1.2),7)</f>
        <v>1.2</v>
      </c>
      <c r="G1230" s="40">
        <f>SmtRes!CX314</f>
        <v>20.411999999999999</v>
      </c>
      <c r="H1230" s="42"/>
      <c r="I1230" s="41"/>
      <c r="J1230" s="42">
        <f>SmtRes!CZ314</f>
        <v>451.23</v>
      </c>
      <c r="K1230" s="41"/>
      <c r="L1230" s="42">
        <f>SmtRes!DI314</f>
        <v>9210.51</v>
      </c>
    </row>
    <row r="1231" spans="1:83" ht="15" x14ac:dyDescent="0.2">
      <c r="A1231" s="37"/>
      <c r="B1231" s="40">
        <v>2</v>
      </c>
      <c r="C1231" s="37" t="s">
        <v>823</v>
      </c>
      <c r="D1231" s="39"/>
      <c r="E1231" s="45"/>
      <c r="F1231" s="40"/>
      <c r="G1231" s="45"/>
      <c r="H1231" s="40"/>
      <c r="I1231" s="40"/>
      <c r="J1231" s="40"/>
      <c r="K1231" s="40"/>
      <c r="L1231" s="46">
        <f>SUM(L1232:L1236)-SUMIF(CE1232:CE1236, 1, L1232:L1236)</f>
        <v>20638.520000000004</v>
      </c>
    </row>
    <row r="1232" spans="1:83" ht="15" x14ac:dyDescent="0.2">
      <c r="A1232" s="37"/>
      <c r="B1232" s="40"/>
      <c r="C1232" s="37" t="s">
        <v>826</v>
      </c>
      <c r="D1232" s="39" t="s">
        <v>634</v>
      </c>
      <c r="E1232" s="45"/>
      <c r="F1232" s="40"/>
      <c r="G1232" s="45">
        <f>Source!V405</f>
        <v>12.096</v>
      </c>
      <c r="H1232" s="40"/>
      <c r="I1232" s="40"/>
      <c r="J1232" s="40"/>
      <c r="K1232" s="40"/>
      <c r="L1232" s="46">
        <f>SUMIF(CE1233:CE1236, 1, L1233:L1236)</f>
        <v>6572.66</v>
      </c>
      <c r="CE1232">
        <v>1</v>
      </c>
    </row>
    <row r="1233" spans="1:83" ht="42.75" x14ac:dyDescent="0.2">
      <c r="A1233" s="38"/>
      <c r="B1233" s="38" t="s">
        <v>660</v>
      </c>
      <c r="C1233" s="38" t="s">
        <v>662</v>
      </c>
      <c r="D1233" s="39" t="s">
        <v>410</v>
      </c>
      <c r="E1233" s="40">
        <v>0.44</v>
      </c>
      <c r="F1233" s="40">
        <f>ROUND((1.2),7)</f>
        <v>1.2</v>
      </c>
      <c r="G1233" s="40">
        <f>SmtRes!CX316</f>
        <v>11.087999999999999</v>
      </c>
      <c r="H1233" s="42"/>
      <c r="I1233" s="41"/>
      <c r="J1233" s="42">
        <f>SmtRes!CZ316</f>
        <v>1811.82</v>
      </c>
      <c r="K1233" s="41"/>
      <c r="L1233" s="42">
        <f>SmtRes!DG316</f>
        <v>20089.46</v>
      </c>
    </row>
    <row r="1234" spans="1:83" ht="28.5" x14ac:dyDescent="0.2">
      <c r="A1234" s="38"/>
      <c r="B1234" s="38" t="s">
        <v>663</v>
      </c>
      <c r="C1234" s="38" t="s">
        <v>875</v>
      </c>
      <c r="D1234" s="39" t="s">
        <v>634</v>
      </c>
      <c r="E1234" s="40">
        <f>SmtRes!DO316*SmtRes!AT316</f>
        <v>0.44</v>
      </c>
      <c r="F1234" s="40">
        <f>ROUND((1.2),7)</f>
        <v>1.2</v>
      </c>
      <c r="G1234" s="40">
        <f>SmtRes!DO316*SmtRes!CX316</f>
        <v>11.087999999999999</v>
      </c>
      <c r="H1234" s="42"/>
      <c r="I1234" s="41"/>
      <c r="J1234" s="42">
        <f>ROUND(SmtRes!AG316/SmtRes!DO316, 2)</f>
        <v>549.32000000000005</v>
      </c>
      <c r="K1234" s="41"/>
      <c r="L1234" s="42">
        <f>SmtRes!DH316</f>
        <v>6090.86</v>
      </c>
      <c r="CE1234">
        <v>1</v>
      </c>
    </row>
    <row r="1235" spans="1:83" ht="28.5" x14ac:dyDescent="0.2">
      <c r="A1235" s="38"/>
      <c r="B1235" s="38" t="s">
        <v>646</v>
      </c>
      <c r="C1235" s="38" t="s">
        <v>648</v>
      </c>
      <c r="D1235" s="39" t="s">
        <v>410</v>
      </c>
      <c r="E1235" s="40">
        <v>0.04</v>
      </c>
      <c r="F1235" s="40">
        <f>ROUND((1.2),7)</f>
        <v>1.2</v>
      </c>
      <c r="G1235" s="40">
        <f>SmtRes!CX317</f>
        <v>1.008</v>
      </c>
      <c r="H1235" s="42"/>
      <c r="I1235" s="41"/>
      <c r="J1235" s="42">
        <f>SmtRes!CZ317</f>
        <v>544.70000000000005</v>
      </c>
      <c r="K1235" s="41"/>
      <c r="L1235" s="42">
        <f>SmtRes!DG317</f>
        <v>549.05999999999995</v>
      </c>
    </row>
    <row r="1236" spans="1:83" ht="28.5" x14ac:dyDescent="0.2">
      <c r="A1236" s="38"/>
      <c r="B1236" s="38" t="s">
        <v>645</v>
      </c>
      <c r="C1236" s="47" t="s">
        <v>825</v>
      </c>
      <c r="D1236" s="48" t="s">
        <v>634</v>
      </c>
      <c r="E1236" s="49">
        <f>SmtRes!DO317*SmtRes!AT317</f>
        <v>0.04</v>
      </c>
      <c r="F1236" s="49">
        <f>ROUND((1.2),7)</f>
        <v>1.2</v>
      </c>
      <c r="G1236" s="49">
        <f>SmtRes!DO317*SmtRes!CX317</f>
        <v>1.008</v>
      </c>
      <c r="H1236" s="50"/>
      <c r="I1236" s="51"/>
      <c r="J1236" s="50">
        <f>ROUND(SmtRes!AG317/SmtRes!DO317, 2)</f>
        <v>477.98</v>
      </c>
      <c r="K1236" s="51"/>
      <c r="L1236" s="50">
        <f>SmtRes!DH317</f>
        <v>481.8</v>
      </c>
      <c r="CE1236">
        <v>1</v>
      </c>
    </row>
    <row r="1237" spans="1:83" ht="15" x14ac:dyDescent="0.2">
      <c r="A1237" s="38"/>
      <c r="B1237" s="38"/>
      <c r="C1237" s="54" t="s">
        <v>827</v>
      </c>
      <c r="D1237" s="39"/>
      <c r="E1237" s="40"/>
      <c r="F1237" s="40"/>
      <c r="G1237" s="40"/>
      <c r="H1237" s="42"/>
      <c r="I1237" s="41"/>
      <c r="J1237" s="42"/>
      <c r="K1237" s="41"/>
      <c r="L1237" s="42">
        <f>L1229+L1231+L1232</f>
        <v>36421.69</v>
      </c>
    </row>
    <row r="1238" spans="1:83" ht="14.25" x14ac:dyDescent="0.2">
      <c r="A1238" s="38"/>
      <c r="B1238" s="38"/>
      <c r="C1238" s="38" t="s">
        <v>828</v>
      </c>
      <c r="D1238" s="39"/>
      <c r="E1238" s="40"/>
      <c r="F1238" s="40"/>
      <c r="G1238" s="40"/>
      <c r="H1238" s="42"/>
      <c r="I1238" s="41"/>
      <c r="J1238" s="42"/>
      <c r="K1238" s="41"/>
      <c r="L1238" s="42">
        <f>SUM(AR1227:AR1241)+SUM(AS1227:AS1241)+SUM(AT1227:AT1241)+SUM(AU1227:AU1241)+SUM(AV1227:AV1241)</f>
        <v>15783.17</v>
      </c>
    </row>
    <row r="1239" spans="1:83" ht="14.25" x14ac:dyDescent="0.2">
      <c r="A1239" s="38"/>
      <c r="B1239" s="38" t="s">
        <v>29</v>
      </c>
      <c r="C1239" s="38" t="s">
        <v>829</v>
      </c>
      <c r="D1239" s="39" t="s">
        <v>383</v>
      </c>
      <c r="E1239" s="40">
        <f>Source!BZ405</f>
        <v>103</v>
      </c>
      <c r="F1239" s="40"/>
      <c r="G1239" s="40">
        <f>Source!AT405</f>
        <v>103</v>
      </c>
      <c r="H1239" s="42"/>
      <c r="I1239" s="41"/>
      <c r="J1239" s="42"/>
      <c r="K1239" s="41"/>
      <c r="L1239" s="42">
        <f>SUM(AZ1227:AZ1241)</f>
        <v>16256.67</v>
      </c>
    </row>
    <row r="1240" spans="1:83" ht="14.25" x14ac:dyDescent="0.2">
      <c r="A1240" s="47"/>
      <c r="B1240" s="47" t="s">
        <v>30</v>
      </c>
      <c r="C1240" s="47" t="s">
        <v>830</v>
      </c>
      <c r="D1240" s="48" t="s">
        <v>383</v>
      </c>
      <c r="E1240" s="49">
        <f>Source!CA405</f>
        <v>60</v>
      </c>
      <c r="F1240" s="49"/>
      <c r="G1240" s="49">
        <f>Source!AU405</f>
        <v>60</v>
      </c>
      <c r="H1240" s="50"/>
      <c r="I1240" s="51"/>
      <c r="J1240" s="50"/>
      <c r="K1240" s="51"/>
      <c r="L1240" s="50">
        <f>SUM(BA1227:BA1241)</f>
        <v>9469.9</v>
      </c>
    </row>
    <row r="1241" spans="1:83" ht="15" x14ac:dyDescent="0.2">
      <c r="C1241" s="79" t="s">
        <v>831</v>
      </c>
      <c r="D1241" s="79"/>
      <c r="E1241" s="79"/>
      <c r="F1241" s="79"/>
      <c r="G1241" s="79"/>
      <c r="H1241" s="79"/>
      <c r="I1241" s="80">
        <f>K1241/E1227</f>
        <v>2959.4409523809527</v>
      </c>
      <c r="J1241" s="80"/>
      <c r="K1241" s="80">
        <f>L1229+L1231+L1239+L1240+L1232</f>
        <v>62148.260000000009</v>
      </c>
      <c r="L1241" s="80"/>
      <c r="AD1241">
        <f>ROUND((Source!AT405/100)*((ROUND(SUMIF(SmtRes!AQ314:'SmtRes'!AQ317,"=1",SmtRes!AD314:'SmtRes'!AD317)*Source!I405, 2)+ROUND(SUMIF(SmtRes!AQ314:'SmtRes'!AQ317,"=1",SmtRes!AC314:'SmtRes'!AC317)*Source!I405, 2))), 2)</f>
        <v>31980.6</v>
      </c>
      <c r="AE1241">
        <f>ROUND((Source!AU405/100)*((ROUND(SUMIF(SmtRes!AQ314:'SmtRes'!AQ317,"=1",SmtRes!AD314:'SmtRes'!AD317)*Source!I405, 2)+ROUND(SUMIF(SmtRes!AQ314:'SmtRes'!AQ317,"=1",SmtRes!AC314:'SmtRes'!AC317)*Source!I405, 2))), 2)</f>
        <v>18629.48</v>
      </c>
      <c r="AN1241" s="52">
        <f>L1229+L1231+L1239+L1240+L1232</f>
        <v>62148.260000000009</v>
      </c>
      <c r="AO1241" s="52">
        <f>L1231</f>
        <v>20638.520000000004</v>
      </c>
      <c r="AQ1241" t="s">
        <v>832</v>
      </c>
      <c r="AR1241" s="52">
        <f>L1229</f>
        <v>9210.51</v>
      </c>
      <c r="AT1241" s="52">
        <f>L1232</f>
        <v>6572.66</v>
      </c>
      <c r="AV1241" t="s">
        <v>832</v>
      </c>
      <c r="AW1241">
        <f>0</f>
        <v>0</v>
      </c>
      <c r="AZ1241">
        <f>Source!X405</f>
        <v>16256.67</v>
      </c>
      <c r="BA1241">
        <f>Source!Y405</f>
        <v>9469.9</v>
      </c>
      <c r="CD1241">
        <v>1</v>
      </c>
    </row>
    <row r="1242" spans="1:83" ht="92.25" x14ac:dyDescent="0.2">
      <c r="A1242" s="36" t="s">
        <v>314</v>
      </c>
      <c r="B1242" s="38" t="s">
        <v>921</v>
      </c>
      <c r="C1242" s="38" t="s">
        <v>922</v>
      </c>
      <c r="D1242" s="39" t="str">
        <f>Source!H406</f>
        <v>ШТ</v>
      </c>
      <c r="E1242" s="40">
        <f>Source!K406</f>
        <v>9</v>
      </c>
      <c r="F1242" s="40"/>
      <c r="G1242" s="40">
        <f>Source!I406</f>
        <v>9</v>
      </c>
      <c r="H1242" s="42"/>
      <c r="I1242" s="41"/>
      <c r="J1242" s="42"/>
      <c r="K1242" s="41"/>
      <c r="L1242" s="42"/>
    </row>
    <row r="1243" spans="1:83" ht="165.75" x14ac:dyDescent="0.2">
      <c r="B1243" s="43" t="str">
        <f>Source!EO406</f>
        <v>Поправка: 421/пр_2020_прил.10_т.5_п.4_гр.3</v>
      </c>
      <c r="C1243" s="43" t="str">
        <f>Source!CN406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244" spans="1:83" ht="15" x14ac:dyDescent="0.2">
      <c r="A1244" s="37"/>
      <c r="B1244" s="40">
        <v>1</v>
      </c>
      <c r="C1244" s="37" t="s">
        <v>822</v>
      </c>
      <c r="D1244" s="39" t="s">
        <v>634</v>
      </c>
      <c r="E1244" s="45"/>
      <c r="F1244" s="40"/>
      <c r="G1244" s="45">
        <f>Source!U406</f>
        <v>18.899999999999999</v>
      </c>
      <c r="H1244" s="40"/>
      <c r="I1244" s="40"/>
      <c r="J1244" s="40"/>
      <c r="K1244" s="40"/>
      <c r="L1244" s="46">
        <f>SUM(L1245:L1245)-SUMIF(CE1245:CE1245, 1, L1245:L1245)</f>
        <v>8528.25</v>
      </c>
    </row>
    <row r="1245" spans="1:83" ht="28.5" x14ac:dyDescent="0.2">
      <c r="A1245" s="38"/>
      <c r="B1245" s="38" t="s">
        <v>654</v>
      </c>
      <c r="C1245" s="38" t="s">
        <v>655</v>
      </c>
      <c r="D1245" s="39" t="s">
        <v>634</v>
      </c>
      <c r="E1245" s="40">
        <v>1.75</v>
      </c>
      <c r="F1245" s="40">
        <f>ROUND((1.2),7)</f>
        <v>1.2</v>
      </c>
      <c r="G1245" s="40">
        <f>SmtRes!CX318</f>
        <v>18.899999999999999</v>
      </c>
      <c r="H1245" s="42"/>
      <c r="I1245" s="41"/>
      <c r="J1245" s="42">
        <f>SmtRes!CZ318</f>
        <v>451.23</v>
      </c>
      <c r="K1245" s="41"/>
      <c r="L1245" s="42">
        <f>SmtRes!DI318</f>
        <v>8528.25</v>
      </c>
    </row>
    <row r="1246" spans="1:83" ht="15" x14ac:dyDescent="0.2">
      <c r="A1246" s="37"/>
      <c r="B1246" s="40">
        <v>2</v>
      </c>
      <c r="C1246" s="37" t="s">
        <v>823</v>
      </c>
      <c r="D1246" s="39"/>
      <c r="E1246" s="45"/>
      <c r="F1246" s="40"/>
      <c r="G1246" s="45"/>
      <c r="H1246" s="40"/>
      <c r="I1246" s="40"/>
      <c r="J1246" s="40"/>
      <c r="K1246" s="40"/>
      <c r="L1246" s="46">
        <f>SUM(L1247:L1253)-SUMIF(CE1247:CE1253, 1, L1247:L1253)</f>
        <v>23277.779999999992</v>
      </c>
    </row>
    <row r="1247" spans="1:83" ht="15" x14ac:dyDescent="0.2">
      <c r="A1247" s="37"/>
      <c r="B1247" s="40"/>
      <c r="C1247" s="37" t="s">
        <v>826</v>
      </c>
      <c r="D1247" s="39" t="s">
        <v>634</v>
      </c>
      <c r="E1247" s="45"/>
      <c r="F1247" s="40"/>
      <c r="G1247" s="45">
        <f>Source!V406</f>
        <v>20.411999999999999</v>
      </c>
      <c r="H1247" s="40"/>
      <c r="I1247" s="40"/>
      <c r="J1247" s="40"/>
      <c r="K1247" s="40"/>
      <c r="L1247" s="46">
        <f>SUMIF(CE1248:CE1253, 1, L1248:L1253)</f>
        <v>10496.18</v>
      </c>
      <c r="CE1247">
        <v>1</v>
      </c>
    </row>
    <row r="1248" spans="1:83" ht="42.75" x14ac:dyDescent="0.2">
      <c r="A1248" s="38"/>
      <c r="B1248" s="38" t="s">
        <v>660</v>
      </c>
      <c r="C1248" s="38" t="s">
        <v>662</v>
      </c>
      <c r="D1248" s="39" t="s">
        <v>410</v>
      </c>
      <c r="E1248" s="40">
        <v>0.96</v>
      </c>
      <c r="F1248" s="40">
        <f t="shared" ref="F1248:F1253" si="15">ROUND((1.2),7)</f>
        <v>1.2</v>
      </c>
      <c r="G1248" s="40">
        <f>SmtRes!CX320</f>
        <v>10.368</v>
      </c>
      <c r="H1248" s="42"/>
      <c r="I1248" s="41"/>
      <c r="J1248" s="42">
        <f>SmtRes!CZ320</f>
        <v>1811.82</v>
      </c>
      <c r="K1248" s="41"/>
      <c r="L1248" s="42">
        <f>SmtRes!DG320</f>
        <v>18784.95</v>
      </c>
    </row>
    <row r="1249" spans="1:83" ht="28.5" x14ac:dyDescent="0.2">
      <c r="A1249" s="38"/>
      <c r="B1249" s="38" t="s">
        <v>663</v>
      </c>
      <c r="C1249" s="38" t="s">
        <v>875</v>
      </c>
      <c r="D1249" s="39" t="s">
        <v>634</v>
      </c>
      <c r="E1249" s="40">
        <f>SmtRes!DO320*SmtRes!AT320</f>
        <v>0.96</v>
      </c>
      <c r="F1249" s="40">
        <f t="shared" si="15"/>
        <v>1.2</v>
      </c>
      <c r="G1249" s="40">
        <f>SmtRes!DO320*SmtRes!CX320</f>
        <v>10.368</v>
      </c>
      <c r="H1249" s="42"/>
      <c r="I1249" s="41"/>
      <c r="J1249" s="42">
        <f>ROUND(SmtRes!AG320/SmtRes!DO320, 2)</f>
        <v>549.32000000000005</v>
      </c>
      <c r="K1249" s="41"/>
      <c r="L1249" s="42">
        <f>SmtRes!DH320</f>
        <v>5695.35</v>
      </c>
      <c r="CE1249">
        <v>1</v>
      </c>
    </row>
    <row r="1250" spans="1:83" ht="28.5" x14ac:dyDescent="0.2">
      <c r="A1250" s="38"/>
      <c r="B1250" s="38" t="s">
        <v>642</v>
      </c>
      <c r="C1250" s="38" t="s">
        <v>644</v>
      </c>
      <c r="D1250" s="39" t="s">
        <v>410</v>
      </c>
      <c r="E1250" s="40">
        <v>0.84</v>
      </c>
      <c r="F1250" s="40">
        <f t="shared" si="15"/>
        <v>1.2</v>
      </c>
      <c r="G1250" s="40">
        <f>SmtRes!CX321</f>
        <v>9.0719999999999992</v>
      </c>
      <c r="H1250" s="42">
        <f>SmtRes!CZ321</f>
        <v>346.73</v>
      </c>
      <c r="I1250" s="41">
        <f>SmtRes!AJ321</f>
        <v>1.26</v>
      </c>
      <c r="J1250" s="42">
        <f>ROUND(H1250*I1250, 2)</f>
        <v>436.88</v>
      </c>
      <c r="K1250" s="41"/>
      <c r="L1250" s="42">
        <f>SmtRes!DG321</f>
        <v>3963.38</v>
      </c>
    </row>
    <row r="1251" spans="1:83" ht="28.5" x14ac:dyDescent="0.2">
      <c r="A1251" s="38"/>
      <c r="B1251" s="38" t="s">
        <v>645</v>
      </c>
      <c r="C1251" s="38" t="s">
        <v>825</v>
      </c>
      <c r="D1251" s="39" t="s">
        <v>634</v>
      </c>
      <c r="E1251" s="40">
        <f>SmtRes!DO321*SmtRes!AT321</f>
        <v>0.84</v>
      </c>
      <c r="F1251" s="40">
        <f t="shared" si="15"/>
        <v>1.2</v>
      </c>
      <c r="G1251" s="40">
        <f>SmtRes!DO321*SmtRes!CX321</f>
        <v>9.0719999999999992</v>
      </c>
      <c r="H1251" s="42"/>
      <c r="I1251" s="41"/>
      <c r="J1251" s="42">
        <f>ROUND(SmtRes!AG321/SmtRes!DO321, 2)</f>
        <v>477.98</v>
      </c>
      <c r="K1251" s="41"/>
      <c r="L1251" s="42">
        <f>SmtRes!DH321</f>
        <v>4336.2299999999996</v>
      </c>
      <c r="CE1251">
        <v>1</v>
      </c>
    </row>
    <row r="1252" spans="1:83" ht="28.5" x14ac:dyDescent="0.2">
      <c r="A1252" s="38"/>
      <c r="B1252" s="38" t="s">
        <v>646</v>
      </c>
      <c r="C1252" s="38" t="s">
        <v>648</v>
      </c>
      <c r="D1252" s="39" t="s">
        <v>410</v>
      </c>
      <c r="E1252" s="40">
        <v>0.09</v>
      </c>
      <c r="F1252" s="40">
        <f t="shared" si="15"/>
        <v>1.2</v>
      </c>
      <c r="G1252" s="40">
        <f>SmtRes!CX322</f>
        <v>0.97199999999999998</v>
      </c>
      <c r="H1252" s="42"/>
      <c r="I1252" s="41"/>
      <c r="J1252" s="42">
        <f>SmtRes!CZ322</f>
        <v>544.70000000000005</v>
      </c>
      <c r="K1252" s="41"/>
      <c r="L1252" s="42">
        <f>SmtRes!DG322</f>
        <v>529.45000000000005</v>
      </c>
    </row>
    <row r="1253" spans="1:83" ht="28.5" x14ac:dyDescent="0.2">
      <c r="A1253" s="38"/>
      <c r="B1253" s="38" t="s">
        <v>645</v>
      </c>
      <c r="C1253" s="47" t="s">
        <v>825</v>
      </c>
      <c r="D1253" s="48" t="s">
        <v>634</v>
      </c>
      <c r="E1253" s="49">
        <f>SmtRes!DO322*SmtRes!AT322</f>
        <v>0.09</v>
      </c>
      <c r="F1253" s="49">
        <f t="shared" si="15"/>
        <v>1.2</v>
      </c>
      <c r="G1253" s="49">
        <f>SmtRes!DO322*SmtRes!CX322</f>
        <v>0.97199999999999998</v>
      </c>
      <c r="H1253" s="50"/>
      <c r="I1253" s="51"/>
      <c r="J1253" s="50">
        <f>ROUND(SmtRes!AG322/SmtRes!DO322, 2)</f>
        <v>477.98</v>
      </c>
      <c r="K1253" s="51"/>
      <c r="L1253" s="50">
        <f>SmtRes!DH322</f>
        <v>464.6</v>
      </c>
      <c r="CE1253">
        <v>1</v>
      </c>
    </row>
    <row r="1254" spans="1:83" ht="15" x14ac:dyDescent="0.2">
      <c r="A1254" s="38"/>
      <c r="B1254" s="38"/>
      <c r="C1254" s="54" t="s">
        <v>827</v>
      </c>
      <c r="D1254" s="39"/>
      <c r="E1254" s="40"/>
      <c r="F1254" s="40"/>
      <c r="G1254" s="40"/>
      <c r="H1254" s="42"/>
      <c r="I1254" s="41"/>
      <c r="J1254" s="42"/>
      <c r="K1254" s="41"/>
      <c r="L1254" s="42">
        <f>L1244+L1246+L1247</f>
        <v>42302.209999999992</v>
      </c>
    </row>
    <row r="1255" spans="1:83" ht="14.25" x14ac:dyDescent="0.2">
      <c r="A1255" s="38"/>
      <c r="B1255" s="38"/>
      <c r="C1255" s="38" t="s">
        <v>828</v>
      </c>
      <c r="D1255" s="39"/>
      <c r="E1255" s="40"/>
      <c r="F1255" s="40"/>
      <c r="G1255" s="40"/>
      <c r="H1255" s="42"/>
      <c r="I1255" s="41"/>
      <c r="J1255" s="42"/>
      <c r="K1255" s="41"/>
      <c r="L1255" s="42">
        <f>SUM(AR1242:AR1258)+SUM(AS1242:AS1258)+SUM(AT1242:AT1258)+SUM(AU1242:AU1258)+SUM(AV1242:AV1258)</f>
        <v>19024.43</v>
      </c>
    </row>
    <row r="1256" spans="1:83" ht="14.25" x14ac:dyDescent="0.2">
      <c r="A1256" s="38"/>
      <c r="B1256" s="38" t="s">
        <v>29</v>
      </c>
      <c r="C1256" s="38" t="s">
        <v>829</v>
      </c>
      <c r="D1256" s="39" t="s">
        <v>383</v>
      </c>
      <c r="E1256" s="40">
        <f>Source!BZ406</f>
        <v>103</v>
      </c>
      <c r="F1256" s="40"/>
      <c r="G1256" s="40">
        <f>Source!AT406</f>
        <v>103</v>
      </c>
      <c r="H1256" s="42"/>
      <c r="I1256" s="41"/>
      <c r="J1256" s="42"/>
      <c r="K1256" s="41"/>
      <c r="L1256" s="42">
        <f>SUM(AZ1242:AZ1258)</f>
        <v>19595.16</v>
      </c>
    </row>
    <row r="1257" spans="1:83" ht="14.25" x14ac:dyDescent="0.2">
      <c r="A1257" s="47"/>
      <c r="B1257" s="47" t="s">
        <v>30</v>
      </c>
      <c r="C1257" s="47" t="s">
        <v>830</v>
      </c>
      <c r="D1257" s="48" t="s">
        <v>383</v>
      </c>
      <c r="E1257" s="49">
        <f>Source!CA406</f>
        <v>60</v>
      </c>
      <c r="F1257" s="49"/>
      <c r="G1257" s="49">
        <f>Source!AU406</f>
        <v>60</v>
      </c>
      <c r="H1257" s="50"/>
      <c r="I1257" s="51"/>
      <c r="J1257" s="50"/>
      <c r="K1257" s="51"/>
      <c r="L1257" s="50">
        <f>SUM(BA1242:BA1258)</f>
        <v>11414.66</v>
      </c>
    </row>
    <row r="1258" spans="1:83" ht="15" x14ac:dyDescent="0.2">
      <c r="C1258" s="79" t="s">
        <v>831</v>
      </c>
      <c r="D1258" s="79"/>
      <c r="E1258" s="79"/>
      <c r="F1258" s="79"/>
      <c r="G1258" s="79"/>
      <c r="H1258" s="79"/>
      <c r="I1258" s="80">
        <f>K1258/E1242</f>
        <v>8145.7811111111114</v>
      </c>
      <c r="J1258" s="80"/>
      <c r="K1258" s="80">
        <f>L1244+L1246+L1256+L1257+L1247</f>
        <v>73312.03</v>
      </c>
      <c r="L1258" s="80"/>
      <c r="AD1258">
        <f>ROUND((Source!AT406/100)*((ROUND(SUMIF(SmtRes!AQ318:'SmtRes'!AQ322,"=1",SmtRes!AD318:'SmtRes'!AD322)*Source!I406, 2)+ROUND(SUMIF(SmtRes!AQ318:'SmtRes'!AQ322,"=1",SmtRes!AC318:'SmtRes'!AC322)*Source!I406, 2))), 2)</f>
        <v>18136.849999999999</v>
      </c>
      <c r="AE1258">
        <f>ROUND((Source!AU406/100)*((ROUND(SUMIF(SmtRes!AQ318:'SmtRes'!AQ322,"=1",SmtRes!AD318:'SmtRes'!AD322)*Source!I406, 2)+ROUND(SUMIF(SmtRes!AQ318:'SmtRes'!AQ322,"=1",SmtRes!AC318:'SmtRes'!AC322)*Source!I406, 2))), 2)</f>
        <v>10565.15</v>
      </c>
      <c r="AN1258" s="52">
        <f>L1244+L1246+L1256+L1257+L1247</f>
        <v>73312.03</v>
      </c>
      <c r="AO1258" s="52">
        <f>L1246</f>
        <v>23277.779999999992</v>
      </c>
      <c r="AQ1258" t="s">
        <v>832</v>
      </c>
      <c r="AR1258" s="52">
        <f>L1244</f>
        <v>8528.25</v>
      </c>
      <c r="AT1258" s="52">
        <f>L1247</f>
        <v>10496.18</v>
      </c>
      <c r="AV1258" t="s">
        <v>832</v>
      </c>
      <c r="AW1258">
        <f>0</f>
        <v>0</v>
      </c>
      <c r="AZ1258">
        <f>Source!X406</f>
        <v>19595.16</v>
      </c>
      <c r="BA1258">
        <f>Source!Y406</f>
        <v>11414.66</v>
      </c>
      <c r="CD1258">
        <v>1</v>
      </c>
    </row>
    <row r="1259" spans="1:83" ht="106.5" x14ac:dyDescent="0.2">
      <c r="A1259" s="36" t="s">
        <v>318</v>
      </c>
      <c r="B1259" s="38" t="s">
        <v>923</v>
      </c>
      <c r="C1259" s="38" t="s">
        <v>924</v>
      </c>
      <c r="D1259" s="39" t="str">
        <f>Source!H407</f>
        <v>ШТ</v>
      </c>
      <c r="E1259" s="40">
        <f>Source!K407</f>
        <v>1</v>
      </c>
      <c r="F1259" s="40"/>
      <c r="G1259" s="40">
        <f>Source!I407</f>
        <v>1</v>
      </c>
      <c r="H1259" s="42"/>
      <c r="I1259" s="41"/>
      <c r="J1259" s="42"/>
      <c r="K1259" s="41"/>
      <c r="L1259" s="42"/>
    </row>
    <row r="1260" spans="1:83" ht="165.75" x14ac:dyDescent="0.2">
      <c r="B1260" s="43" t="str">
        <f>Source!EO407</f>
        <v>Поправка: 421/пр_2020_прил.10_т.5_п.4_гр.3</v>
      </c>
      <c r="C1260" s="43" t="str">
        <f>Source!CN407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261" spans="1:83" ht="15" x14ac:dyDescent="0.2">
      <c r="A1261" s="37"/>
      <c r="B1261" s="40">
        <v>1</v>
      </c>
      <c r="C1261" s="37" t="s">
        <v>822</v>
      </c>
      <c r="D1261" s="39" t="s">
        <v>634</v>
      </c>
      <c r="E1261" s="45"/>
      <c r="F1261" s="40"/>
      <c r="G1261" s="45">
        <f>Source!U407</f>
        <v>3.0720000000000001</v>
      </c>
      <c r="H1261" s="40"/>
      <c r="I1261" s="40"/>
      <c r="J1261" s="40"/>
      <c r="K1261" s="40"/>
      <c r="L1261" s="46">
        <f>SUM(L1262:L1262)-SUMIF(CE1262:CE1262, 1, L1262:L1262)</f>
        <v>1386.18</v>
      </c>
    </row>
    <row r="1262" spans="1:83" ht="28.5" x14ac:dyDescent="0.2">
      <c r="A1262" s="38"/>
      <c r="B1262" s="38" t="s">
        <v>654</v>
      </c>
      <c r="C1262" s="38" t="s">
        <v>655</v>
      </c>
      <c r="D1262" s="39" t="s">
        <v>634</v>
      </c>
      <c r="E1262" s="40">
        <v>2.56</v>
      </c>
      <c r="F1262" s="40">
        <f>ROUND((1.2),7)</f>
        <v>1.2</v>
      </c>
      <c r="G1262" s="40">
        <f>SmtRes!CX323</f>
        <v>3.0720000000000001</v>
      </c>
      <c r="H1262" s="42"/>
      <c r="I1262" s="41"/>
      <c r="J1262" s="42">
        <f>SmtRes!CZ323</f>
        <v>451.23</v>
      </c>
      <c r="K1262" s="41"/>
      <c r="L1262" s="42">
        <f>SmtRes!DI323</f>
        <v>1386.18</v>
      </c>
    </row>
    <row r="1263" spans="1:83" ht="15" x14ac:dyDescent="0.2">
      <c r="A1263" s="37"/>
      <c r="B1263" s="40">
        <v>2</v>
      </c>
      <c r="C1263" s="37" t="s">
        <v>823</v>
      </c>
      <c r="D1263" s="39"/>
      <c r="E1263" s="45"/>
      <c r="F1263" s="40"/>
      <c r="G1263" s="45"/>
      <c r="H1263" s="40"/>
      <c r="I1263" s="40"/>
      <c r="J1263" s="40"/>
      <c r="K1263" s="40"/>
      <c r="L1263" s="46">
        <f>SUM(L1264:L1270)-SUMIF(CE1264:CE1270, 1, L1264:L1270)</f>
        <v>3767.1299999999992</v>
      </c>
    </row>
    <row r="1264" spans="1:83" ht="15" x14ac:dyDescent="0.2">
      <c r="A1264" s="37"/>
      <c r="B1264" s="40"/>
      <c r="C1264" s="37" t="s">
        <v>826</v>
      </c>
      <c r="D1264" s="39" t="s">
        <v>634</v>
      </c>
      <c r="E1264" s="45"/>
      <c r="F1264" s="40"/>
      <c r="G1264" s="45">
        <f>Source!V407</f>
        <v>3.3</v>
      </c>
      <c r="H1264" s="40"/>
      <c r="I1264" s="40"/>
      <c r="J1264" s="40"/>
      <c r="K1264" s="40"/>
      <c r="L1264" s="46">
        <f>SUMIF(CE1265:CE1270, 1, L1265:L1270)</f>
        <v>1697.19</v>
      </c>
      <c r="CE1264">
        <v>1</v>
      </c>
    </row>
    <row r="1265" spans="1:83" ht="42.75" x14ac:dyDescent="0.2">
      <c r="A1265" s="38"/>
      <c r="B1265" s="38" t="s">
        <v>660</v>
      </c>
      <c r="C1265" s="38" t="s">
        <v>662</v>
      </c>
      <c r="D1265" s="39" t="s">
        <v>410</v>
      </c>
      <c r="E1265" s="40">
        <v>1.4</v>
      </c>
      <c r="F1265" s="40">
        <f t="shared" ref="F1265:F1270" si="16">ROUND((1.2),7)</f>
        <v>1.2</v>
      </c>
      <c r="G1265" s="40">
        <f>SmtRes!CX325</f>
        <v>1.68</v>
      </c>
      <c r="H1265" s="42"/>
      <c r="I1265" s="41"/>
      <c r="J1265" s="42">
        <f>SmtRes!CZ325</f>
        <v>1811.82</v>
      </c>
      <c r="K1265" s="41"/>
      <c r="L1265" s="42">
        <f>SmtRes!DG325</f>
        <v>3043.86</v>
      </c>
    </row>
    <row r="1266" spans="1:83" ht="28.5" x14ac:dyDescent="0.2">
      <c r="A1266" s="38"/>
      <c r="B1266" s="38" t="s">
        <v>663</v>
      </c>
      <c r="C1266" s="38" t="s">
        <v>875</v>
      </c>
      <c r="D1266" s="39" t="s">
        <v>634</v>
      </c>
      <c r="E1266" s="40">
        <f>SmtRes!DO325*SmtRes!AT325</f>
        <v>1.4</v>
      </c>
      <c r="F1266" s="40">
        <f t="shared" si="16"/>
        <v>1.2</v>
      </c>
      <c r="G1266" s="40">
        <f>SmtRes!DO325*SmtRes!CX325</f>
        <v>1.68</v>
      </c>
      <c r="H1266" s="42"/>
      <c r="I1266" s="41"/>
      <c r="J1266" s="42">
        <f>ROUND(SmtRes!AG325/SmtRes!DO325, 2)</f>
        <v>549.32000000000005</v>
      </c>
      <c r="K1266" s="41"/>
      <c r="L1266" s="42">
        <f>SmtRes!DH325</f>
        <v>922.86</v>
      </c>
      <c r="CE1266">
        <v>1</v>
      </c>
    </row>
    <row r="1267" spans="1:83" ht="28.5" x14ac:dyDescent="0.2">
      <c r="A1267" s="38"/>
      <c r="B1267" s="38" t="s">
        <v>642</v>
      </c>
      <c r="C1267" s="38" t="s">
        <v>644</v>
      </c>
      <c r="D1267" s="39" t="s">
        <v>410</v>
      </c>
      <c r="E1267" s="40">
        <v>1.23</v>
      </c>
      <c r="F1267" s="40">
        <f t="shared" si="16"/>
        <v>1.2</v>
      </c>
      <c r="G1267" s="40">
        <f>SmtRes!CX326</f>
        <v>1.476</v>
      </c>
      <c r="H1267" s="42">
        <f>SmtRes!CZ326</f>
        <v>346.73</v>
      </c>
      <c r="I1267" s="41">
        <f>SmtRes!AJ326</f>
        <v>1.26</v>
      </c>
      <c r="J1267" s="42">
        <f>ROUND(H1267*I1267, 2)</f>
        <v>436.88</v>
      </c>
      <c r="K1267" s="41"/>
      <c r="L1267" s="42">
        <f>SmtRes!DG326</f>
        <v>644.83000000000004</v>
      </c>
    </row>
    <row r="1268" spans="1:83" ht="28.5" x14ac:dyDescent="0.2">
      <c r="A1268" s="38"/>
      <c r="B1268" s="38" t="s">
        <v>645</v>
      </c>
      <c r="C1268" s="38" t="s">
        <v>825</v>
      </c>
      <c r="D1268" s="39" t="s">
        <v>634</v>
      </c>
      <c r="E1268" s="40">
        <f>SmtRes!DO326*SmtRes!AT326</f>
        <v>1.23</v>
      </c>
      <c r="F1268" s="40">
        <f t="shared" si="16"/>
        <v>1.2</v>
      </c>
      <c r="G1268" s="40">
        <f>SmtRes!DO326*SmtRes!CX326</f>
        <v>1.476</v>
      </c>
      <c r="H1268" s="42"/>
      <c r="I1268" s="41"/>
      <c r="J1268" s="42">
        <f>ROUND(SmtRes!AG326/SmtRes!DO326, 2)</f>
        <v>477.98</v>
      </c>
      <c r="K1268" s="41"/>
      <c r="L1268" s="42">
        <f>SmtRes!DH326</f>
        <v>705.5</v>
      </c>
      <c r="CE1268">
        <v>1</v>
      </c>
    </row>
    <row r="1269" spans="1:83" ht="28.5" x14ac:dyDescent="0.2">
      <c r="A1269" s="38"/>
      <c r="B1269" s="38" t="s">
        <v>646</v>
      </c>
      <c r="C1269" s="38" t="s">
        <v>648</v>
      </c>
      <c r="D1269" s="39" t="s">
        <v>410</v>
      </c>
      <c r="E1269" s="40">
        <v>0.12</v>
      </c>
      <c r="F1269" s="40">
        <f t="shared" si="16"/>
        <v>1.2</v>
      </c>
      <c r="G1269" s="40">
        <f>SmtRes!CX327</f>
        <v>0.14399999999999999</v>
      </c>
      <c r="H1269" s="42"/>
      <c r="I1269" s="41"/>
      <c r="J1269" s="42">
        <f>SmtRes!CZ327</f>
        <v>544.70000000000005</v>
      </c>
      <c r="K1269" s="41"/>
      <c r="L1269" s="42">
        <f>SmtRes!DG327</f>
        <v>78.44</v>
      </c>
    </row>
    <row r="1270" spans="1:83" ht="28.5" x14ac:dyDescent="0.2">
      <c r="A1270" s="38"/>
      <c r="B1270" s="38" t="s">
        <v>645</v>
      </c>
      <c r="C1270" s="47" t="s">
        <v>825</v>
      </c>
      <c r="D1270" s="48" t="s">
        <v>634</v>
      </c>
      <c r="E1270" s="49">
        <f>SmtRes!DO327*SmtRes!AT327</f>
        <v>0.12</v>
      </c>
      <c r="F1270" s="49">
        <f t="shared" si="16"/>
        <v>1.2</v>
      </c>
      <c r="G1270" s="49">
        <f>SmtRes!DO327*SmtRes!CX327</f>
        <v>0.14399999999999999</v>
      </c>
      <c r="H1270" s="50"/>
      <c r="I1270" s="51"/>
      <c r="J1270" s="50">
        <f>ROUND(SmtRes!AG327/SmtRes!DO327, 2)</f>
        <v>477.98</v>
      </c>
      <c r="K1270" s="51"/>
      <c r="L1270" s="50">
        <f>SmtRes!DH327</f>
        <v>68.83</v>
      </c>
      <c r="CE1270">
        <v>1</v>
      </c>
    </row>
    <row r="1271" spans="1:83" ht="15" x14ac:dyDescent="0.2">
      <c r="A1271" s="38"/>
      <c r="B1271" s="38"/>
      <c r="C1271" s="54" t="s">
        <v>827</v>
      </c>
      <c r="D1271" s="39"/>
      <c r="E1271" s="40"/>
      <c r="F1271" s="40"/>
      <c r="G1271" s="40"/>
      <c r="H1271" s="42"/>
      <c r="I1271" s="41"/>
      <c r="J1271" s="42"/>
      <c r="K1271" s="41"/>
      <c r="L1271" s="42">
        <f>L1261+L1263+L1264</f>
        <v>6850.5</v>
      </c>
    </row>
    <row r="1272" spans="1:83" ht="14.25" x14ac:dyDescent="0.2">
      <c r="A1272" s="38"/>
      <c r="B1272" s="38"/>
      <c r="C1272" s="38" t="s">
        <v>828</v>
      </c>
      <c r="D1272" s="39"/>
      <c r="E1272" s="40"/>
      <c r="F1272" s="40"/>
      <c r="G1272" s="40"/>
      <c r="H1272" s="42"/>
      <c r="I1272" s="41"/>
      <c r="J1272" s="42"/>
      <c r="K1272" s="41"/>
      <c r="L1272" s="42">
        <f>SUM(AR1259:AR1275)+SUM(AS1259:AS1275)+SUM(AT1259:AT1275)+SUM(AU1259:AU1275)+SUM(AV1259:AV1275)</f>
        <v>3083.37</v>
      </c>
    </row>
    <row r="1273" spans="1:83" ht="14.25" x14ac:dyDescent="0.2">
      <c r="A1273" s="38"/>
      <c r="B1273" s="38" t="s">
        <v>29</v>
      </c>
      <c r="C1273" s="38" t="s">
        <v>829</v>
      </c>
      <c r="D1273" s="39" t="s">
        <v>383</v>
      </c>
      <c r="E1273" s="40">
        <f>Source!BZ407</f>
        <v>103</v>
      </c>
      <c r="F1273" s="40"/>
      <c r="G1273" s="40">
        <f>Source!AT407</f>
        <v>103</v>
      </c>
      <c r="H1273" s="42"/>
      <c r="I1273" s="41"/>
      <c r="J1273" s="42"/>
      <c r="K1273" s="41"/>
      <c r="L1273" s="42">
        <f>SUM(AZ1259:AZ1275)</f>
        <v>3175.87</v>
      </c>
    </row>
    <row r="1274" spans="1:83" ht="14.25" x14ac:dyDescent="0.2">
      <c r="A1274" s="47"/>
      <c r="B1274" s="47" t="s">
        <v>30</v>
      </c>
      <c r="C1274" s="47" t="s">
        <v>830</v>
      </c>
      <c r="D1274" s="48" t="s">
        <v>383</v>
      </c>
      <c r="E1274" s="49">
        <f>Source!CA407</f>
        <v>60</v>
      </c>
      <c r="F1274" s="49"/>
      <c r="G1274" s="49">
        <f>Source!AU407</f>
        <v>60</v>
      </c>
      <c r="H1274" s="50"/>
      <c r="I1274" s="51"/>
      <c r="J1274" s="50"/>
      <c r="K1274" s="51"/>
      <c r="L1274" s="50">
        <f>SUM(BA1259:BA1275)</f>
        <v>1850.02</v>
      </c>
    </row>
    <row r="1275" spans="1:83" ht="15" x14ac:dyDescent="0.2">
      <c r="C1275" s="79" t="s">
        <v>831</v>
      </c>
      <c r="D1275" s="79"/>
      <c r="E1275" s="79"/>
      <c r="F1275" s="79"/>
      <c r="G1275" s="79"/>
      <c r="H1275" s="79"/>
      <c r="I1275" s="80">
        <f>K1275/E1259</f>
        <v>11876.390000000001</v>
      </c>
      <c r="J1275" s="80"/>
      <c r="K1275" s="80">
        <f>L1261+L1263+L1273+L1274+L1264</f>
        <v>11876.390000000001</v>
      </c>
      <c r="L1275" s="80"/>
      <c r="AD1275">
        <f>ROUND((Source!AT407/100)*((ROUND(SUMIF(SmtRes!AQ323:'SmtRes'!AQ327,"=1",SmtRes!AD323:'SmtRes'!AD327)*Source!I407, 2)+ROUND(SUMIF(SmtRes!AQ323:'SmtRes'!AQ327,"=1",SmtRes!AC323:'SmtRes'!AC327)*Source!I407, 2))), 2)</f>
        <v>2015.21</v>
      </c>
      <c r="AE1275">
        <f>ROUND((Source!AU407/100)*((ROUND(SUMIF(SmtRes!AQ323:'SmtRes'!AQ327,"=1",SmtRes!AD323:'SmtRes'!AD327)*Source!I407, 2)+ROUND(SUMIF(SmtRes!AQ323:'SmtRes'!AQ327,"=1",SmtRes!AC323:'SmtRes'!AC327)*Source!I407, 2))), 2)</f>
        <v>1173.9100000000001</v>
      </c>
      <c r="AN1275" s="52">
        <f>L1261+L1263+L1273+L1274+L1264</f>
        <v>11876.390000000001</v>
      </c>
      <c r="AO1275" s="52">
        <f>L1263</f>
        <v>3767.1299999999992</v>
      </c>
      <c r="AQ1275" t="s">
        <v>832</v>
      </c>
      <c r="AR1275" s="52">
        <f>L1261</f>
        <v>1386.18</v>
      </c>
      <c r="AT1275" s="52">
        <f>L1264</f>
        <v>1697.19</v>
      </c>
      <c r="AV1275" t="s">
        <v>832</v>
      </c>
      <c r="AW1275">
        <f>0</f>
        <v>0</v>
      </c>
      <c r="AZ1275">
        <f>Source!X407</f>
        <v>3175.87</v>
      </c>
      <c r="BA1275">
        <f>Source!Y407</f>
        <v>1850.02</v>
      </c>
      <c r="CD1275">
        <v>1</v>
      </c>
    </row>
    <row r="1276" spans="1:83" ht="92.25" x14ac:dyDescent="0.2">
      <c r="A1276" s="36" t="s">
        <v>322</v>
      </c>
      <c r="B1276" s="38" t="s">
        <v>925</v>
      </c>
      <c r="C1276" s="38" t="s">
        <v>926</v>
      </c>
      <c r="D1276" s="39" t="str">
        <f>Source!H408</f>
        <v>ШТ</v>
      </c>
      <c r="E1276" s="40">
        <f>Source!K408</f>
        <v>1</v>
      </c>
      <c r="F1276" s="40"/>
      <c r="G1276" s="40">
        <f>Source!I408</f>
        <v>1</v>
      </c>
      <c r="H1276" s="42"/>
      <c r="I1276" s="41"/>
      <c r="J1276" s="42"/>
      <c r="K1276" s="41"/>
      <c r="L1276" s="42"/>
    </row>
    <row r="1277" spans="1:83" ht="165.75" x14ac:dyDescent="0.2">
      <c r="B1277" s="43" t="str">
        <f>Source!EO408</f>
        <v>Поправка: 421/пр_2020_прил.10_т.5_п.4_гр.3</v>
      </c>
      <c r="C1277" s="43" t="str">
        <f>Source!CN408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278" spans="1:83" ht="15" x14ac:dyDescent="0.2">
      <c r="A1278" s="37"/>
      <c r="B1278" s="40">
        <v>1</v>
      </c>
      <c r="C1278" s="37" t="s">
        <v>822</v>
      </c>
      <c r="D1278" s="39" t="s">
        <v>634</v>
      </c>
      <c r="E1278" s="45"/>
      <c r="F1278" s="40"/>
      <c r="G1278" s="45">
        <f>Source!U408</f>
        <v>1.488</v>
      </c>
      <c r="H1278" s="40"/>
      <c r="I1278" s="40"/>
      <c r="J1278" s="40"/>
      <c r="K1278" s="40"/>
      <c r="L1278" s="46">
        <f>SUM(L1279:L1279)-SUMIF(CE1279:CE1279, 1, L1279:L1279)</f>
        <v>671.43</v>
      </c>
    </row>
    <row r="1279" spans="1:83" ht="28.5" x14ac:dyDescent="0.2">
      <c r="A1279" s="38"/>
      <c r="B1279" s="38" t="s">
        <v>654</v>
      </c>
      <c r="C1279" s="38" t="s">
        <v>655</v>
      </c>
      <c r="D1279" s="39" t="s">
        <v>634</v>
      </c>
      <c r="E1279" s="40">
        <v>1.24</v>
      </c>
      <c r="F1279" s="40">
        <f>ROUND((1.2),7)</f>
        <v>1.2</v>
      </c>
      <c r="G1279" s="40">
        <f>SmtRes!CX328</f>
        <v>1.488</v>
      </c>
      <c r="H1279" s="42"/>
      <c r="I1279" s="41"/>
      <c r="J1279" s="42">
        <f>SmtRes!CZ328</f>
        <v>451.23</v>
      </c>
      <c r="K1279" s="41"/>
      <c r="L1279" s="42">
        <f>SmtRes!DI328</f>
        <v>671.43</v>
      </c>
    </row>
    <row r="1280" spans="1:83" ht="15" x14ac:dyDescent="0.2">
      <c r="A1280" s="37"/>
      <c r="B1280" s="40">
        <v>2</v>
      </c>
      <c r="C1280" s="37" t="s">
        <v>823</v>
      </c>
      <c r="D1280" s="39"/>
      <c r="E1280" s="45"/>
      <c r="F1280" s="40"/>
      <c r="G1280" s="45"/>
      <c r="H1280" s="40"/>
      <c r="I1280" s="40"/>
      <c r="J1280" s="40"/>
      <c r="K1280" s="40"/>
      <c r="L1280" s="46">
        <f>SUM(L1281:L1285)-SUMIF(CE1281:CE1285, 1, L1281:L1285)</f>
        <v>2300.37</v>
      </c>
    </row>
    <row r="1281" spans="1:83" ht="15" x14ac:dyDescent="0.2">
      <c r="A1281" s="37"/>
      <c r="B1281" s="40"/>
      <c r="C1281" s="37" t="s">
        <v>826</v>
      </c>
      <c r="D1281" s="39" t="s">
        <v>634</v>
      </c>
      <c r="E1281" s="45"/>
      <c r="F1281" s="40"/>
      <c r="G1281" s="45">
        <f>Source!V408</f>
        <v>1.32</v>
      </c>
      <c r="H1281" s="40"/>
      <c r="I1281" s="40"/>
      <c r="J1281" s="40"/>
      <c r="K1281" s="40"/>
      <c r="L1281" s="46">
        <f>SUMIF(CE1282:CE1285, 1, L1282:L1285)</f>
        <v>719.95999999999992</v>
      </c>
      <c r="CE1281">
        <v>1</v>
      </c>
    </row>
    <row r="1282" spans="1:83" ht="42.75" x14ac:dyDescent="0.2">
      <c r="A1282" s="38"/>
      <c r="B1282" s="38" t="s">
        <v>660</v>
      </c>
      <c r="C1282" s="38" t="s">
        <v>662</v>
      </c>
      <c r="D1282" s="39" t="s">
        <v>410</v>
      </c>
      <c r="E1282" s="40">
        <v>1.04</v>
      </c>
      <c r="F1282" s="40">
        <f>ROUND((1.2),7)</f>
        <v>1.2</v>
      </c>
      <c r="G1282" s="40">
        <f>SmtRes!CX330</f>
        <v>1.248</v>
      </c>
      <c r="H1282" s="42"/>
      <c r="I1282" s="41"/>
      <c r="J1282" s="42">
        <f>SmtRes!CZ330</f>
        <v>1811.82</v>
      </c>
      <c r="K1282" s="41"/>
      <c r="L1282" s="42">
        <f>SmtRes!DG330</f>
        <v>2261.15</v>
      </c>
    </row>
    <row r="1283" spans="1:83" ht="28.5" x14ac:dyDescent="0.2">
      <c r="A1283" s="38"/>
      <c r="B1283" s="38" t="s">
        <v>663</v>
      </c>
      <c r="C1283" s="38" t="s">
        <v>875</v>
      </c>
      <c r="D1283" s="39" t="s">
        <v>634</v>
      </c>
      <c r="E1283" s="40">
        <f>SmtRes!DO330*SmtRes!AT330</f>
        <v>1.04</v>
      </c>
      <c r="F1283" s="40">
        <f>ROUND((1.2),7)</f>
        <v>1.2</v>
      </c>
      <c r="G1283" s="40">
        <f>SmtRes!DO330*SmtRes!CX330</f>
        <v>1.248</v>
      </c>
      <c r="H1283" s="42"/>
      <c r="I1283" s="41"/>
      <c r="J1283" s="42">
        <f>ROUND(SmtRes!AG330/SmtRes!DO330, 2)</f>
        <v>549.32000000000005</v>
      </c>
      <c r="K1283" s="41"/>
      <c r="L1283" s="42">
        <f>SmtRes!DH330</f>
        <v>685.55</v>
      </c>
      <c r="CE1283">
        <v>1</v>
      </c>
    </row>
    <row r="1284" spans="1:83" ht="28.5" x14ac:dyDescent="0.2">
      <c r="A1284" s="38"/>
      <c r="B1284" s="38" t="s">
        <v>646</v>
      </c>
      <c r="C1284" s="38" t="s">
        <v>648</v>
      </c>
      <c r="D1284" s="39" t="s">
        <v>410</v>
      </c>
      <c r="E1284" s="40">
        <v>0.06</v>
      </c>
      <c r="F1284" s="40">
        <f>ROUND((1.2),7)</f>
        <v>1.2</v>
      </c>
      <c r="G1284" s="40">
        <f>SmtRes!CX331</f>
        <v>7.1999999999999995E-2</v>
      </c>
      <c r="H1284" s="42"/>
      <c r="I1284" s="41"/>
      <c r="J1284" s="42">
        <f>SmtRes!CZ331</f>
        <v>544.70000000000005</v>
      </c>
      <c r="K1284" s="41"/>
      <c r="L1284" s="42">
        <f>SmtRes!DG331</f>
        <v>39.22</v>
      </c>
    </row>
    <row r="1285" spans="1:83" ht="28.5" x14ac:dyDescent="0.2">
      <c r="A1285" s="38"/>
      <c r="B1285" s="38" t="s">
        <v>645</v>
      </c>
      <c r="C1285" s="47" t="s">
        <v>825</v>
      </c>
      <c r="D1285" s="48" t="s">
        <v>634</v>
      </c>
      <c r="E1285" s="49">
        <f>SmtRes!DO331*SmtRes!AT331</f>
        <v>0.06</v>
      </c>
      <c r="F1285" s="49">
        <f>ROUND((1.2),7)</f>
        <v>1.2</v>
      </c>
      <c r="G1285" s="49">
        <f>SmtRes!DO331*SmtRes!CX331</f>
        <v>7.1999999999999995E-2</v>
      </c>
      <c r="H1285" s="50"/>
      <c r="I1285" s="51"/>
      <c r="J1285" s="50">
        <f>ROUND(SmtRes!AG331/SmtRes!DO331, 2)</f>
        <v>477.98</v>
      </c>
      <c r="K1285" s="51"/>
      <c r="L1285" s="50">
        <f>SmtRes!DH331</f>
        <v>34.409999999999997</v>
      </c>
      <c r="CE1285">
        <v>1</v>
      </c>
    </row>
    <row r="1286" spans="1:83" ht="15" x14ac:dyDescent="0.2">
      <c r="A1286" s="38"/>
      <c r="B1286" s="38"/>
      <c r="C1286" s="54" t="s">
        <v>827</v>
      </c>
      <c r="D1286" s="39"/>
      <c r="E1286" s="40"/>
      <c r="F1286" s="40"/>
      <c r="G1286" s="40"/>
      <c r="H1286" s="42"/>
      <c r="I1286" s="41"/>
      <c r="J1286" s="42"/>
      <c r="K1286" s="41"/>
      <c r="L1286" s="42">
        <f>L1278+L1280+L1281</f>
        <v>3691.7599999999998</v>
      </c>
    </row>
    <row r="1287" spans="1:83" ht="14.25" x14ac:dyDescent="0.2">
      <c r="A1287" s="38"/>
      <c r="B1287" s="38"/>
      <c r="C1287" s="38" t="s">
        <v>828</v>
      </c>
      <c r="D1287" s="39"/>
      <c r="E1287" s="40"/>
      <c r="F1287" s="40"/>
      <c r="G1287" s="40"/>
      <c r="H1287" s="42"/>
      <c r="I1287" s="41"/>
      <c r="J1287" s="42"/>
      <c r="K1287" s="41"/>
      <c r="L1287" s="42">
        <f>SUM(AR1276:AR1290)+SUM(AS1276:AS1290)+SUM(AT1276:AT1290)+SUM(AU1276:AU1290)+SUM(AV1276:AV1290)</f>
        <v>1391.3899999999999</v>
      </c>
    </row>
    <row r="1288" spans="1:83" ht="14.25" x14ac:dyDescent="0.2">
      <c r="A1288" s="38"/>
      <c r="B1288" s="38" t="s">
        <v>29</v>
      </c>
      <c r="C1288" s="38" t="s">
        <v>829</v>
      </c>
      <c r="D1288" s="39" t="s">
        <v>383</v>
      </c>
      <c r="E1288" s="40">
        <f>Source!BZ408</f>
        <v>103</v>
      </c>
      <c r="F1288" s="40"/>
      <c r="G1288" s="40">
        <f>Source!AT408</f>
        <v>103</v>
      </c>
      <c r="H1288" s="42"/>
      <c r="I1288" s="41"/>
      <c r="J1288" s="42"/>
      <c r="K1288" s="41"/>
      <c r="L1288" s="42">
        <f>SUM(AZ1276:AZ1290)</f>
        <v>1433.13</v>
      </c>
    </row>
    <row r="1289" spans="1:83" ht="14.25" x14ac:dyDescent="0.2">
      <c r="A1289" s="47"/>
      <c r="B1289" s="47" t="s">
        <v>30</v>
      </c>
      <c r="C1289" s="47" t="s">
        <v>830</v>
      </c>
      <c r="D1289" s="48" t="s">
        <v>383</v>
      </c>
      <c r="E1289" s="49">
        <f>Source!CA408</f>
        <v>60</v>
      </c>
      <c r="F1289" s="49"/>
      <c r="G1289" s="49">
        <f>Source!AU408</f>
        <v>60</v>
      </c>
      <c r="H1289" s="50"/>
      <c r="I1289" s="51"/>
      <c r="J1289" s="50"/>
      <c r="K1289" s="51"/>
      <c r="L1289" s="50">
        <f>SUM(BA1276:BA1290)</f>
        <v>834.83</v>
      </c>
    </row>
    <row r="1290" spans="1:83" ht="15" x14ac:dyDescent="0.2">
      <c r="C1290" s="79" t="s">
        <v>831</v>
      </c>
      <c r="D1290" s="79"/>
      <c r="E1290" s="79"/>
      <c r="F1290" s="79"/>
      <c r="G1290" s="79"/>
      <c r="H1290" s="79"/>
      <c r="I1290" s="80">
        <f>K1290/E1276</f>
        <v>5959.72</v>
      </c>
      <c r="J1290" s="80"/>
      <c r="K1290" s="80">
        <f>L1278+L1280+L1288+L1289+L1281</f>
        <v>5959.72</v>
      </c>
      <c r="L1290" s="80"/>
      <c r="AD1290">
        <f>ROUND((Source!AT408/100)*((ROUND(SUMIF(SmtRes!AQ328:'SmtRes'!AQ331,"=1",SmtRes!AD328:'SmtRes'!AD331)*Source!I408, 2)+ROUND(SUMIF(SmtRes!AQ328:'SmtRes'!AQ331,"=1",SmtRes!AC328:'SmtRes'!AC331)*Source!I408, 2))), 2)</f>
        <v>1522.89</v>
      </c>
      <c r="AE1290">
        <f>ROUND((Source!AU408/100)*((ROUND(SUMIF(SmtRes!AQ328:'SmtRes'!AQ331,"=1",SmtRes!AD328:'SmtRes'!AD331)*Source!I408, 2)+ROUND(SUMIF(SmtRes!AQ328:'SmtRes'!AQ331,"=1",SmtRes!AC328:'SmtRes'!AC331)*Source!I408, 2))), 2)</f>
        <v>887.12</v>
      </c>
      <c r="AN1290" s="52">
        <f>L1278+L1280+L1288+L1289+L1281</f>
        <v>5959.72</v>
      </c>
      <c r="AO1290" s="52">
        <f>L1280</f>
        <v>2300.37</v>
      </c>
      <c r="AQ1290" t="s">
        <v>832</v>
      </c>
      <c r="AR1290" s="52">
        <f>L1278</f>
        <v>671.43</v>
      </c>
      <c r="AT1290" s="52">
        <f>L1281</f>
        <v>719.95999999999992</v>
      </c>
      <c r="AV1290" t="s">
        <v>832</v>
      </c>
      <c r="AW1290">
        <f>0</f>
        <v>0</v>
      </c>
      <c r="AZ1290">
        <f>Source!X408</f>
        <v>1433.13</v>
      </c>
      <c r="BA1290">
        <f>Source!Y408</f>
        <v>834.83</v>
      </c>
      <c r="CD1290">
        <v>1</v>
      </c>
    </row>
    <row r="1291" spans="1:83" ht="149.25" x14ac:dyDescent="0.2">
      <c r="A1291" s="36" t="s">
        <v>326</v>
      </c>
      <c r="B1291" s="38" t="s">
        <v>890</v>
      </c>
      <c r="C1291" s="38" t="s">
        <v>927</v>
      </c>
      <c r="D1291" s="39" t="str">
        <f>Source!H409</f>
        <v>ШТ</v>
      </c>
      <c r="E1291" s="40">
        <f>Source!K409</f>
        <v>33</v>
      </c>
      <c r="F1291" s="40"/>
      <c r="G1291" s="40">
        <f>Source!I409</f>
        <v>33</v>
      </c>
      <c r="H1291" s="42"/>
      <c r="I1291" s="41"/>
      <c r="J1291" s="42"/>
      <c r="K1291" s="41"/>
      <c r="L1291" s="42"/>
    </row>
    <row r="1292" spans="1:83" ht="280.5" x14ac:dyDescent="0.2">
      <c r="B1292" s="43" t="str">
        <f>Source!EO409</f>
        <v>Поправка: 421/пр_2020_прил.10_т.5_п.4_гр.4  Поправка: 421/пр_2020_прил.10_т.5_п.9.1_гр.4</v>
      </c>
      <c r="C1292" s="43" t="str">
        <f>Source!CN409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293" spans="1:83" x14ac:dyDescent="0.2">
      <c r="C1293" s="44" t="str">
        <f>"Объем: "&amp;Source!I409&amp;"=24+"&amp;"9"</f>
        <v>Объем: 33=24+9</v>
      </c>
    </row>
    <row r="1294" spans="1:83" ht="15" x14ac:dyDescent="0.2">
      <c r="A1294" s="37"/>
      <c r="B1294" s="40">
        <v>1</v>
      </c>
      <c r="C1294" s="37" t="s">
        <v>822</v>
      </c>
      <c r="D1294" s="39" t="s">
        <v>634</v>
      </c>
      <c r="E1294" s="45"/>
      <c r="F1294" s="40"/>
      <c r="G1294" s="45">
        <f>Source!U409</f>
        <v>20.433599999999998</v>
      </c>
      <c r="H1294" s="40"/>
      <c r="I1294" s="40"/>
      <c r="J1294" s="40"/>
      <c r="K1294" s="40"/>
      <c r="L1294" s="46">
        <f>SUM(L1295:L1295)-SUMIF(CE1295:CE1295, 1, L1295:L1295)</f>
        <v>10641.41</v>
      </c>
    </row>
    <row r="1295" spans="1:83" ht="28.5" x14ac:dyDescent="0.2">
      <c r="A1295" s="38"/>
      <c r="B1295" s="38" t="s">
        <v>686</v>
      </c>
      <c r="C1295" s="38" t="s">
        <v>687</v>
      </c>
      <c r="D1295" s="39" t="s">
        <v>634</v>
      </c>
      <c r="E1295" s="40">
        <v>0.86</v>
      </c>
      <c r="F1295" s="40">
        <f>ROUND(((0.6)*1.2),7)</f>
        <v>0.72</v>
      </c>
      <c r="G1295" s="40">
        <f>SmtRes!CX332</f>
        <v>20.433599999999998</v>
      </c>
      <c r="H1295" s="42"/>
      <c r="I1295" s="41"/>
      <c r="J1295" s="42">
        <f>SmtRes!CZ332</f>
        <v>520.78</v>
      </c>
      <c r="K1295" s="41"/>
      <c r="L1295" s="42">
        <f>SmtRes!DI332</f>
        <v>10641.41</v>
      </c>
    </row>
    <row r="1296" spans="1:83" ht="15" x14ac:dyDescent="0.2">
      <c r="A1296" s="37"/>
      <c r="B1296" s="40">
        <v>2</v>
      </c>
      <c r="C1296" s="37" t="s">
        <v>823</v>
      </c>
      <c r="D1296" s="39"/>
      <c r="E1296" s="45"/>
      <c r="F1296" s="40"/>
      <c r="G1296" s="45"/>
      <c r="H1296" s="40"/>
      <c r="I1296" s="40"/>
      <c r="J1296" s="40"/>
      <c r="K1296" s="40"/>
      <c r="L1296" s="46">
        <f>SUM(L1297:L1301)-SUMIF(CE1297:CE1301, 1, L1297:L1301)</f>
        <v>4792.4699999999993</v>
      </c>
    </row>
    <row r="1297" spans="1:83" ht="15" x14ac:dyDescent="0.2">
      <c r="A1297" s="37"/>
      <c r="B1297" s="40"/>
      <c r="C1297" s="37" t="s">
        <v>826</v>
      </c>
      <c r="D1297" s="39" t="s">
        <v>634</v>
      </c>
      <c r="E1297" s="45"/>
      <c r="F1297" s="40"/>
      <c r="G1297" s="45">
        <f>Source!V409</f>
        <v>4.7519999999999998</v>
      </c>
      <c r="H1297" s="40"/>
      <c r="I1297" s="40"/>
      <c r="J1297" s="40"/>
      <c r="K1297" s="40"/>
      <c r="L1297" s="46">
        <f>SUMIF(CE1298:CE1301, 1, L1298:L1301)</f>
        <v>2661.21</v>
      </c>
      <c r="CE1297">
        <v>1</v>
      </c>
    </row>
    <row r="1298" spans="1:83" ht="28.5" x14ac:dyDescent="0.2">
      <c r="A1298" s="38"/>
      <c r="B1298" s="38" t="s">
        <v>635</v>
      </c>
      <c r="C1298" s="38" t="s">
        <v>637</v>
      </c>
      <c r="D1298" s="39" t="s">
        <v>410</v>
      </c>
      <c r="E1298" s="40">
        <v>0.1</v>
      </c>
      <c r="F1298" s="40">
        <f>ROUND(((0.6)*1.2),7)</f>
        <v>0.72</v>
      </c>
      <c r="G1298" s="40">
        <f>SmtRes!CX334</f>
        <v>2.3759999999999999</v>
      </c>
      <c r="H1298" s="42"/>
      <c r="I1298" s="41"/>
      <c r="J1298" s="42">
        <f>SmtRes!CZ334</f>
        <v>1472.33</v>
      </c>
      <c r="K1298" s="41"/>
      <c r="L1298" s="42">
        <f>SmtRes!DG334</f>
        <v>3498.26</v>
      </c>
    </row>
    <row r="1299" spans="1:83" ht="28.5" x14ac:dyDescent="0.2">
      <c r="A1299" s="38"/>
      <c r="B1299" s="38" t="s">
        <v>638</v>
      </c>
      <c r="C1299" s="38" t="s">
        <v>824</v>
      </c>
      <c r="D1299" s="39" t="s">
        <v>634</v>
      </c>
      <c r="E1299" s="40">
        <f>SmtRes!DO334*SmtRes!AT334</f>
        <v>0.1</v>
      </c>
      <c r="F1299" s="40">
        <f>ROUND(((0.6)*1.2),7)</f>
        <v>0.72</v>
      </c>
      <c r="G1299" s="40">
        <f>SmtRes!DO334*SmtRes!CX334</f>
        <v>2.3759999999999999</v>
      </c>
      <c r="H1299" s="42"/>
      <c r="I1299" s="41"/>
      <c r="J1299" s="42">
        <f>ROUND(SmtRes!AG334/SmtRes!DO334, 2)</f>
        <v>642.05999999999995</v>
      </c>
      <c r="K1299" s="41"/>
      <c r="L1299" s="42">
        <f>SmtRes!DH334</f>
        <v>1525.53</v>
      </c>
      <c r="CE1299">
        <v>1</v>
      </c>
    </row>
    <row r="1300" spans="1:83" ht="28.5" x14ac:dyDescent="0.2">
      <c r="A1300" s="38"/>
      <c r="B1300" s="38" t="s">
        <v>646</v>
      </c>
      <c r="C1300" s="38" t="s">
        <v>648</v>
      </c>
      <c r="D1300" s="39" t="s">
        <v>410</v>
      </c>
      <c r="E1300" s="40">
        <v>0.1</v>
      </c>
      <c r="F1300" s="40">
        <f>ROUND(((0.6)*1.2),7)</f>
        <v>0.72</v>
      </c>
      <c r="G1300" s="40">
        <f>SmtRes!CX335</f>
        <v>2.3759999999999999</v>
      </c>
      <c r="H1300" s="42"/>
      <c r="I1300" s="41"/>
      <c r="J1300" s="42">
        <f>SmtRes!CZ335</f>
        <v>544.70000000000005</v>
      </c>
      <c r="K1300" s="41"/>
      <c r="L1300" s="42">
        <f>SmtRes!DG335</f>
        <v>1294.21</v>
      </c>
    </row>
    <row r="1301" spans="1:83" ht="28.5" x14ac:dyDescent="0.2">
      <c r="A1301" s="38"/>
      <c r="B1301" s="38" t="s">
        <v>645</v>
      </c>
      <c r="C1301" s="38" t="s">
        <v>825</v>
      </c>
      <c r="D1301" s="39" t="s">
        <v>634</v>
      </c>
      <c r="E1301" s="40">
        <f>SmtRes!DO335*SmtRes!AT335</f>
        <v>0.1</v>
      </c>
      <c r="F1301" s="40">
        <f>ROUND(((0.6)*1.2),7)</f>
        <v>0.72</v>
      </c>
      <c r="G1301" s="40">
        <f>SmtRes!DO335*SmtRes!CX335</f>
        <v>2.3759999999999999</v>
      </c>
      <c r="H1301" s="42"/>
      <c r="I1301" s="41"/>
      <c r="J1301" s="42">
        <f>ROUND(SmtRes!AG335/SmtRes!DO335, 2)</f>
        <v>477.98</v>
      </c>
      <c r="K1301" s="41"/>
      <c r="L1301" s="42">
        <f>SmtRes!DH335</f>
        <v>1135.68</v>
      </c>
      <c r="CE1301">
        <v>1</v>
      </c>
    </row>
    <row r="1302" spans="1:83" ht="15" x14ac:dyDescent="0.2">
      <c r="A1302" s="37"/>
      <c r="B1302" s="40">
        <v>4</v>
      </c>
      <c r="C1302" s="37" t="s">
        <v>876</v>
      </c>
      <c r="D1302" s="39"/>
      <c r="E1302" s="45"/>
      <c r="F1302" s="40"/>
      <c r="G1302" s="45"/>
      <c r="H1302" s="40"/>
      <c r="I1302" s="40"/>
      <c r="J1302" s="40"/>
      <c r="K1302" s="40"/>
      <c r="L1302" s="46">
        <f>SUM(L1303:L1305)-SUMIF(CE1303:CE1305, 1, L1303:L1305)</f>
        <v>0</v>
      </c>
    </row>
    <row r="1303" spans="1:83" ht="71.25" x14ac:dyDescent="0.2">
      <c r="A1303" s="38"/>
      <c r="B1303" s="38" t="s">
        <v>688</v>
      </c>
      <c r="C1303" s="38" t="s">
        <v>690</v>
      </c>
      <c r="D1303" s="39" t="s">
        <v>691</v>
      </c>
      <c r="E1303" s="40">
        <v>0.83</v>
      </c>
      <c r="F1303" s="40">
        <f>ROUND(0,7)</f>
        <v>0</v>
      </c>
      <c r="G1303" s="40">
        <f>SmtRes!CX336</f>
        <v>0</v>
      </c>
      <c r="H1303" s="42">
        <f>SmtRes!CZ336</f>
        <v>5.87</v>
      </c>
      <c r="I1303" s="41">
        <f>SmtRes!AI336</f>
        <v>1.1599999999999999</v>
      </c>
      <c r="J1303" s="42">
        <f>ROUND(H1303*I1303, 2)</f>
        <v>6.81</v>
      </c>
      <c r="K1303" s="41"/>
      <c r="L1303" s="42">
        <f>SmtRes!DF336</f>
        <v>0</v>
      </c>
    </row>
    <row r="1304" spans="1:83" ht="28.5" x14ac:dyDescent="0.2">
      <c r="A1304" s="38"/>
      <c r="B1304" s="38" t="s">
        <v>144</v>
      </c>
      <c r="C1304" s="38" t="s">
        <v>145</v>
      </c>
      <c r="D1304" s="39" t="s">
        <v>146</v>
      </c>
      <c r="E1304" s="40">
        <v>0.3</v>
      </c>
      <c r="F1304" s="40">
        <f>ROUND(0,7)</f>
        <v>0</v>
      </c>
      <c r="G1304" s="40">
        <f>SmtRes!CX337</f>
        <v>0</v>
      </c>
      <c r="H1304" s="42">
        <f>SmtRes!CZ337</f>
        <v>174.93</v>
      </c>
      <c r="I1304" s="41">
        <f>SmtRes!AI337</f>
        <v>1.1200000000000001</v>
      </c>
      <c r="J1304" s="42">
        <f>ROUND(H1304*I1304, 2)</f>
        <v>195.92</v>
      </c>
      <c r="K1304" s="41"/>
      <c r="L1304" s="42">
        <f>SmtRes!DF337</f>
        <v>0</v>
      </c>
    </row>
    <row r="1305" spans="1:83" ht="42.75" x14ac:dyDescent="0.2">
      <c r="A1305" s="38"/>
      <c r="B1305" s="38" t="s">
        <v>692</v>
      </c>
      <c r="C1305" s="47" t="s">
        <v>694</v>
      </c>
      <c r="D1305" s="48" t="s">
        <v>154</v>
      </c>
      <c r="E1305" s="49">
        <v>5.9999999999999995E-4</v>
      </c>
      <c r="F1305" s="49">
        <f>ROUND(0,7)</f>
        <v>0</v>
      </c>
      <c r="G1305" s="49">
        <f>SmtRes!CX338</f>
        <v>0</v>
      </c>
      <c r="H1305" s="50">
        <f>SmtRes!CZ338</f>
        <v>70310.45</v>
      </c>
      <c r="I1305" s="51">
        <f>SmtRes!AI338</f>
        <v>0.91</v>
      </c>
      <c r="J1305" s="50">
        <f>ROUND(H1305*I1305, 2)</f>
        <v>63982.51</v>
      </c>
      <c r="K1305" s="51"/>
      <c r="L1305" s="50">
        <f>SmtRes!DF338</f>
        <v>0</v>
      </c>
    </row>
    <row r="1306" spans="1:83" ht="15" x14ac:dyDescent="0.2">
      <c r="A1306" s="38"/>
      <c r="B1306" s="38"/>
      <c r="C1306" s="54" t="s">
        <v>827</v>
      </c>
      <c r="D1306" s="39"/>
      <c r="E1306" s="40"/>
      <c r="F1306" s="40"/>
      <c r="G1306" s="40"/>
      <c r="H1306" s="42"/>
      <c r="I1306" s="41"/>
      <c r="J1306" s="42"/>
      <c r="K1306" s="41"/>
      <c r="L1306" s="42">
        <f>L1294+L1296+L1297+L1302</f>
        <v>18095.09</v>
      </c>
    </row>
    <row r="1307" spans="1:83" ht="14.25" x14ac:dyDescent="0.2">
      <c r="A1307" s="38"/>
      <c r="B1307" s="38"/>
      <c r="C1307" s="38" t="s">
        <v>828</v>
      </c>
      <c r="D1307" s="39"/>
      <c r="E1307" s="40"/>
      <c r="F1307" s="40"/>
      <c r="G1307" s="40"/>
      <c r="H1307" s="42"/>
      <c r="I1307" s="41"/>
      <c r="J1307" s="42"/>
      <c r="K1307" s="41"/>
      <c r="L1307" s="42">
        <f>SUM(AR1291:AR1310)+SUM(AS1291:AS1310)+SUM(AT1291:AT1310)+SUM(AU1291:AU1310)+SUM(AV1291:AV1310)</f>
        <v>13302.619999999999</v>
      </c>
    </row>
    <row r="1308" spans="1:83" ht="28.5" x14ac:dyDescent="0.2">
      <c r="A1308" s="38"/>
      <c r="B1308" s="38" t="s">
        <v>217</v>
      </c>
      <c r="C1308" s="38" t="s">
        <v>892</v>
      </c>
      <c r="D1308" s="39" t="s">
        <v>383</v>
      </c>
      <c r="E1308" s="40">
        <f>Source!BZ409</f>
        <v>97</v>
      </c>
      <c r="F1308" s="40"/>
      <c r="G1308" s="40">
        <f>Source!AT409</f>
        <v>97</v>
      </c>
      <c r="H1308" s="42"/>
      <c r="I1308" s="41"/>
      <c r="J1308" s="42"/>
      <c r="K1308" s="41"/>
      <c r="L1308" s="42">
        <f>SUM(AZ1291:AZ1310)</f>
        <v>12903.54</v>
      </c>
    </row>
    <row r="1309" spans="1:83" ht="28.5" x14ac:dyDescent="0.2">
      <c r="A1309" s="47"/>
      <c r="B1309" s="47" t="s">
        <v>218</v>
      </c>
      <c r="C1309" s="47" t="s">
        <v>893</v>
      </c>
      <c r="D1309" s="48" t="s">
        <v>383</v>
      </c>
      <c r="E1309" s="49">
        <f>Source!CA409</f>
        <v>51</v>
      </c>
      <c r="F1309" s="49"/>
      <c r="G1309" s="49">
        <f>Source!AU409</f>
        <v>51</v>
      </c>
      <c r="H1309" s="50"/>
      <c r="I1309" s="51"/>
      <c r="J1309" s="50"/>
      <c r="K1309" s="51"/>
      <c r="L1309" s="50">
        <f>SUM(BA1291:BA1310)</f>
        <v>6784.34</v>
      </c>
    </row>
    <row r="1310" spans="1:83" ht="15" x14ac:dyDescent="0.2">
      <c r="C1310" s="79" t="s">
        <v>831</v>
      </c>
      <c r="D1310" s="79"/>
      <c r="E1310" s="79"/>
      <c r="F1310" s="79"/>
      <c r="G1310" s="79"/>
      <c r="H1310" s="79"/>
      <c r="I1310" s="80">
        <f>K1310/E1291</f>
        <v>1144.9384848484847</v>
      </c>
      <c r="J1310" s="80"/>
      <c r="K1310" s="80">
        <f>L1294+L1296+L1302+L1308+L1309+L1297</f>
        <v>37782.969999999994</v>
      </c>
      <c r="L1310" s="80"/>
      <c r="AD1310">
        <f>ROUND((Source!AT409/100)*((ROUND(SUMIF(SmtRes!AQ332:'SmtRes'!AQ338,"=1",SmtRes!AD332:'SmtRes'!AD338)*Source!I409, 2)+ROUND(SUMIF(SmtRes!AQ332:'SmtRes'!AQ338,"=1",SmtRes!AC332:'SmtRes'!AC338)*Source!I409, 2))), 2)</f>
        <v>52522.65</v>
      </c>
      <c r="AE1310">
        <f>ROUND((Source!AU409/100)*((ROUND(SUMIF(SmtRes!AQ332:'SmtRes'!AQ338,"=1",SmtRes!AD332:'SmtRes'!AD338)*Source!I409, 2)+ROUND(SUMIF(SmtRes!AQ332:'SmtRes'!AQ338,"=1",SmtRes!AC332:'SmtRes'!AC338)*Source!I409, 2))), 2)</f>
        <v>27615</v>
      </c>
      <c r="AN1310" s="52">
        <f>L1294+L1296+L1302+L1308+L1309+L1297</f>
        <v>37782.969999999994</v>
      </c>
      <c r="AO1310" s="52">
        <f>L1296</f>
        <v>4792.4699999999993</v>
      </c>
      <c r="AQ1310" t="s">
        <v>832</v>
      </c>
      <c r="AR1310" s="52">
        <f>L1294</f>
        <v>10641.41</v>
      </c>
      <c r="AT1310" s="52">
        <f>L1297</f>
        <v>2661.21</v>
      </c>
      <c r="AV1310" t="s">
        <v>832</v>
      </c>
      <c r="AW1310" s="52">
        <f>L1302</f>
        <v>0</v>
      </c>
      <c r="AZ1310">
        <f>Source!X409</f>
        <v>12903.54</v>
      </c>
      <c r="BA1310">
        <f>Source!Y409</f>
        <v>6784.34</v>
      </c>
      <c r="CD1310">
        <v>2</v>
      </c>
    </row>
    <row r="1311" spans="1:83" ht="106.5" x14ac:dyDescent="0.2">
      <c r="A1311" s="36" t="s">
        <v>329</v>
      </c>
      <c r="B1311" s="38" t="s">
        <v>894</v>
      </c>
      <c r="C1311" s="38" t="s">
        <v>928</v>
      </c>
      <c r="D1311" s="39" t="str">
        <f>Source!H410</f>
        <v>ШТ</v>
      </c>
      <c r="E1311" s="40">
        <f>Source!K410</f>
        <v>19</v>
      </c>
      <c r="F1311" s="40"/>
      <c r="G1311" s="40">
        <f>Source!I410</f>
        <v>19</v>
      </c>
      <c r="H1311" s="42"/>
      <c r="I1311" s="41"/>
      <c r="J1311" s="42"/>
      <c r="K1311" s="41"/>
      <c r="L1311" s="42"/>
    </row>
    <row r="1312" spans="1:83" ht="165.75" x14ac:dyDescent="0.2">
      <c r="B1312" s="43" t="str">
        <f>Source!EO410</f>
        <v>Поправка: 421/пр_2020_прил.10_т.5_п.4_гр.3</v>
      </c>
      <c r="C1312" s="43" t="str">
        <f>Source!CN410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313" spans="1:83" ht="15" x14ac:dyDescent="0.2">
      <c r="A1313" s="37"/>
      <c r="B1313" s="40">
        <v>1</v>
      </c>
      <c r="C1313" s="37" t="s">
        <v>822</v>
      </c>
      <c r="D1313" s="39" t="s">
        <v>634</v>
      </c>
      <c r="E1313" s="45"/>
      <c r="F1313" s="40"/>
      <c r="G1313" s="45">
        <f>Source!U410</f>
        <v>27.4968</v>
      </c>
      <c r="H1313" s="40"/>
      <c r="I1313" s="40"/>
      <c r="J1313" s="40"/>
      <c r="K1313" s="40"/>
      <c r="L1313" s="46">
        <f>SUM(L1314:L1314)-SUMIF(CE1314:CE1314, 1, L1314:L1314)</f>
        <v>12112.89</v>
      </c>
    </row>
    <row r="1314" spans="1:83" ht="28.5" x14ac:dyDescent="0.2">
      <c r="A1314" s="38"/>
      <c r="B1314" s="38" t="s">
        <v>658</v>
      </c>
      <c r="C1314" s="38" t="s">
        <v>659</v>
      </c>
      <c r="D1314" s="39" t="s">
        <v>634</v>
      </c>
      <c r="E1314" s="40">
        <v>2.0099999999999998</v>
      </c>
      <c r="F1314" s="40">
        <f>ROUND(((0.6)*1.2),7)</f>
        <v>0.72</v>
      </c>
      <c r="G1314" s="40">
        <f>SmtRes!CX339</f>
        <v>27.4968</v>
      </c>
      <c r="H1314" s="42"/>
      <c r="I1314" s="41"/>
      <c r="J1314" s="42">
        <f>SmtRes!CZ339</f>
        <v>440.52</v>
      </c>
      <c r="K1314" s="41"/>
      <c r="L1314" s="42">
        <f>SmtRes!DI339</f>
        <v>12112.89</v>
      </c>
    </row>
    <row r="1315" spans="1:83" ht="15" x14ac:dyDescent="0.2">
      <c r="A1315" s="37"/>
      <c r="B1315" s="40">
        <v>2</v>
      </c>
      <c r="C1315" s="37" t="s">
        <v>823</v>
      </c>
      <c r="D1315" s="39"/>
      <c r="E1315" s="45"/>
      <c r="F1315" s="40"/>
      <c r="G1315" s="45"/>
      <c r="H1315" s="40"/>
      <c r="I1315" s="40"/>
      <c r="J1315" s="40"/>
      <c r="K1315" s="40"/>
      <c r="L1315" s="46">
        <f>SUM(L1316:L1320)-SUMIF(CE1316:CE1320, 1, L1316:L1320)</f>
        <v>9946.6399999999976</v>
      </c>
    </row>
    <row r="1316" spans="1:83" ht="15" x14ac:dyDescent="0.2">
      <c r="A1316" s="37"/>
      <c r="B1316" s="40"/>
      <c r="C1316" s="37" t="s">
        <v>826</v>
      </c>
      <c r="D1316" s="39" t="s">
        <v>634</v>
      </c>
      <c r="E1316" s="45"/>
      <c r="F1316" s="40"/>
      <c r="G1316" s="45">
        <f>Source!V410</f>
        <v>11.0808</v>
      </c>
      <c r="H1316" s="40"/>
      <c r="I1316" s="40"/>
      <c r="J1316" s="40"/>
      <c r="K1316" s="40"/>
      <c r="L1316" s="46">
        <f>SUMIF(CE1317:CE1320, 1, L1317:L1320)</f>
        <v>5979.55</v>
      </c>
      <c r="CE1316">
        <v>1</v>
      </c>
    </row>
    <row r="1317" spans="1:83" ht="28.5" x14ac:dyDescent="0.2">
      <c r="A1317" s="38"/>
      <c r="B1317" s="38" t="s">
        <v>695</v>
      </c>
      <c r="C1317" s="38" t="s">
        <v>697</v>
      </c>
      <c r="D1317" s="39" t="s">
        <v>410</v>
      </c>
      <c r="E1317" s="40">
        <v>0.7</v>
      </c>
      <c r="F1317" s="40">
        <f>ROUND(((0.6)*1.2),7)</f>
        <v>0.72</v>
      </c>
      <c r="G1317" s="40">
        <f>SmtRes!CX341</f>
        <v>9.5760000000000005</v>
      </c>
      <c r="H1317" s="42">
        <f>SmtRes!CZ341</f>
        <v>756.44</v>
      </c>
      <c r="I1317" s="41">
        <f>SmtRes!AJ341</f>
        <v>1.26</v>
      </c>
      <c r="J1317" s="42">
        <f>ROUND(H1317*I1317, 2)</f>
        <v>953.11</v>
      </c>
      <c r="K1317" s="41"/>
      <c r="L1317" s="42">
        <f>SmtRes!DG341</f>
        <v>9126.98</v>
      </c>
    </row>
    <row r="1318" spans="1:83" ht="28.5" x14ac:dyDescent="0.2">
      <c r="A1318" s="38"/>
      <c r="B1318" s="38" t="s">
        <v>663</v>
      </c>
      <c r="C1318" s="38" t="s">
        <v>875</v>
      </c>
      <c r="D1318" s="39" t="s">
        <v>634</v>
      </c>
      <c r="E1318" s="40">
        <f>SmtRes!DO341*SmtRes!AT341</f>
        <v>0.7</v>
      </c>
      <c r="F1318" s="40">
        <f>ROUND(((0.6)*1.2),7)</f>
        <v>0.72</v>
      </c>
      <c r="G1318" s="40">
        <f>SmtRes!DO341*SmtRes!CX341</f>
        <v>9.5760000000000005</v>
      </c>
      <c r="H1318" s="42"/>
      <c r="I1318" s="41"/>
      <c r="J1318" s="42">
        <f>ROUND(SmtRes!AG341/SmtRes!DO341, 2)</f>
        <v>549.32000000000005</v>
      </c>
      <c r="K1318" s="41"/>
      <c r="L1318" s="42">
        <f>SmtRes!DH341</f>
        <v>5260.29</v>
      </c>
      <c r="CE1318">
        <v>1</v>
      </c>
    </row>
    <row r="1319" spans="1:83" ht="28.5" x14ac:dyDescent="0.2">
      <c r="A1319" s="38"/>
      <c r="B1319" s="38" t="s">
        <v>646</v>
      </c>
      <c r="C1319" s="38" t="s">
        <v>648</v>
      </c>
      <c r="D1319" s="39" t="s">
        <v>410</v>
      </c>
      <c r="E1319" s="40">
        <v>0.11</v>
      </c>
      <c r="F1319" s="40">
        <f>ROUND(((0.6)*1.2),7)</f>
        <v>0.72</v>
      </c>
      <c r="G1319" s="40">
        <f>SmtRes!CX342</f>
        <v>1.5047999999999999</v>
      </c>
      <c r="H1319" s="42"/>
      <c r="I1319" s="41"/>
      <c r="J1319" s="42">
        <f>SmtRes!CZ342</f>
        <v>544.70000000000005</v>
      </c>
      <c r="K1319" s="41"/>
      <c r="L1319" s="42">
        <f>SmtRes!DG342</f>
        <v>819.66</v>
      </c>
    </row>
    <row r="1320" spans="1:83" ht="28.5" x14ac:dyDescent="0.2">
      <c r="A1320" s="38"/>
      <c r="B1320" s="38" t="s">
        <v>645</v>
      </c>
      <c r="C1320" s="38" t="s">
        <v>825</v>
      </c>
      <c r="D1320" s="39" t="s">
        <v>634</v>
      </c>
      <c r="E1320" s="40">
        <f>SmtRes!DO342*SmtRes!AT342</f>
        <v>0.11</v>
      </c>
      <c r="F1320" s="40">
        <f>ROUND(((0.6)*1.2),7)</f>
        <v>0.72</v>
      </c>
      <c r="G1320" s="40">
        <f>SmtRes!DO342*SmtRes!CX342</f>
        <v>1.5047999999999999</v>
      </c>
      <c r="H1320" s="42"/>
      <c r="I1320" s="41"/>
      <c r="J1320" s="42">
        <f>ROUND(SmtRes!AG342/SmtRes!DO342, 2)</f>
        <v>477.98</v>
      </c>
      <c r="K1320" s="41"/>
      <c r="L1320" s="42">
        <f>SmtRes!DH342</f>
        <v>719.26</v>
      </c>
      <c r="CE1320">
        <v>1</v>
      </c>
    </row>
    <row r="1321" spans="1:83" ht="15" x14ac:dyDescent="0.2">
      <c r="A1321" s="37"/>
      <c r="B1321" s="40">
        <v>4</v>
      </c>
      <c r="C1321" s="37" t="s">
        <v>876</v>
      </c>
      <c r="D1321" s="39"/>
      <c r="E1321" s="45"/>
      <c r="F1321" s="40"/>
      <c r="G1321" s="45"/>
      <c r="H1321" s="40"/>
      <c r="I1321" s="40"/>
      <c r="J1321" s="40"/>
      <c r="K1321" s="40"/>
      <c r="L1321" s="46">
        <f>SUM(L1322:L1323)-SUMIF(CE1322:CE1323, 1, L1322:L1323)</f>
        <v>0</v>
      </c>
    </row>
    <row r="1322" spans="1:83" ht="14.25" x14ac:dyDescent="0.2">
      <c r="A1322" s="38"/>
      <c r="B1322" s="38" t="s">
        <v>698</v>
      </c>
      <c r="C1322" s="38" t="s">
        <v>700</v>
      </c>
      <c r="D1322" s="39" t="s">
        <v>146</v>
      </c>
      <c r="E1322" s="40">
        <v>0.06</v>
      </c>
      <c r="F1322" s="40">
        <f t="shared" ref="F1322:F1327" si="17">ROUND(0,7)</f>
        <v>0</v>
      </c>
      <c r="G1322" s="40">
        <f>SmtRes!CX343</f>
        <v>0</v>
      </c>
      <c r="H1322" s="42">
        <f>SmtRes!CZ343</f>
        <v>160.27000000000001</v>
      </c>
      <c r="I1322" s="41">
        <f>SmtRes!AI343</f>
        <v>1.07</v>
      </c>
      <c r="J1322" s="42">
        <f>ROUND(H1322*I1322, 2)</f>
        <v>171.49</v>
      </c>
      <c r="K1322" s="41"/>
      <c r="L1322" s="42">
        <f>SmtRes!DF343</f>
        <v>0</v>
      </c>
    </row>
    <row r="1323" spans="1:83" ht="14.25" x14ac:dyDescent="0.2">
      <c r="A1323" s="38"/>
      <c r="B1323" s="38" t="s">
        <v>664</v>
      </c>
      <c r="C1323" s="38" t="s">
        <v>666</v>
      </c>
      <c r="D1323" s="39" t="s">
        <v>146</v>
      </c>
      <c r="E1323" s="40">
        <v>0.01</v>
      </c>
      <c r="F1323" s="40">
        <f t="shared" si="17"/>
        <v>0</v>
      </c>
      <c r="G1323" s="40">
        <f>SmtRes!CX344</f>
        <v>0</v>
      </c>
      <c r="H1323" s="42">
        <f>SmtRes!CZ344</f>
        <v>238.29</v>
      </c>
      <c r="I1323" s="41">
        <f>SmtRes!AI344</f>
        <v>2.0699999999999998</v>
      </c>
      <c r="J1323" s="42">
        <f>ROUND(H1323*I1323, 2)</f>
        <v>493.26</v>
      </c>
      <c r="K1323" s="41"/>
      <c r="L1323" s="42">
        <f>SmtRes!DF344</f>
        <v>0</v>
      </c>
    </row>
    <row r="1324" spans="1:83" ht="14.25" x14ac:dyDescent="0.2">
      <c r="A1324" s="38"/>
      <c r="B1324" s="38" t="str">
        <f>EtalonRes!I388</f>
        <v>07.2.07.13</v>
      </c>
      <c r="C1324" s="38" t="str">
        <f>EtalonRes!K388</f>
        <v>Хомуты стальные</v>
      </c>
      <c r="D1324" s="39" t="str">
        <f>EtalonRes!O388</f>
        <v>кг</v>
      </c>
      <c r="E1324" s="40">
        <f>EtalonRes!X388</f>
        <v>0</v>
      </c>
      <c r="F1324" s="40">
        <f t="shared" si="17"/>
        <v>0</v>
      </c>
      <c r="G1324" s="40">
        <f>ROUND(EtalonRes!AG388*Source!I410, 7)</f>
        <v>0</v>
      </c>
      <c r="H1324" s="42"/>
      <c r="I1324" s="41"/>
      <c r="J1324" s="42"/>
      <c r="K1324" s="41"/>
      <c r="L1324" s="42"/>
    </row>
    <row r="1325" spans="1:83" ht="14.25" x14ac:dyDescent="0.2">
      <c r="A1325" s="38"/>
      <c r="B1325" s="38" t="str">
        <f>EtalonRes!I389</f>
        <v>20.2.06.05</v>
      </c>
      <c r="C1325" s="38" t="str">
        <f>EtalonRes!K389</f>
        <v>Кронштейны</v>
      </c>
      <c r="D1325" s="39" t="str">
        <f>EtalonRes!O389</f>
        <v>кг</v>
      </c>
      <c r="E1325" s="40">
        <f>EtalonRes!X389</f>
        <v>0</v>
      </c>
      <c r="F1325" s="40">
        <f t="shared" si="17"/>
        <v>0</v>
      </c>
      <c r="G1325" s="40">
        <f>ROUND(EtalonRes!AG389*Source!I410, 7)</f>
        <v>0</v>
      </c>
      <c r="H1325" s="42"/>
      <c r="I1325" s="41"/>
      <c r="J1325" s="42"/>
      <c r="K1325" s="41"/>
      <c r="L1325" s="42"/>
    </row>
    <row r="1326" spans="1:83" ht="28.5" x14ac:dyDescent="0.2">
      <c r="A1326" s="38"/>
      <c r="B1326" s="38" t="str">
        <f>EtalonRes!I390</f>
        <v>20.3.03.04</v>
      </c>
      <c r="C1326" s="38" t="str">
        <f>EtalonRes!K390</f>
        <v>Светильники с люминесцентными или ртутными лампами</v>
      </c>
      <c r="D1326" s="39" t="str">
        <f>EtalonRes!O390</f>
        <v>ШТ</v>
      </c>
      <c r="E1326" s="40">
        <f>EtalonRes!X390</f>
        <v>0</v>
      </c>
      <c r="F1326" s="40">
        <f t="shared" si="17"/>
        <v>0</v>
      </c>
      <c r="G1326" s="40">
        <f>ROUND(EtalonRes!AG390*Source!I410, 7)</f>
        <v>0</v>
      </c>
      <c r="H1326" s="42"/>
      <c r="I1326" s="41"/>
      <c r="J1326" s="42"/>
      <c r="K1326" s="41"/>
      <c r="L1326" s="42"/>
    </row>
    <row r="1327" spans="1:83" ht="14.25" x14ac:dyDescent="0.2">
      <c r="A1327" s="38"/>
      <c r="B1327" s="38" t="str">
        <f>EtalonRes!I391</f>
        <v>21.2.03.09</v>
      </c>
      <c r="C1327" s="47" t="str">
        <f>EtalonRes!K391</f>
        <v>Провода с резиновой изоляцией</v>
      </c>
      <c r="D1327" s="48" t="str">
        <f>EtalonRes!O391</f>
        <v>т</v>
      </c>
      <c r="E1327" s="49">
        <f>EtalonRes!X391</f>
        <v>0</v>
      </c>
      <c r="F1327" s="49">
        <f t="shared" si="17"/>
        <v>0</v>
      </c>
      <c r="G1327" s="49">
        <f>ROUND(EtalonRes!AG391*Source!I410, 7)</f>
        <v>0</v>
      </c>
      <c r="H1327" s="50"/>
      <c r="I1327" s="51"/>
      <c r="J1327" s="50"/>
      <c r="K1327" s="51"/>
      <c r="L1327" s="50"/>
    </row>
    <row r="1328" spans="1:83" ht="15" x14ac:dyDescent="0.2">
      <c r="A1328" s="38"/>
      <c r="B1328" s="38"/>
      <c r="C1328" s="54" t="s">
        <v>827</v>
      </c>
      <c r="D1328" s="39"/>
      <c r="E1328" s="40"/>
      <c r="F1328" s="40"/>
      <c r="G1328" s="40"/>
      <c r="H1328" s="42"/>
      <c r="I1328" s="41"/>
      <c r="J1328" s="42"/>
      <c r="K1328" s="41"/>
      <c r="L1328" s="42">
        <f>L1313+L1315+L1316+L1321</f>
        <v>28039.079999999998</v>
      </c>
    </row>
    <row r="1329" spans="1:83" ht="14.25" x14ac:dyDescent="0.2">
      <c r="A1329" s="38"/>
      <c r="B1329" s="38"/>
      <c r="C1329" s="38" t="s">
        <v>828</v>
      </c>
      <c r="D1329" s="39"/>
      <c r="E1329" s="40"/>
      <c r="F1329" s="40"/>
      <c r="G1329" s="40"/>
      <c r="H1329" s="42"/>
      <c r="I1329" s="41"/>
      <c r="J1329" s="42"/>
      <c r="K1329" s="41"/>
      <c r="L1329" s="42">
        <f>SUM(AR1311:AR1332)+SUM(AS1311:AS1332)+SUM(AT1311:AT1332)+SUM(AU1311:AU1332)+SUM(AV1311:AV1332)</f>
        <v>18092.439999999999</v>
      </c>
    </row>
    <row r="1330" spans="1:83" ht="14.25" x14ac:dyDescent="0.2">
      <c r="A1330" s="38"/>
      <c r="B1330" s="38" t="s">
        <v>29</v>
      </c>
      <c r="C1330" s="38" t="s">
        <v>829</v>
      </c>
      <c r="D1330" s="39" t="s">
        <v>383</v>
      </c>
      <c r="E1330" s="40">
        <f>Source!BZ410</f>
        <v>103</v>
      </c>
      <c r="F1330" s="40"/>
      <c r="G1330" s="40">
        <f>Source!AT410</f>
        <v>103</v>
      </c>
      <c r="H1330" s="42"/>
      <c r="I1330" s="41"/>
      <c r="J1330" s="42"/>
      <c r="K1330" s="41"/>
      <c r="L1330" s="42">
        <f>SUM(AZ1311:AZ1332)</f>
        <v>18635.21</v>
      </c>
    </row>
    <row r="1331" spans="1:83" ht="14.25" x14ac:dyDescent="0.2">
      <c r="A1331" s="47"/>
      <c r="B1331" s="47" t="s">
        <v>30</v>
      </c>
      <c r="C1331" s="47" t="s">
        <v>830</v>
      </c>
      <c r="D1331" s="48" t="s">
        <v>383</v>
      </c>
      <c r="E1331" s="49">
        <f>Source!CA410</f>
        <v>60</v>
      </c>
      <c r="F1331" s="49"/>
      <c r="G1331" s="49">
        <f>Source!AU410</f>
        <v>60</v>
      </c>
      <c r="H1331" s="50"/>
      <c r="I1331" s="51"/>
      <c r="J1331" s="50"/>
      <c r="K1331" s="51"/>
      <c r="L1331" s="50">
        <f>SUM(BA1311:BA1332)</f>
        <v>10855.46</v>
      </c>
    </row>
    <row r="1332" spans="1:83" ht="15" x14ac:dyDescent="0.2">
      <c r="C1332" s="79" t="s">
        <v>831</v>
      </c>
      <c r="D1332" s="79"/>
      <c r="E1332" s="79"/>
      <c r="F1332" s="79"/>
      <c r="G1332" s="79"/>
      <c r="H1332" s="79"/>
      <c r="I1332" s="80">
        <f>K1332/E1311</f>
        <v>3027.8815789473683</v>
      </c>
      <c r="J1332" s="80"/>
      <c r="K1332" s="80">
        <f>L1313+L1315+L1321+L1330+L1331+L1316</f>
        <v>57529.75</v>
      </c>
      <c r="L1332" s="80"/>
      <c r="AD1332">
        <f>ROUND((Source!AT410/100)*((ROUND(SUMIF(SmtRes!AQ339:'SmtRes'!AQ344,"=1",SmtRes!AD339:'SmtRes'!AD344)*Source!I410, 2)+ROUND(SUMIF(SmtRes!AQ339:'SmtRes'!AQ344,"=1",SmtRes!AC339:'SmtRes'!AC344)*Source!I410, 2))), 2)</f>
        <v>28725.24</v>
      </c>
      <c r="AE1332">
        <f>ROUND((Source!AU410/100)*((ROUND(SUMIF(SmtRes!AQ339:'SmtRes'!AQ344,"=1",SmtRes!AD339:'SmtRes'!AD344)*Source!I410, 2)+ROUND(SUMIF(SmtRes!AQ339:'SmtRes'!AQ344,"=1",SmtRes!AC339:'SmtRes'!AC344)*Source!I410, 2))), 2)</f>
        <v>16733.150000000001</v>
      </c>
      <c r="AN1332" s="52">
        <f>L1313+L1315+L1321+L1330+L1331+L1316</f>
        <v>57529.75</v>
      </c>
      <c r="AO1332" s="52">
        <f>L1315</f>
        <v>9946.6399999999976</v>
      </c>
      <c r="AQ1332" t="s">
        <v>832</v>
      </c>
      <c r="AR1332" s="52">
        <f>L1313</f>
        <v>12112.89</v>
      </c>
      <c r="AT1332" s="52">
        <f>L1316</f>
        <v>5979.55</v>
      </c>
      <c r="AV1332" t="s">
        <v>832</v>
      </c>
      <c r="AW1332" s="52">
        <f>L1321</f>
        <v>0</v>
      </c>
      <c r="AZ1332">
        <f>Source!X410</f>
        <v>18635.21</v>
      </c>
      <c r="BA1332">
        <f>Source!Y410</f>
        <v>10855.46</v>
      </c>
      <c r="CD1332">
        <v>1</v>
      </c>
    </row>
    <row r="1333" spans="1:83" ht="92.25" x14ac:dyDescent="0.2">
      <c r="A1333" s="36" t="s">
        <v>331</v>
      </c>
      <c r="B1333" s="38" t="s">
        <v>929</v>
      </c>
      <c r="C1333" s="38" t="s">
        <v>930</v>
      </c>
      <c r="D1333" s="39" t="str">
        <f>Source!H411</f>
        <v>ШТ</v>
      </c>
      <c r="E1333" s="40">
        <f>Source!K411</f>
        <v>5</v>
      </c>
      <c r="F1333" s="40"/>
      <c r="G1333" s="40">
        <f>Source!I411</f>
        <v>5</v>
      </c>
      <c r="H1333" s="42"/>
      <c r="I1333" s="41"/>
      <c r="J1333" s="42"/>
      <c r="K1333" s="41"/>
      <c r="L1333" s="42"/>
    </row>
    <row r="1334" spans="1:83" ht="280.5" x14ac:dyDescent="0.2">
      <c r="B1334" s="43" t="str">
        <f>Source!EO411</f>
        <v>Поправка: 421/пр_2020_прил.10_т.5_п.4_гр.4  Поправка: 421/пр_2020_прил.10_т.5_п.9.1_гр.4</v>
      </c>
      <c r="C1334" s="43" t="str">
        <f>Source!CN411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335" spans="1:83" ht="15" x14ac:dyDescent="0.2">
      <c r="A1335" s="37"/>
      <c r="B1335" s="40">
        <v>1</v>
      </c>
      <c r="C1335" s="37" t="s">
        <v>822</v>
      </c>
      <c r="D1335" s="39" t="s">
        <v>634</v>
      </c>
      <c r="E1335" s="45"/>
      <c r="F1335" s="40"/>
      <c r="G1335" s="45">
        <f>Source!U411</f>
        <v>0.63</v>
      </c>
      <c r="H1335" s="40"/>
      <c r="I1335" s="40"/>
      <c r="J1335" s="40"/>
      <c r="K1335" s="40"/>
      <c r="L1335" s="46">
        <f>SUM(L1336:L1336)-SUMIF(CE1336:CE1336, 1, L1336:L1336)</f>
        <v>287.64999999999998</v>
      </c>
    </row>
    <row r="1336" spans="1:83" ht="28.5" x14ac:dyDescent="0.2">
      <c r="A1336" s="38"/>
      <c r="B1336" s="38" t="s">
        <v>711</v>
      </c>
      <c r="C1336" s="38" t="s">
        <v>712</v>
      </c>
      <c r="D1336" s="39" t="s">
        <v>634</v>
      </c>
      <c r="E1336" s="40">
        <v>0.35</v>
      </c>
      <c r="F1336" s="40">
        <f>ROUND(((0.3)*1.2),7)</f>
        <v>0.36</v>
      </c>
      <c r="G1336" s="40">
        <f>SmtRes!CX345</f>
        <v>0.63</v>
      </c>
      <c r="H1336" s="42"/>
      <c r="I1336" s="41"/>
      <c r="J1336" s="42">
        <f>SmtRes!CZ345</f>
        <v>456.58</v>
      </c>
      <c r="K1336" s="41"/>
      <c r="L1336" s="42">
        <f>SmtRes!DI345</f>
        <v>287.64999999999998</v>
      </c>
    </row>
    <row r="1337" spans="1:83" ht="15" x14ac:dyDescent="0.2">
      <c r="A1337" s="37"/>
      <c r="B1337" s="40">
        <v>2</v>
      </c>
      <c r="C1337" s="37" t="s">
        <v>823</v>
      </c>
      <c r="D1337" s="39"/>
      <c r="E1337" s="45"/>
      <c r="F1337" s="40"/>
      <c r="G1337" s="45"/>
      <c r="H1337" s="40"/>
      <c r="I1337" s="40"/>
      <c r="J1337" s="40"/>
      <c r="K1337" s="40"/>
      <c r="L1337" s="46">
        <f>SUM(L1338:L1340)-SUMIF(CE1338:CE1340, 1, L1338:L1340)</f>
        <v>397.53</v>
      </c>
    </row>
    <row r="1338" spans="1:83" ht="15" x14ac:dyDescent="0.2">
      <c r="A1338" s="37"/>
      <c r="B1338" s="40"/>
      <c r="C1338" s="37" t="s">
        <v>826</v>
      </c>
      <c r="D1338" s="39" t="s">
        <v>634</v>
      </c>
      <c r="E1338" s="45"/>
      <c r="F1338" s="40"/>
      <c r="G1338" s="45">
        <f>Source!V411</f>
        <v>0.27</v>
      </c>
      <c r="H1338" s="40"/>
      <c r="I1338" s="40"/>
      <c r="J1338" s="40"/>
      <c r="K1338" s="40"/>
      <c r="L1338" s="46">
        <f>SUMIF(CE1339:CE1340, 1, L1339:L1340)</f>
        <v>173.36</v>
      </c>
      <c r="CE1338">
        <v>1</v>
      </c>
    </row>
    <row r="1339" spans="1:83" ht="28.5" x14ac:dyDescent="0.2">
      <c r="A1339" s="38"/>
      <c r="B1339" s="38" t="s">
        <v>635</v>
      </c>
      <c r="C1339" s="38" t="s">
        <v>637</v>
      </c>
      <c r="D1339" s="39" t="s">
        <v>410</v>
      </c>
      <c r="E1339" s="40">
        <v>0.15</v>
      </c>
      <c r="F1339" s="40">
        <f>ROUND(((0.3)*1.2),7)</f>
        <v>0.36</v>
      </c>
      <c r="G1339" s="40">
        <f>SmtRes!CX347</f>
        <v>0.27</v>
      </c>
      <c r="H1339" s="42"/>
      <c r="I1339" s="41"/>
      <c r="J1339" s="42">
        <f>SmtRes!CZ347</f>
        <v>1472.33</v>
      </c>
      <c r="K1339" s="41"/>
      <c r="L1339" s="42">
        <f>SmtRes!DG347</f>
        <v>397.53</v>
      </c>
    </row>
    <row r="1340" spans="1:83" ht="28.5" x14ac:dyDescent="0.2">
      <c r="A1340" s="38"/>
      <c r="B1340" s="38" t="s">
        <v>638</v>
      </c>
      <c r="C1340" s="47" t="s">
        <v>824</v>
      </c>
      <c r="D1340" s="48" t="s">
        <v>634</v>
      </c>
      <c r="E1340" s="49">
        <f>SmtRes!DO347*SmtRes!AT347</f>
        <v>0.15</v>
      </c>
      <c r="F1340" s="49">
        <f>ROUND(((0.3)*1.2),7)</f>
        <v>0.36</v>
      </c>
      <c r="G1340" s="49">
        <f>SmtRes!DO347*SmtRes!CX347</f>
        <v>0.27</v>
      </c>
      <c r="H1340" s="50"/>
      <c r="I1340" s="51"/>
      <c r="J1340" s="50">
        <f>ROUND(SmtRes!AG347/SmtRes!DO347, 2)</f>
        <v>642.05999999999995</v>
      </c>
      <c r="K1340" s="51"/>
      <c r="L1340" s="50">
        <f>SmtRes!DH347</f>
        <v>173.36</v>
      </c>
      <c r="CE1340">
        <v>1</v>
      </c>
    </row>
    <row r="1341" spans="1:83" ht="15" x14ac:dyDescent="0.2">
      <c r="A1341" s="38"/>
      <c r="B1341" s="38"/>
      <c r="C1341" s="54" t="s">
        <v>827</v>
      </c>
      <c r="D1341" s="39"/>
      <c r="E1341" s="40"/>
      <c r="F1341" s="40"/>
      <c r="G1341" s="40"/>
      <c r="H1341" s="42"/>
      <c r="I1341" s="41"/>
      <c r="J1341" s="42"/>
      <c r="K1341" s="41"/>
      <c r="L1341" s="42">
        <f>L1335+L1337+L1338</f>
        <v>858.54</v>
      </c>
    </row>
    <row r="1342" spans="1:83" ht="14.25" x14ac:dyDescent="0.2">
      <c r="A1342" s="38"/>
      <c r="B1342" s="38"/>
      <c r="C1342" s="38" t="s">
        <v>828</v>
      </c>
      <c r="D1342" s="39"/>
      <c r="E1342" s="40"/>
      <c r="F1342" s="40"/>
      <c r="G1342" s="40"/>
      <c r="H1342" s="42"/>
      <c r="I1342" s="41"/>
      <c r="J1342" s="42"/>
      <c r="K1342" s="41"/>
      <c r="L1342" s="42">
        <f>SUM(AR1333:AR1345)+SUM(AS1333:AS1345)+SUM(AT1333:AT1345)+SUM(AU1333:AU1345)+SUM(AV1333:AV1345)</f>
        <v>461.01</v>
      </c>
    </row>
    <row r="1343" spans="1:83" ht="28.5" x14ac:dyDescent="0.2">
      <c r="A1343" s="38"/>
      <c r="B1343" s="38" t="s">
        <v>217</v>
      </c>
      <c r="C1343" s="38" t="s">
        <v>892</v>
      </c>
      <c r="D1343" s="39" t="s">
        <v>383</v>
      </c>
      <c r="E1343" s="40">
        <f>Source!BZ411</f>
        <v>97</v>
      </c>
      <c r="F1343" s="40"/>
      <c r="G1343" s="40">
        <f>Source!AT411</f>
        <v>97</v>
      </c>
      <c r="H1343" s="42"/>
      <c r="I1343" s="41"/>
      <c r="J1343" s="42"/>
      <c r="K1343" s="41"/>
      <c r="L1343" s="42">
        <f>SUM(AZ1333:AZ1345)</f>
        <v>447.18</v>
      </c>
    </row>
    <row r="1344" spans="1:83" ht="28.5" x14ac:dyDescent="0.2">
      <c r="A1344" s="47"/>
      <c r="B1344" s="47" t="s">
        <v>218</v>
      </c>
      <c r="C1344" s="47" t="s">
        <v>893</v>
      </c>
      <c r="D1344" s="48" t="s">
        <v>383</v>
      </c>
      <c r="E1344" s="49">
        <f>Source!CA411</f>
        <v>51</v>
      </c>
      <c r="F1344" s="49"/>
      <c r="G1344" s="49">
        <f>Source!AU411</f>
        <v>51</v>
      </c>
      <c r="H1344" s="50"/>
      <c r="I1344" s="51"/>
      <c r="J1344" s="50"/>
      <c r="K1344" s="51"/>
      <c r="L1344" s="50">
        <f>SUM(BA1333:BA1345)</f>
        <v>235.12</v>
      </c>
    </row>
    <row r="1345" spans="1:83" ht="15" x14ac:dyDescent="0.2">
      <c r="C1345" s="79" t="s">
        <v>831</v>
      </c>
      <c r="D1345" s="79"/>
      <c r="E1345" s="79"/>
      <c r="F1345" s="79"/>
      <c r="G1345" s="79"/>
      <c r="H1345" s="79"/>
      <c r="I1345" s="80">
        <f>K1345/E1333</f>
        <v>308.16800000000001</v>
      </c>
      <c r="J1345" s="80"/>
      <c r="K1345" s="80">
        <f>L1335+L1337+L1343+L1344+L1338</f>
        <v>1540.8400000000001</v>
      </c>
      <c r="L1345" s="80"/>
      <c r="AD1345">
        <f>ROUND((Source!AT411/100)*((ROUND(SUMIF(SmtRes!AQ345:'SmtRes'!AQ347,"=1",SmtRes!AD345:'SmtRes'!AD347)*Source!I411, 2)+ROUND(SUMIF(SmtRes!AQ345:'SmtRes'!AQ347,"=1",SmtRes!AC345:'SmtRes'!AC347)*Source!I411, 2))), 2)</f>
        <v>5328.4</v>
      </c>
      <c r="AE1345">
        <f>ROUND((Source!AU411/100)*((ROUND(SUMIF(SmtRes!AQ345:'SmtRes'!AQ347,"=1",SmtRes!AD345:'SmtRes'!AD347)*Source!I411, 2)+ROUND(SUMIF(SmtRes!AQ345:'SmtRes'!AQ347,"=1",SmtRes!AC345:'SmtRes'!AC347)*Source!I411, 2))), 2)</f>
        <v>2801.53</v>
      </c>
      <c r="AN1345" s="52">
        <f>L1335+L1337+L1343+L1344+L1338</f>
        <v>1540.8400000000001</v>
      </c>
      <c r="AO1345" s="52">
        <f>L1337</f>
        <v>397.53</v>
      </c>
      <c r="AQ1345" t="s">
        <v>832</v>
      </c>
      <c r="AR1345" s="52">
        <f>L1335</f>
        <v>287.64999999999998</v>
      </c>
      <c r="AT1345" s="52">
        <f>L1338</f>
        <v>173.36</v>
      </c>
      <c r="AV1345" t="s">
        <v>832</v>
      </c>
      <c r="AW1345">
        <f>0</f>
        <v>0</v>
      </c>
      <c r="AZ1345">
        <f>Source!X411</f>
        <v>447.18</v>
      </c>
      <c r="BA1345">
        <f>Source!Y411</f>
        <v>235.12</v>
      </c>
      <c r="CD1345">
        <v>2</v>
      </c>
    </row>
    <row r="1346" spans="1:83" ht="96.75" x14ac:dyDescent="0.2">
      <c r="A1346" s="36" t="s">
        <v>336</v>
      </c>
      <c r="B1346" s="38" t="s">
        <v>931</v>
      </c>
      <c r="C1346" s="38" t="s">
        <v>932</v>
      </c>
      <c r="D1346" s="39" t="str">
        <f>Source!H412</f>
        <v>ШТ</v>
      </c>
      <c r="E1346" s="40">
        <f>Source!K412</f>
        <v>1</v>
      </c>
      <c r="F1346" s="40"/>
      <c r="G1346" s="40">
        <f>Source!I412</f>
        <v>1</v>
      </c>
      <c r="H1346" s="42"/>
      <c r="I1346" s="41"/>
      <c r="J1346" s="42"/>
      <c r="K1346" s="41"/>
      <c r="L1346" s="42"/>
    </row>
    <row r="1347" spans="1:83" ht="15" x14ac:dyDescent="0.2">
      <c r="A1347" s="37"/>
      <c r="B1347" s="40">
        <v>1</v>
      </c>
      <c r="C1347" s="37" t="s">
        <v>822</v>
      </c>
      <c r="D1347" s="39" t="s">
        <v>634</v>
      </c>
      <c r="E1347" s="45"/>
      <c r="F1347" s="40"/>
      <c r="G1347" s="45">
        <f>Source!U412</f>
        <v>0.2</v>
      </c>
      <c r="H1347" s="40"/>
      <c r="I1347" s="40"/>
      <c r="J1347" s="40"/>
      <c r="K1347" s="40"/>
      <c r="L1347" s="46">
        <f>SUM(L1348:L1348)-SUMIF(CE1348:CE1348, 1, L1348:L1348)</f>
        <v>81.33</v>
      </c>
    </row>
    <row r="1348" spans="1:83" ht="28.5" x14ac:dyDescent="0.2">
      <c r="A1348" s="38"/>
      <c r="B1348" s="38" t="s">
        <v>656</v>
      </c>
      <c r="C1348" s="38" t="s">
        <v>657</v>
      </c>
      <c r="D1348" s="39" t="s">
        <v>634</v>
      </c>
      <c r="E1348" s="40">
        <v>0.2</v>
      </c>
      <c r="F1348" s="40"/>
      <c r="G1348" s="40">
        <f>SmtRes!CX348</f>
        <v>0.2</v>
      </c>
      <c r="H1348" s="42"/>
      <c r="I1348" s="41"/>
      <c r="J1348" s="42">
        <f>SmtRes!CZ348</f>
        <v>406.64</v>
      </c>
      <c r="K1348" s="41"/>
      <c r="L1348" s="42">
        <f>SmtRes!DI348</f>
        <v>81.33</v>
      </c>
    </row>
    <row r="1349" spans="1:83" ht="15" x14ac:dyDescent="0.2">
      <c r="A1349" s="37"/>
      <c r="B1349" s="40">
        <v>2</v>
      </c>
      <c r="C1349" s="37" t="s">
        <v>823</v>
      </c>
      <c r="D1349" s="39"/>
      <c r="E1349" s="45"/>
      <c r="F1349" s="40"/>
      <c r="G1349" s="45"/>
      <c r="H1349" s="40"/>
      <c r="I1349" s="40"/>
      <c r="J1349" s="40"/>
      <c r="K1349" s="40"/>
      <c r="L1349" s="46">
        <f>SUM(L1350:L1353)-SUMIF(CE1350:CE1353, 1, L1350:L1353)</f>
        <v>63.099999999999994</v>
      </c>
    </row>
    <row r="1350" spans="1:83" ht="15" x14ac:dyDescent="0.2">
      <c r="A1350" s="37"/>
      <c r="B1350" s="40"/>
      <c r="C1350" s="37" t="s">
        <v>826</v>
      </c>
      <c r="D1350" s="39" t="s">
        <v>634</v>
      </c>
      <c r="E1350" s="45"/>
      <c r="F1350" s="40"/>
      <c r="G1350" s="45">
        <f>Source!V412</f>
        <v>0.11</v>
      </c>
      <c r="H1350" s="40"/>
      <c r="I1350" s="40"/>
      <c r="J1350" s="40"/>
      <c r="K1350" s="40"/>
      <c r="L1350" s="46">
        <f>SUMIF(CE1351:CE1353, 1, L1351:L1353)</f>
        <v>52.58</v>
      </c>
      <c r="CE1350">
        <v>1</v>
      </c>
    </row>
    <row r="1351" spans="1:83" ht="28.5" x14ac:dyDescent="0.2">
      <c r="A1351" s="38"/>
      <c r="B1351" s="38" t="s">
        <v>701</v>
      </c>
      <c r="C1351" s="38" t="s">
        <v>703</v>
      </c>
      <c r="D1351" s="39" t="s">
        <v>410</v>
      </c>
      <c r="E1351" s="40">
        <v>0.11</v>
      </c>
      <c r="F1351" s="40"/>
      <c r="G1351" s="40">
        <f>SmtRes!CX350</f>
        <v>0.11</v>
      </c>
      <c r="H1351" s="42"/>
      <c r="I1351" s="41"/>
      <c r="J1351" s="42">
        <f>SmtRes!CZ350</f>
        <v>12.95</v>
      </c>
      <c r="K1351" s="41"/>
      <c r="L1351" s="42">
        <f>SmtRes!DG350</f>
        <v>1.42</v>
      </c>
    </row>
    <row r="1352" spans="1:83" ht="28.5" x14ac:dyDescent="0.2">
      <c r="A1352" s="38"/>
      <c r="B1352" s="38" t="s">
        <v>704</v>
      </c>
      <c r="C1352" s="38" t="s">
        <v>706</v>
      </c>
      <c r="D1352" s="39" t="s">
        <v>410</v>
      </c>
      <c r="E1352" s="40">
        <v>0.11</v>
      </c>
      <c r="F1352" s="40"/>
      <c r="G1352" s="40">
        <f>SmtRes!CX351</f>
        <v>0.11</v>
      </c>
      <c r="H1352" s="42"/>
      <c r="I1352" s="41"/>
      <c r="J1352" s="42">
        <f>SmtRes!CZ351</f>
        <v>560.73</v>
      </c>
      <c r="K1352" s="41"/>
      <c r="L1352" s="42">
        <f>SmtRes!DG351</f>
        <v>61.68</v>
      </c>
    </row>
    <row r="1353" spans="1:83" ht="28.5" x14ac:dyDescent="0.2">
      <c r="A1353" s="38"/>
      <c r="B1353" s="38" t="s">
        <v>645</v>
      </c>
      <c r="C1353" s="47" t="s">
        <v>825</v>
      </c>
      <c r="D1353" s="48" t="s">
        <v>634</v>
      </c>
      <c r="E1353" s="49">
        <f>SmtRes!DO351*SmtRes!AT351</f>
        <v>0.11</v>
      </c>
      <c r="F1353" s="49"/>
      <c r="G1353" s="49">
        <f>SmtRes!DO351*SmtRes!CX351</f>
        <v>0.11</v>
      </c>
      <c r="H1353" s="50"/>
      <c r="I1353" s="51"/>
      <c r="J1353" s="50">
        <f>ROUND(SmtRes!AG351/SmtRes!DO351, 2)</f>
        <v>477.98</v>
      </c>
      <c r="K1353" s="51"/>
      <c r="L1353" s="50">
        <f>SmtRes!DH351</f>
        <v>52.58</v>
      </c>
      <c r="CE1353">
        <v>1</v>
      </c>
    </row>
    <row r="1354" spans="1:83" ht="15" x14ac:dyDescent="0.2">
      <c r="A1354" s="38"/>
      <c r="B1354" s="38"/>
      <c r="C1354" s="54" t="s">
        <v>827</v>
      </c>
      <c r="D1354" s="39"/>
      <c r="E1354" s="40"/>
      <c r="F1354" s="40"/>
      <c r="G1354" s="40"/>
      <c r="H1354" s="42"/>
      <c r="I1354" s="41"/>
      <c r="J1354" s="42"/>
      <c r="K1354" s="41"/>
      <c r="L1354" s="42">
        <f>L1347+L1349+L1350</f>
        <v>197.01</v>
      </c>
    </row>
    <row r="1355" spans="1:83" ht="14.25" x14ac:dyDescent="0.2">
      <c r="A1355" s="38"/>
      <c r="B1355" s="38"/>
      <c r="C1355" s="38" t="s">
        <v>828</v>
      </c>
      <c r="D1355" s="39"/>
      <c r="E1355" s="40"/>
      <c r="F1355" s="40"/>
      <c r="G1355" s="40"/>
      <c r="H1355" s="42"/>
      <c r="I1355" s="41"/>
      <c r="J1355" s="42"/>
      <c r="K1355" s="41"/>
      <c r="L1355" s="42">
        <f>SUM(AR1346:AR1358)+SUM(AS1346:AS1358)+SUM(AT1346:AT1358)+SUM(AU1346:AU1358)+SUM(AV1346:AV1358)</f>
        <v>133.91</v>
      </c>
    </row>
    <row r="1356" spans="1:83" ht="14.25" x14ac:dyDescent="0.2">
      <c r="A1356" s="38"/>
      <c r="B1356" s="38" t="s">
        <v>29</v>
      </c>
      <c r="C1356" s="38" t="s">
        <v>829</v>
      </c>
      <c r="D1356" s="39" t="s">
        <v>383</v>
      </c>
      <c r="E1356" s="40">
        <f>Source!BZ412</f>
        <v>103</v>
      </c>
      <c r="F1356" s="40"/>
      <c r="G1356" s="40">
        <f>Source!AT412</f>
        <v>103</v>
      </c>
      <c r="H1356" s="42"/>
      <c r="I1356" s="41"/>
      <c r="J1356" s="42"/>
      <c r="K1356" s="41"/>
      <c r="L1356" s="42">
        <f>SUM(AZ1346:AZ1358)</f>
        <v>137.93</v>
      </c>
    </row>
    <row r="1357" spans="1:83" ht="14.25" x14ac:dyDescent="0.2">
      <c r="A1357" s="47"/>
      <c r="B1357" s="47" t="s">
        <v>30</v>
      </c>
      <c r="C1357" s="47" t="s">
        <v>830</v>
      </c>
      <c r="D1357" s="48" t="s">
        <v>383</v>
      </c>
      <c r="E1357" s="49">
        <f>Source!CA412</f>
        <v>60</v>
      </c>
      <c r="F1357" s="49"/>
      <c r="G1357" s="49">
        <f>Source!AU412</f>
        <v>60</v>
      </c>
      <c r="H1357" s="50"/>
      <c r="I1357" s="51"/>
      <c r="J1357" s="50"/>
      <c r="K1357" s="51"/>
      <c r="L1357" s="50">
        <f>SUM(BA1346:BA1358)</f>
        <v>80.349999999999994</v>
      </c>
    </row>
    <row r="1358" spans="1:83" ht="15" x14ac:dyDescent="0.2">
      <c r="C1358" s="79" t="s">
        <v>831</v>
      </c>
      <c r="D1358" s="79"/>
      <c r="E1358" s="79"/>
      <c r="F1358" s="79"/>
      <c r="G1358" s="79"/>
      <c r="H1358" s="79"/>
      <c r="I1358" s="80">
        <f>K1358/E1346</f>
        <v>415.29</v>
      </c>
      <c r="J1358" s="80"/>
      <c r="K1358" s="80">
        <f>L1347+L1349+L1356+L1357+L1350</f>
        <v>415.29</v>
      </c>
      <c r="L1358" s="80"/>
      <c r="AD1358">
        <f>ROUND((Source!AT412/100)*((ROUND(SUMIF(SmtRes!AQ348:'SmtRes'!AQ351,"=1",SmtRes!AD348:'SmtRes'!AD351)*Source!I412, 2)+ROUND(SUMIF(SmtRes!AQ348:'SmtRes'!AQ351,"=1",SmtRes!AC348:'SmtRes'!AC351)*Source!I412, 2))), 2)</f>
        <v>911.16</v>
      </c>
      <c r="AE1358">
        <f>ROUND((Source!AU412/100)*((ROUND(SUMIF(SmtRes!AQ348:'SmtRes'!AQ351,"=1",SmtRes!AD348:'SmtRes'!AD351)*Source!I412, 2)+ROUND(SUMIF(SmtRes!AQ348:'SmtRes'!AQ351,"=1",SmtRes!AC348:'SmtRes'!AC351)*Source!I412, 2))), 2)</f>
        <v>530.77</v>
      </c>
      <c r="AN1358" s="52">
        <f>L1347+L1349+L1356+L1357+L1350</f>
        <v>415.29</v>
      </c>
      <c r="AO1358" s="52">
        <f>L1349</f>
        <v>63.099999999999994</v>
      </c>
      <c r="AQ1358" t="s">
        <v>832</v>
      </c>
      <c r="AR1358" s="52">
        <f>L1347</f>
        <v>81.33</v>
      </c>
      <c r="AT1358" s="52">
        <f>L1350</f>
        <v>52.58</v>
      </c>
      <c r="AV1358" t="s">
        <v>832</v>
      </c>
      <c r="AW1358">
        <f>0</f>
        <v>0</v>
      </c>
      <c r="AZ1358">
        <f>Source!X412</f>
        <v>137.93</v>
      </c>
      <c r="BA1358">
        <f>Source!Y412</f>
        <v>80.349999999999994</v>
      </c>
      <c r="CD1358">
        <v>1</v>
      </c>
    </row>
    <row r="1359" spans="1:83" ht="135" x14ac:dyDescent="0.2">
      <c r="A1359" s="36" t="s">
        <v>340</v>
      </c>
      <c r="B1359" s="38" t="s">
        <v>896</v>
      </c>
      <c r="C1359" s="38" t="s">
        <v>933</v>
      </c>
      <c r="D1359" s="39" t="str">
        <f>Source!H413</f>
        <v>ШТ</v>
      </c>
      <c r="E1359" s="40">
        <f>Source!K413</f>
        <v>41</v>
      </c>
      <c r="F1359" s="40"/>
      <c r="G1359" s="40">
        <f>Source!I413</f>
        <v>41</v>
      </c>
      <c r="H1359" s="42"/>
      <c r="I1359" s="41"/>
      <c r="J1359" s="42"/>
      <c r="K1359" s="41"/>
      <c r="L1359" s="42"/>
    </row>
    <row r="1360" spans="1:83" ht="165.75" x14ac:dyDescent="0.2">
      <c r="B1360" s="43" t="str">
        <f>Source!EO413</f>
        <v>Поправка: 421/пр_2020_прил.10_т.5_п.4_гр.3</v>
      </c>
      <c r="C1360" s="43" t="str">
        <f>Source!CN413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361" spans="1:83" ht="15" x14ac:dyDescent="0.2">
      <c r="A1361" s="37"/>
      <c r="B1361" s="40">
        <v>1</v>
      </c>
      <c r="C1361" s="37" t="s">
        <v>822</v>
      </c>
      <c r="D1361" s="39" t="s">
        <v>634</v>
      </c>
      <c r="E1361" s="45"/>
      <c r="F1361" s="40"/>
      <c r="G1361" s="45">
        <f>Source!U413</f>
        <v>21.648</v>
      </c>
      <c r="H1361" s="40"/>
      <c r="I1361" s="40"/>
      <c r="J1361" s="40"/>
      <c r="K1361" s="40"/>
      <c r="L1361" s="46">
        <f>SUM(L1362:L1362)-SUMIF(CE1362:CE1362, 1, L1362:L1362)</f>
        <v>8802.94</v>
      </c>
    </row>
    <row r="1362" spans="1:83" ht="28.5" x14ac:dyDescent="0.2">
      <c r="A1362" s="38"/>
      <c r="B1362" s="38" t="s">
        <v>656</v>
      </c>
      <c r="C1362" s="38" t="s">
        <v>657</v>
      </c>
      <c r="D1362" s="39" t="s">
        <v>634</v>
      </c>
      <c r="E1362" s="40">
        <v>0.44</v>
      </c>
      <c r="F1362" s="40">
        <f>ROUND((1.2),7)</f>
        <v>1.2</v>
      </c>
      <c r="G1362" s="40">
        <f>SmtRes!CX352</f>
        <v>21.648</v>
      </c>
      <c r="H1362" s="42"/>
      <c r="I1362" s="41"/>
      <c r="J1362" s="42">
        <f>SmtRes!CZ352</f>
        <v>406.64</v>
      </c>
      <c r="K1362" s="41"/>
      <c r="L1362" s="42">
        <f>SmtRes!DI352</f>
        <v>8802.94</v>
      </c>
    </row>
    <row r="1363" spans="1:83" ht="15" x14ac:dyDescent="0.2">
      <c r="A1363" s="37"/>
      <c r="B1363" s="40">
        <v>2</v>
      </c>
      <c r="C1363" s="37" t="s">
        <v>823</v>
      </c>
      <c r="D1363" s="39"/>
      <c r="E1363" s="45"/>
      <c r="F1363" s="40"/>
      <c r="G1363" s="45"/>
      <c r="H1363" s="40"/>
      <c r="I1363" s="40"/>
      <c r="J1363" s="40"/>
      <c r="K1363" s="40"/>
      <c r="L1363" s="46">
        <f>SUM(L1364:L1369)-SUMIF(CE1364:CE1369, 1, L1364:L1369)</f>
        <v>24159.279999999999</v>
      </c>
    </row>
    <row r="1364" spans="1:83" ht="15" x14ac:dyDescent="0.2">
      <c r="A1364" s="37"/>
      <c r="B1364" s="40"/>
      <c r="C1364" s="37" t="s">
        <v>826</v>
      </c>
      <c r="D1364" s="39" t="s">
        <v>634</v>
      </c>
      <c r="E1364" s="45"/>
      <c r="F1364" s="40"/>
      <c r="G1364" s="45">
        <f>Source!V413</f>
        <v>23.616</v>
      </c>
      <c r="H1364" s="40"/>
      <c r="I1364" s="40"/>
      <c r="J1364" s="40"/>
      <c r="K1364" s="40"/>
      <c r="L1364" s="46">
        <f>SUMIF(CE1365:CE1369, 1, L1365:L1369)</f>
        <v>13225.43</v>
      </c>
      <c r="CE1364">
        <v>1</v>
      </c>
    </row>
    <row r="1365" spans="1:83" ht="28.5" x14ac:dyDescent="0.2">
      <c r="A1365" s="38"/>
      <c r="B1365" s="38" t="s">
        <v>635</v>
      </c>
      <c r="C1365" s="38" t="s">
        <v>637</v>
      </c>
      <c r="D1365" s="39" t="s">
        <v>410</v>
      </c>
      <c r="E1365" s="40">
        <v>0.24</v>
      </c>
      <c r="F1365" s="40">
        <f>ROUND((1.2),7)</f>
        <v>1.2</v>
      </c>
      <c r="G1365" s="40">
        <f>SmtRes!CX354</f>
        <v>11.808</v>
      </c>
      <c r="H1365" s="42"/>
      <c r="I1365" s="41"/>
      <c r="J1365" s="42">
        <f>SmtRes!CZ354</f>
        <v>1472.33</v>
      </c>
      <c r="K1365" s="41"/>
      <c r="L1365" s="42">
        <f>SmtRes!DG354</f>
        <v>17385.27</v>
      </c>
    </row>
    <row r="1366" spans="1:83" ht="28.5" x14ac:dyDescent="0.2">
      <c r="A1366" s="38"/>
      <c r="B1366" s="38" t="s">
        <v>638</v>
      </c>
      <c r="C1366" s="38" t="s">
        <v>824</v>
      </c>
      <c r="D1366" s="39" t="s">
        <v>634</v>
      </c>
      <c r="E1366" s="40">
        <f>SmtRes!DO354*SmtRes!AT354</f>
        <v>0.24</v>
      </c>
      <c r="F1366" s="40">
        <f>ROUND((1.2),7)</f>
        <v>1.2</v>
      </c>
      <c r="G1366" s="40">
        <f>SmtRes!DO354*SmtRes!CX354</f>
        <v>11.808</v>
      </c>
      <c r="H1366" s="42"/>
      <c r="I1366" s="41"/>
      <c r="J1366" s="42">
        <f>ROUND(SmtRes!AG354/SmtRes!DO354, 2)</f>
        <v>642.05999999999995</v>
      </c>
      <c r="K1366" s="41"/>
      <c r="L1366" s="42">
        <f>SmtRes!DH354</f>
        <v>7581.44</v>
      </c>
      <c r="CE1366">
        <v>1</v>
      </c>
    </row>
    <row r="1367" spans="1:83" ht="28.5" x14ac:dyDescent="0.2">
      <c r="A1367" s="38"/>
      <c r="B1367" s="38" t="s">
        <v>701</v>
      </c>
      <c r="C1367" s="38" t="s">
        <v>703</v>
      </c>
      <c r="D1367" s="39" t="s">
        <v>410</v>
      </c>
      <c r="E1367" s="40">
        <v>0.24</v>
      </c>
      <c r="F1367" s="40">
        <f>ROUND((1.2),7)</f>
        <v>1.2</v>
      </c>
      <c r="G1367" s="40">
        <f>SmtRes!CX355</f>
        <v>11.808</v>
      </c>
      <c r="H1367" s="42"/>
      <c r="I1367" s="41"/>
      <c r="J1367" s="42">
        <f>SmtRes!CZ355</f>
        <v>12.95</v>
      </c>
      <c r="K1367" s="41"/>
      <c r="L1367" s="42">
        <f>SmtRes!DG355</f>
        <v>152.91</v>
      </c>
    </row>
    <row r="1368" spans="1:83" ht="28.5" x14ac:dyDescent="0.2">
      <c r="A1368" s="38"/>
      <c r="B1368" s="38" t="s">
        <v>704</v>
      </c>
      <c r="C1368" s="38" t="s">
        <v>706</v>
      </c>
      <c r="D1368" s="39" t="s">
        <v>410</v>
      </c>
      <c r="E1368" s="40">
        <v>0.24</v>
      </c>
      <c r="F1368" s="40">
        <f>ROUND((1.2),7)</f>
        <v>1.2</v>
      </c>
      <c r="G1368" s="40">
        <f>SmtRes!CX356</f>
        <v>11.808</v>
      </c>
      <c r="H1368" s="42"/>
      <c r="I1368" s="41"/>
      <c r="J1368" s="42">
        <f>SmtRes!CZ356</f>
        <v>560.73</v>
      </c>
      <c r="K1368" s="41"/>
      <c r="L1368" s="42">
        <f>SmtRes!DG356</f>
        <v>6621.1</v>
      </c>
    </row>
    <row r="1369" spans="1:83" ht="28.5" x14ac:dyDescent="0.2">
      <c r="A1369" s="38"/>
      <c r="B1369" s="38" t="s">
        <v>645</v>
      </c>
      <c r="C1369" s="47" t="s">
        <v>825</v>
      </c>
      <c r="D1369" s="48" t="s">
        <v>634</v>
      </c>
      <c r="E1369" s="49">
        <f>SmtRes!DO356*SmtRes!AT356</f>
        <v>0.24</v>
      </c>
      <c r="F1369" s="49">
        <f>ROUND((1.2),7)</f>
        <v>1.2</v>
      </c>
      <c r="G1369" s="49">
        <f>SmtRes!DO356*SmtRes!CX356</f>
        <v>11.808</v>
      </c>
      <c r="H1369" s="50"/>
      <c r="I1369" s="51"/>
      <c r="J1369" s="50">
        <f>ROUND(SmtRes!AG356/SmtRes!DO356, 2)</f>
        <v>477.98</v>
      </c>
      <c r="K1369" s="51"/>
      <c r="L1369" s="50">
        <f>SmtRes!DH356</f>
        <v>5643.99</v>
      </c>
      <c r="CE1369">
        <v>1</v>
      </c>
    </row>
    <row r="1370" spans="1:83" ht="15" x14ac:dyDescent="0.2">
      <c r="A1370" s="38"/>
      <c r="B1370" s="38"/>
      <c r="C1370" s="54" t="s">
        <v>827</v>
      </c>
      <c r="D1370" s="39"/>
      <c r="E1370" s="40"/>
      <c r="F1370" s="40"/>
      <c r="G1370" s="40"/>
      <c r="H1370" s="42"/>
      <c r="I1370" s="41"/>
      <c r="J1370" s="42"/>
      <c r="K1370" s="41"/>
      <c r="L1370" s="42">
        <f>L1361+L1363+L1364</f>
        <v>46187.65</v>
      </c>
    </row>
    <row r="1371" spans="1:83" ht="14.25" x14ac:dyDescent="0.2">
      <c r="A1371" s="38"/>
      <c r="B1371" s="38"/>
      <c r="C1371" s="38" t="s">
        <v>828</v>
      </c>
      <c r="D1371" s="39"/>
      <c r="E1371" s="40"/>
      <c r="F1371" s="40"/>
      <c r="G1371" s="40"/>
      <c r="H1371" s="42"/>
      <c r="I1371" s="41"/>
      <c r="J1371" s="42"/>
      <c r="K1371" s="41"/>
      <c r="L1371" s="42">
        <f>SUM(AR1359:AR1374)+SUM(AS1359:AS1374)+SUM(AT1359:AT1374)+SUM(AU1359:AU1374)+SUM(AV1359:AV1374)</f>
        <v>22028.370000000003</v>
      </c>
    </row>
    <row r="1372" spans="1:83" ht="14.25" x14ac:dyDescent="0.2">
      <c r="A1372" s="38"/>
      <c r="B1372" s="38" t="s">
        <v>29</v>
      </c>
      <c r="C1372" s="38" t="s">
        <v>829</v>
      </c>
      <c r="D1372" s="39" t="s">
        <v>383</v>
      </c>
      <c r="E1372" s="40">
        <f>Source!BZ413</f>
        <v>103</v>
      </c>
      <c r="F1372" s="40"/>
      <c r="G1372" s="40">
        <f>Source!AT413</f>
        <v>103</v>
      </c>
      <c r="H1372" s="42"/>
      <c r="I1372" s="41"/>
      <c r="J1372" s="42"/>
      <c r="K1372" s="41"/>
      <c r="L1372" s="42">
        <f>SUM(AZ1359:AZ1374)</f>
        <v>22689.22</v>
      </c>
    </row>
    <row r="1373" spans="1:83" ht="14.25" x14ac:dyDescent="0.2">
      <c r="A1373" s="47"/>
      <c r="B1373" s="47" t="s">
        <v>30</v>
      </c>
      <c r="C1373" s="47" t="s">
        <v>830</v>
      </c>
      <c r="D1373" s="48" t="s">
        <v>383</v>
      </c>
      <c r="E1373" s="49">
        <f>Source!CA413</f>
        <v>60</v>
      </c>
      <c r="F1373" s="49"/>
      <c r="G1373" s="49">
        <f>Source!AU413</f>
        <v>60</v>
      </c>
      <c r="H1373" s="50"/>
      <c r="I1373" s="51"/>
      <c r="J1373" s="50"/>
      <c r="K1373" s="51"/>
      <c r="L1373" s="50">
        <f>SUM(BA1359:BA1374)</f>
        <v>13217.02</v>
      </c>
    </row>
    <row r="1374" spans="1:83" ht="15" x14ac:dyDescent="0.2">
      <c r="C1374" s="79" t="s">
        <v>831</v>
      </c>
      <c r="D1374" s="79"/>
      <c r="E1374" s="79"/>
      <c r="F1374" s="79"/>
      <c r="G1374" s="79"/>
      <c r="H1374" s="79"/>
      <c r="I1374" s="80">
        <f>K1374/E1359</f>
        <v>2002.2900000000004</v>
      </c>
      <c r="J1374" s="80"/>
      <c r="K1374" s="80">
        <f>L1361+L1363+L1372+L1373+L1364</f>
        <v>82093.890000000014</v>
      </c>
      <c r="L1374" s="80"/>
      <c r="AD1374">
        <f>ROUND((Source!AT413/100)*((ROUND(SUMIF(SmtRes!AQ352:'SmtRes'!AQ356,"=1",SmtRes!AD352:'SmtRes'!AD356)*Source!I413, 2)+ROUND(SUMIF(SmtRes!AQ352:'SmtRes'!AQ356,"=1",SmtRes!AC352:'SmtRes'!AC356)*Source!I413, 2))), 2)</f>
        <v>64471.7</v>
      </c>
      <c r="AE1374">
        <f>ROUND((Source!AU413/100)*((ROUND(SUMIF(SmtRes!AQ352:'SmtRes'!AQ356,"=1",SmtRes!AD352:'SmtRes'!AD356)*Source!I413, 2)+ROUND(SUMIF(SmtRes!AQ352:'SmtRes'!AQ356,"=1",SmtRes!AC352:'SmtRes'!AC356)*Source!I413, 2))), 2)</f>
        <v>37556.33</v>
      </c>
      <c r="AN1374" s="52">
        <f>L1361+L1363+L1372+L1373+L1364</f>
        <v>82093.890000000014</v>
      </c>
      <c r="AO1374" s="52">
        <f>L1363</f>
        <v>24159.279999999999</v>
      </c>
      <c r="AQ1374" t="s">
        <v>832</v>
      </c>
      <c r="AR1374" s="52">
        <f>L1361</f>
        <v>8802.94</v>
      </c>
      <c r="AT1374" s="52">
        <f>L1364</f>
        <v>13225.43</v>
      </c>
      <c r="AV1374" t="s">
        <v>832</v>
      </c>
      <c r="AW1374">
        <f>0</f>
        <v>0</v>
      </c>
      <c r="AZ1374">
        <f>Source!X413</f>
        <v>22689.22</v>
      </c>
      <c r="BA1374">
        <f>Source!Y413</f>
        <v>13217.02</v>
      </c>
      <c r="CD1374">
        <v>1</v>
      </c>
    </row>
    <row r="1375" spans="1:83" ht="135" x14ac:dyDescent="0.2">
      <c r="A1375" s="36" t="s">
        <v>342</v>
      </c>
      <c r="B1375" s="38" t="s">
        <v>898</v>
      </c>
      <c r="C1375" s="38" t="s">
        <v>934</v>
      </c>
      <c r="D1375" s="39" t="str">
        <f>Source!H414</f>
        <v>ШТ</v>
      </c>
      <c r="E1375" s="40">
        <f>Source!K414</f>
        <v>22</v>
      </c>
      <c r="F1375" s="40"/>
      <c r="G1375" s="40">
        <f>Source!I414</f>
        <v>22</v>
      </c>
      <c r="H1375" s="42"/>
      <c r="I1375" s="41"/>
      <c r="J1375" s="42"/>
      <c r="K1375" s="41"/>
      <c r="L1375" s="42"/>
    </row>
    <row r="1376" spans="1:83" ht="165.75" x14ac:dyDescent="0.2">
      <c r="B1376" s="43" t="str">
        <f>Source!EO414</f>
        <v>Поправка: 421/пр_2020_прил.10_т.5_п.4_гр.3</v>
      </c>
      <c r="C1376" s="43" t="str">
        <f>Source!CN414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377" spans="1:83" ht="15" x14ac:dyDescent="0.2">
      <c r="A1377" s="37"/>
      <c r="B1377" s="40">
        <v>1</v>
      </c>
      <c r="C1377" s="37" t="s">
        <v>822</v>
      </c>
      <c r="D1377" s="39" t="s">
        <v>634</v>
      </c>
      <c r="E1377" s="45"/>
      <c r="F1377" s="40"/>
      <c r="G1377" s="45">
        <f>Source!U414</f>
        <v>6.6</v>
      </c>
      <c r="H1377" s="40"/>
      <c r="I1377" s="40"/>
      <c r="J1377" s="40"/>
      <c r="K1377" s="40"/>
      <c r="L1377" s="46">
        <f>SUM(L1378:L1378)-SUMIF(CE1378:CE1378, 1, L1378:L1378)</f>
        <v>2683.82</v>
      </c>
    </row>
    <row r="1378" spans="1:83" ht="28.5" x14ac:dyDescent="0.2">
      <c r="A1378" s="38"/>
      <c r="B1378" s="38" t="s">
        <v>656</v>
      </c>
      <c r="C1378" s="38" t="s">
        <v>657</v>
      </c>
      <c r="D1378" s="39" t="s">
        <v>634</v>
      </c>
      <c r="E1378" s="40">
        <v>0.25</v>
      </c>
      <c r="F1378" s="40">
        <f>ROUND((1.2),7)</f>
        <v>1.2</v>
      </c>
      <c r="G1378" s="40">
        <f>SmtRes!CX357</f>
        <v>6.6</v>
      </c>
      <c r="H1378" s="42"/>
      <c r="I1378" s="41"/>
      <c r="J1378" s="42">
        <f>SmtRes!CZ357</f>
        <v>406.64</v>
      </c>
      <c r="K1378" s="41"/>
      <c r="L1378" s="42">
        <f>SmtRes!DI357</f>
        <v>2683.82</v>
      </c>
    </row>
    <row r="1379" spans="1:83" ht="15" x14ac:dyDescent="0.2">
      <c r="A1379" s="37"/>
      <c r="B1379" s="40">
        <v>2</v>
      </c>
      <c r="C1379" s="37" t="s">
        <v>823</v>
      </c>
      <c r="D1379" s="39"/>
      <c r="E1379" s="45"/>
      <c r="F1379" s="40"/>
      <c r="G1379" s="45"/>
      <c r="H1379" s="40"/>
      <c r="I1379" s="40"/>
      <c r="J1379" s="40"/>
      <c r="K1379" s="40"/>
      <c r="L1379" s="46">
        <f>SUM(L1380:L1383)-SUMIF(CE1380:CE1383, 1, L1380:L1383)</f>
        <v>2120.3200000000002</v>
      </c>
    </row>
    <row r="1380" spans="1:83" ht="15" x14ac:dyDescent="0.2">
      <c r="A1380" s="37"/>
      <c r="B1380" s="40"/>
      <c r="C1380" s="37" t="s">
        <v>826</v>
      </c>
      <c r="D1380" s="39" t="s">
        <v>634</v>
      </c>
      <c r="E1380" s="45"/>
      <c r="F1380" s="40"/>
      <c r="G1380" s="45">
        <f>Source!V414</f>
        <v>3.6960000000000002</v>
      </c>
      <c r="H1380" s="40"/>
      <c r="I1380" s="40"/>
      <c r="J1380" s="40"/>
      <c r="K1380" s="40"/>
      <c r="L1380" s="46">
        <f>SUMIF(CE1381:CE1383, 1, L1381:L1383)</f>
        <v>1766.61</v>
      </c>
      <c r="CE1380">
        <v>1</v>
      </c>
    </row>
    <row r="1381" spans="1:83" ht="28.5" x14ac:dyDescent="0.2">
      <c r="A1381" s="38"/>
      <c r="B1381" s="38" t="s">
        <v>701</v>
      </c>
      <c r="C1381" s="38" t="s">
        <v>703</v>
      </c>
      <c r="D1381" s="39" t="s">
        <v>410</v>
      </c>
      <c r="E1381" s="40">
        <v>0.14000000000000001</v>
      </c>
      <c r="F1381" s="40">
        <f>ROUND((1.2),7)</f>
        <v>1.2</v>
      </c>
      <c r="G1381" s="40">
        <f>SmtRes!CX359</f>
        <v>3.6960000000000002</v>
      </c>
      <c r="H1381" s="42"/>
      <c r="I1381" s="41"/>
      <c r="J1381" s="42">
        <f>SmtRes!CZ359</f>
        <v>12.95</v>
      </c>
      <c r="K1381" s="41"/>
      <c r="L1381" s="42">
        <f>SmtRes!DG359</f>
        <v>47.86</v>
      </c>
    </row>
    <row r="1382" spans="1:83" ht="28.5" x14ac:dyDescent="0.2">
      <c r="A1382" s="38"/>
      <c r="B1382" s="38" t="s">
        <v>704</v>
      </c>
      <c r="C1382" s="38" t="s">
        <v>706</v>
      </c>
      <c r="D1382" s="39" t="s">
        <v>410</v>
      </c>
      <c r="E1382" s="40">
        <v>0.14000000000000001</v>
      </c>
      <c r="F1382" s="40">
        <f>ROUND((1.2),7)</f>
        <v>1.2</v>
      </c>
      <c r="G1382" s="40">
        <f>SmtRes!CX360</f>
        <v>3.6960000000000002</v>
      </c>
      <c r="H1382" s="42"/>
      <c r="I1382" s="41"/>
      <c r="J1382" s="42">
        <f>SmtRes!CZ360</f>
        <v>560.73</v>
      </c>
      <c r="K1382" s="41"/>
      <c r="L1382" s="42">
        <f>SmtRes!DG360</f>
        <v>2072.46</v>
      </c>
    </row>
    <row r="1383" spans="1:83" ht="28.5" x14ac:dyDescent="0.2">
      <c r="A1383" s="38"/>
      <c r="B1383" s="38" t="s">
        <v>645</v>
      </c>
      <c r="C1383" s="47" t="s">
        <v>825</v>
      </c>
      <c r="D1383" s="48" t="s">
        <v>634</v>
      </c>
      <c r="E1383" s="49">
        <f>SmtRes!DO360*SmtRes!AT360</f>
        <v>0.14000000000000001</v>
      </c>
      <c r="F1383" s="49">
        <f>ROUND((1.2),7)</f>
        <v>1.2</v>
      </c>
      <c r="G1383" s="49">
        <f>SmtRes!DO360*SmtRes!CX360</f>
        <v>3.6960000000000002</v>
      </c>
      <c r="H1383" s="50"/>
      <c r="I1383" s="51"/>
      <c r="J1383" s="50">
        <f>ROUND(SmtRes!AG360/SmtRes!DO360, 2)</f>
        <v>477.98</v>
      </c>
      <c r="K1383" s="51"/>
      <c r="L1383" s="50">
        <f>SmtRes!DH360</f>
        <v>1766.61</v>
      </c>
      <c r="CE1383">
        <v>1</v>
      </c>
    </row>
    <row r="1384" spans="1:83" ht="15" x14ac:dyDescent="0.2">
      <c r="A1384" s="38"/>
      <c r="B1384" s="38"/>
      <c r="C1384" s="54" t="s">
        <v>827</v>
      </c>
      <c r="D1384" s="39"/>
      <c r="E1384" s="40"/>
      <c r="F1384" s="40"/>
      <c r="G1384" s="40"/>
      <c r="H1384" s="42"/>
      <c r="I1384" s="41"/>
      <c r="J1384" s="42"/>
      <c r="K1384" s="41"/>
      <c r="L1384" s="42">
        <f>L1377+L1379+L1380</f>
        <v>6570.75</v>
      </c>
    </row>
    <row r="1385" spans="1:83" ht="14.25" x14ac:dyDescent="0.2">
      <c r="A1385" s="38"/>
      <c r="B1385" s="38"/>
      <c r="C1385" s="38" t="s">
        <v>828</v>
      </c>
      <c r="D1385" s="39"/>
      <c r="E1385" s="40"/>
      <c r="F1385" s="40"/>
      <c r="G1385" s="40"/>
      <c r="H1385" s="42"/>
      <c r="I1385" s="41"/>
      <c r="J1385" s="42"/>
      <c r="K1385" s="41"/>
      <c r="L1385" s="42">
        <f>SUM(AR1375:AR1388)+SUM(AS1375:AS1388)+SUM(AT1375:AT1388)+SUM(AU1375:AU1388)+SUM(AV1375:AV1388)</f>
        <v>4450.43</v>
      </c>
    </row>
    <row r="1386" spans="1:83" ht="14.25" x14ac:dyDescent="0.2">
      <c r="A1386" s="38"/>
      <c r="B1386" s="38" t="s">
        <v>29</v>
      </c>
      <c r="C1386" s="38" t="s">
        <v>829</v>
      </c>
      <c r="D1386" s="39" t="s">
        <v>383</v>
      </c>
      <c r="E1386" s="40">
        <f>Source!BZ414</f>
        <v>103</v>
      </c>
      <c r="F1386" s="40"/>
      <c r="G1386" s="40">
        <f>Source!AT414</f>
        <v>103</v>
      </c>
      <c r="H1386" s="42"/>
      <c r="I1386" s="41"/>
      <c r="J1386" s="42"/>
      <c r="K1386" s="41"/>
      <c r="L1386" s="42">
        <f>SUM(AZ1375:AZ1388)</f>
        <v>4583.9399999999996</v>
      </c>
    </row>
    <row r="1387" spans="1:83" ht="14.25" x14ac:dyDescent="0.2">
      <c r="A1387" s="47"/>
      <c r="B1387" s="47" t="s">
        <v>30</v>
      </c>
      <c r="C1387" s="47" t="s">
        <v>830</v>
      </c>
      <c r="D1387" s="48" t="s">
        <v>383</v>
      </c>
      <c r="E1387" s="49">
        <f>Source!CA414</f>
        <v>60</v>
      </c>
      <c r="F1387" s="49"/>
      <c r="G1387" s="49">
        <f>Source!AU414</f>
        <v>60</v>
      </c>
      <c r="H1387" s="50"/>
      <c r="I1387" s="51"/>
      <c r="J1387" s="50"/>
      <c r="K1387" s="51"/>
      <c r="L1387" s="50">
        <f>SUM(BA1375:BA1388)</f>
        <v>2670.26</v>
      </c>
    </row>
    <row r="1388" spans="1:83" ht="15" x14ac:dyDescent="0.2">
      <c r="C1388" s="79" t="s">
        <v>831</v>
      </c>
      <c r="D1388" s="79"/>
      <c r="E1388" s="79"/>
      <c r="F1388" s="79"/>
      <c r="G1388" s="79"/>
      <c r="H1388" s="79"/>
      <c r="I1388" s="80">
        <f>K1388/E1375</f>
        <v>628.40681818181827</v>
      </c>
      <c r="J1388" s="80"/>
      <c r="K1388" s="80">
        <f>L1377+L1379+L1386+L1387+L1380</f>
        <v>13824.95</v>
      </c>
      <c r="L1388" s="80"/>
      <c r="AD1388">
        <f>ROUND((Source!AT414/100)*((ROUND(SUMIF(SmtRes!AQ357:'SmtRes'!AQ360,"=1",SmtRes!AD357:'SmtRes'!AD360)*Source!I414, 2)+ROUND(SUMIF(SmtRes!AQ357:'SmtRes'!AQ360,"=1",SmtRes!AC357:'SmtRes'!AC360)*Source!I414, 2))), 2)</f>
        <v>20045.490000000002</v>
      </c>
      <c r="AE1388">
        <f>ROUND((Source!AU414/100)*((ROUND(SUMIF(SmtRes!AQ357:'SmtRes'!AQ360,"=1",SmtRes!AD357:'SmtRes'!AD360)*Source!I414, 2)+ROUND(SUMIF(SmtRes!AQ357:'SmtRes'!AQ360,"=1",SmtRes!AC357:'SmtRes'!AC360)*Source!I414, 2))), 2)</f>
        <v>11676.98</v>
      </c>
      <c r="AN1388" s="52">
        <f>L1377+L1379+L1386+L1387+L1380</f>
        <v>13824.95</v>
      </c>
      <c r="AO1388" s="52">
        <f>L1379</f>
        <v>2120.3200000000002</v>
      </c>
      <c r="AQ1388" t="s">
        <v>832</v>
      </c>
      <c r="AR1388" s="52">
        <f>L1377</f>
        <v>2683.82</v>
      </c>
      <c r="AT1388" s="52">
        <f>L1380</f>
        <v>1766.61</v>
      </c>
      <c r="AV1388" t="s">
        <v>832</v>
      </c>
      <c r="AW1388">
        <f>0</f>
        <v>0</v>
      </c>
      <c r="AZ1388">
        <f>Source!X414</f>
        <v>4583.9399999999996</v>
      </c>
      <c r="BA1388">
        <f>Source!Y414</f>
        <v>2670.26</v>
      </c>
      <c r="CD1388">
        <v>1</v>
      </c>
    </row>
    <row r="1389" spans="1:83" ht="135" x14ac:dyDescent="0.2">
      <c r="A1389" s="36" t="s">
        <v>344</v>
      </c>
      <c r="B1389" s="38" t="s">
        <v>900</v>
      </c>
      <c r="C1389" s="38" t="s">
        <v>935</v>
      </c>
      <c r="D1389" s="39" t="str">
        <f>Source!H415</f>
        <v>ШТ</v>
      </c>
      <c r="E1389" s="40">
        <f>Source!K415</f>
        <v>10</v>
      </c>
      <c r="F1389" s="40"/>
      <c r="G1389" s="40">
        <f>Source!I415</f>
        <v>10</v>
      </c>
      <c r="H1389" s="42"/>
      <c r="I1389" s="41"/>
      <c r="J1389" s="42"/>
      <c r="K1389" s="41"/>
      <c r="L1389" s="42"/>
    </row>
    <row r="1390" spans="1:83" ht="165.75" x14ac:dyDescent="0.2">
      <c r="B1390" s="43" t="str">
        <f>Source!EO415</f>
        <v>Поправка: 421/пр_2020_прил.10_т.5_п.4_гр.3</v>
      </c>
      <c r="C1390" s="43" t="str">
        <f>Source!CN415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391" spans="1:83" ht="15" x14ac:dyDescent="0.2">
      <c r="A1391" s="37"/>
      <c r="B1391" s="40">
        <v>1</v>
      </c>
      <c r="C1391" s="37" t="s">
        <v>822</v>
      </c>
      <c r="D1391" s="39" t="s">
        <v>634</v>
      </c>
      <c r="E1391" s="45"/>
      <c r="F1391" s="40"/>
      <c r="G1391" s="45">
        <f>Source!U415</f>
        <v>3.6</v>
      </c>
      <c r="H1391" s="40"/>
      <c r="I1391" s="40"/>
      <c r="J1391" s="40"/>
      <c r="K1391" s="40"/>
      <c r="L1391" s="46">
        <f>SUM(L1392:L1392)-SUMIF(CE1392:CE1392, 1, L1392:L1392)</f>
        <v>1463.9</v>
      </c>
    </row>
    <row r="1392" spans="1:83" ht="28.5" x14ac:dyDescent="0.2">
      <c r="A1392" s="38"/>
      <c r="B1392" s="38" t="s">
        <v>656</v>
      </c>
      <c r="C1392" s="38" t="s">
        <v>657</v>
      </c>
      <c r="D1392" s="39" t="s">
        <v>634</v>
      </c>
      <c r="E1392" s="40">
        <v>0.3</v>
      </c>
      <c r="F1392" s="40">
        <f>ROUND((1.2),7)</f>
        <v>1.2</v>
      </c>
      <c r="G1392" s="40">
        <f>SmtRes!CX361</f>
        <v>3.6</v>
      </c>
      <c r="H1392" s="42"/>
      <c r="I1392" s="41"/>
      <c r="J1392" s="42">
        <f>SmtRes!CZ361</f>
        <v>406.64</v>
      </c>
      <c r="K1392" s="41"/>
      <c r="L1392" s="42">
        <f>SmtRes!DI361</f>
        <v>1463.9</v>
      </c>
    </row>
    <row r="1393" spans="1:83" ht="15" x14ac:dyDescent="0.2">
      <c r="A1393" s="37"/>
      <c r="B1393" s="40">
        <v>2</v>
      </c>
      <c r="C1393" s="37" t="s">
        <v>823</v>
      </c>
      <c r="D1393" s="39"/>
      <c r="E1393" s="45"/>
      <c r="F1393" s="40"/>
      <c r="G1393" s="45"/>
      <c r="H1393" s="40"/>
      <c r="I1393" s="40"/>
      <c r="J1393" s="40"/>
      <c r="K1393" s="40"/>
      <c r="L1393" s="46">
        <f>SUM(L1394:L1397)-SUMIF(CE1394:CE1397, 1, L1394:L1397)</f>
        <v>1101.4599999999996</v>
      </c>
    </row>
    <row r="1394" spans="1:83" ht="15" x14ac:dyDescent="0.2">
      <c r="A1394" s="37"/>
      <c r="B1394" s="40"/>
      <c r="C1394" s="37" t="s">
        <v>826</v>
      </c>
      <c r="D1394" s="39" t="s">
        <v>634</v>
      </c>
      <c r="E1394" s="45"/>
      <c r="F1394" s="40"/>
      <c r="G1394" s="45">
        <f>Source!V415</f>
        <v>1.92</v>
      </c>
      <c r="H1394" s="40"/>
      <c r="I1394" s="40"/>
      <c r="J1394" s="40"/>
      <c r="K1394" s="40"/>
      <c r="L1394" s="46">
        <f>SUMIF(CE1395:CE1397, 1, L1395:L1397)</f>
        <v>917.72</v>
      </c>
      <c r="CE1394">
        <v>1</v>
      </c>
    </row>
    <row r="1395" spans="1:83" ht="28.5" x14ac:dyDescent="0.2">
      <c r="A1395" s="38"/>
      <c r="B1395" s="38" t="s">
        <v>701</v>
      </c>
      <c r="C1395" s="38" t="s">
        <v>703</v>
      </c>
      <c r="D1395" s="39" t="s">
        <v>410</v>
      </c>
      <c r="E1395" s="40">
        <v>0.16</v>
      </c>
      <c r="F1395" s="40">
        <f>ROUND((1.2),7)</f>
        <v>1.2</v>
      </c>
      <c r="G1395" s="40">
        <f>SmtRes!CX363</f>
        <v>1.92</v>
      </c>
      <c r="H1395" s="42"/>
      <c r="I1395" s="41"/>
      <c r="J1395" s="42">
        <f>SmtRes!CZ363</f>
        <v>12.95</v>
      </c>
      <c r="K1395" s="41"/>
      <c r="L1395" s="42">
        <f>SmtRes!DG363</f>
        <v>24.86</v>
      </c>
    </row>
    <row r="1396" spans="1:83" ht="28.5" x14ac:dyDescent="0.2">
      <c r="A1396" s="38"/>
      <c r="B1396" s="38" t="s">
        <v>704</v>
      </c>
      <c r="C1396" s="38" t="s">
        <v>706</v>
      </c>
      <c r="D1396" s="39" t="s">
        <v>410</v>
      </c>
      <c r="E1396" s="40">
        <v>0.16</v>
      </c>
      <c r="F1396" s="40">
        <f>ROUND((1.2),7)</f>
        <v>1.2</v>
      </c>
      <c r="G1396" s="40">
        <f>SmtRes!CX364</f>
        <v>1.92</v>
      </c>
      <c r="H1396" s="42"/>
      <c r="I1396" s="41"/>
      <c r="J1396" s="42">
        <f>SmtRes!CZ364</f>
        <v>560.73</v>
      </c>
      <c r="K1396" s="41"/>
      <c r="L1396" s="42">
        <f>SmtRes!DG364</f>
        <v>1076.5999999999999</v>
      </c>
    </row>
    <row r="1397" spans="1:83" ht="28.5" x14ac:dyDescent="0.2">
      <c r="A1397" s="38"/>
      <c r="B1397" s="38" t="s">
        <v>645</v>
      </c>
      <c r="C1397" s="47" t="s">
        <v>825</v>
      </c>
      <c r="D1397" s="48" t="s">
        <v>634</v>
      </c>
      <c r="E1397" s="49">
        <f>SmtRes!DO364*SmtRes!AT364</f>
        <v>0.16</v>
      </c>
      <c r="F1397" s="49">
        <f>ROUND((1.2),7)</f>
        <v>1.2</v>
      </c>
      <c r="G1397" s="49">
        <f>SmtRes!DO364*SmtRes!CX364</f>
        <v>1.92</v>
      </c>
      <c r="H1397" s="50"/>
      <c r="I1397" s="51"/>
      <c r="J1397" s="50">
        <f>ROUND(SmtRes!AG364/SmtRes!DO364, 2)</f>
        <v>477.98</v>
      </c>
      <c r="K1397" s="51"/>
      <c r="L1397" s="50">
        <f>SmtRes!DH364</f>
        <v>917.72</v>
      </c>
      <c r="CE1397">
        <v>1</v>
      </c>
    </row>
    <row r="1398" spans="1:83" ht="15" x14ac:dyDescent="0.2">
      <c r="A1398" s="38"/>
      <c r="B1398" s="38"/>
      <c r="C1398" s="54" t="s">
        <v>827</v>
      </c>
      <c r="D1398" s="39"/>
      <c r="E1398" s="40"/>
      <c r="F1398" s="40"/>
      <c r="G1398" s="40"/>
      <c r="H1398" s="42"/>
      <c r="I1398" s="41"/>
      <c r="J1398" s="42"/>
      <c r="K1398" s="41"/>
      <c r="L1398" s="42">
        <f>L1391+L1393+L1394</f>
        <v>3483.08</v>
      </c>
    </row>
    <row r="1399" spans="1:83" ht="14.25" x14ac:dyDescent="0.2">
      <c r="A1399" s="38"/>
      <c r="B1399" s="38"/>
      <c r="C1399" s="38" t="s">
        <v>828</v>
      </c>
      <c r="D1399" s="39"/>
      <c r="E1399" s="40"/>
      <c r="F1399" s="40"/>
      <c r="G1399" s="40"/>
      <c r="H1399" s="42"/>
      <c r="I1399" s="41"/>
      <c r="J1399" s="42"/>
      <c r="K1399" s="41"/>
      <c r="L1399" s="42">
        <f>SUM(AR1389:AR1402)+SUM(AS1389:AS1402)+SUM(AT1389:AT1402)+SUM(AU1389:AU1402)+SUM(AV1389:AV1402)</f>
        <v>2381.62</v>
      </c>
    </row>
    <row r="1400" spans="1:83" ht="14.25" x14ac:dyDescent="0.2">
      <c r="A1400" s="38"/>
      <c r="B1400" s="38" t="s">
        <v>29</v>
      </c>
      <c r="C1400" s="38" t="s">
        <v>829</v>
      </c>
      <c r="D1400" s="39" t="s">
        <v>383</v>
      </c>
      <c r="E1400" s="40">
        <f>Source!BZ415</f>
        <v>103</v>
      </c>
      <c r="F1400" s="40"/>
      <c r="G1400" s="40">
        <f>Source!AT415</f>
        <v>103</v>
      </c>
      <c r="H1400" s="42"/>
      <c r="I1400" s="41"/>
      <c r="J1400" s="42"/>
      <c r="K1400" s="41"/>
      <c r="L1400" s="42">
        <f>SUM(AZ1389:AZ1402)</f>
        <v>2453.0700000000002</v>
      </c>
    </row>
    <row r="1401" spans="1:83" ht="14.25" x14ac:dyDescent="0.2">
      <c r="A1401" s="47"/>
      <c r="B1401" s="47" t="s">
        <v>30</v>
      </c>
      <c r="C1401" s="47" t="s">
        <v>830</v>
      </c>
      <c r="D1401" s="48" t="s">
        <v>383</v>
      </c>
      <c r="E1401" s="49">
        <f>Source!CA415</f>
        <v>60</v>
      </c>
      <c r="F1401" s="49"/>
      <c r="G1401" s="49">
        <f>Source!AU415</f>
        <v>60</v>
      </c>
      <c r="H1401" s="50"/>
      <c r="I1401" s="51"/>
      <c r="J1401" s="50"/>
      <c r="K1401" s="51"/>
      <c r="L1401" s="50">
        <f>SUM(BA1389:BA1402)</f>
        <v>1428.97</v>
      </c>
    </row>
    <row r="1402" spans="1:83" ht="15" x14ac:dyDescent="0.2">
      <c r="C1402" s="79" t="s">
        <v>831</v>
      </c>
      <c r="D1402" s="79"/>
      <c r="E1402" s="79"/>
      <c r="F1402" s="79"/>
      <c r="G1402" s="79"/>
      <c r="H1402" s="79"/>
      <c r="I1402" s="80">
        <f>K1402/E1389</f>
        <v>736.51200000000006</v>
      </c>
      <c r="J1402" s="80"/>
      <c r="K1402" s="80">
        <f>L1391+L1393+L1400+L1401+L1394</f>
        <v>7365.1200000000008</v>
      </c>
      <c r="L1402" s="80"/>
      <c r="AD1402">
        <f>ROUND((Source!AT415/100)*((ROUND(SUMIF(SmtRes!AQ361:'SmtRes'!AQ364,"=1",SmtRes!AD361:'SmtRes'!AD364)*Source!I415, 2)+ROUND(SUMIF(SmtRes!AQ361:'SmtRes'!AQ364,"=1",SmtRes!AC361:'SmtRes'!AC364)*Source!I415, 2))), 2)</f>
        <v>9111.59</v>
      </c>
      <c r="AE1402">
        <f>ROUND((Source!AU415/100)*((ROUND(SUMIF(SmtRes!AQ361:'SmtRes'!AQ364,"=1",SmtRes!AD361:'SmtRes'!AD364)*Source!I415, 2)+ROUND(SUMIF(SmtRes!AQ361:'SmtRes'!AQ364,"=1",SmtRes!AC361:'SmtRes'!AC364)*Source!I415, 2))), 2)</f>
        <v>5307.72</v>
      </c>
      <c r="AN1402" s="52">
        <f>L1391+L1393+L1400+L1401+L1394</f>
        <v>7365.1200000000008</v>
      </c>
      <c r="AO1402" s="52">
        <f>L1393</f>
        <v>1101.4599999999996</v>
      </c>
      <c r="AQ1402" t="s">
        <v>832</v>
      </c>
      <c r="AR1402" s="52">
        <f>L1391</f>
        <v>1463.9</v>
      </c>
      <c r="AT1402" s="52">
        <f>L1394</f>
        <v>917.72</v>
      </c>
      <c r="AV1402" t="s">
        <v>832</v>
      </c>
      <c r="AW1402">
        <f>0</f>
        <v>0</v>
      </c>
      <c r="AZ1402">
        <f>Source!X415</f>
        <v>2453.0700000000002</v>
      </c>
      <c r="BA1402">
        <f>Source!Y415</f>
        <v>1428.97</v>
      </c>
      <c r="CD1402">
        <v>1</v>
      </c>
    </row>
    <row r="1403" spans="1:83" ht="57" x14ac:dyDescent="0.2">
      <c r="A1403" s="60" t="s">
        <v>346</v>
      </c>
      <c r="B1403" s="47" t="s">
        <v>347</v>
      </c>
      <c r="C1403" s="47" t="str">
        <f>Source!G416</f>
        <v>Погрузка в автотранспортное средство: изделия из сборного железобетона, бетона, керамзитобетона массой до 3 т (стоек)</v>
      </c>
      <c r="D1403" s="48" t="str">
        <f>Source!H416</f>
        <v>1т груза</v>
      </c>
      <c r="E1403" s="49">
        <f>Source!K416</f>
        <v>30.75</v>
      </c>
      <c r="F1403" s="49"/>
      <c r="G1403" s="49">
        <f>Source!I416</f>
        <v>30.75</v>
      </c>
      <c r="H1403" s="50"/>
      <c r="I1403" s="51"/>
      <c r="J1403" s="50">
        <f>Source!AK416</f>
        <v>350.13</v>
      </c>
      <c r="K1403" s="51"/>
      <c r="L1403" s="50">
        <f>Source!HD416</f>
        <v>10766.5</v>
      </c>
    </row>
    <row r="1404" spans="1:83" ht="15" x14ac:dyDescent="0.2">
      <c r="C1404" s="79" t="s">
        <v>831</v>
      </c>
      <c r="D1404" s="79"/>
      <c r="E1404" s="79"/>
      <c r="F1404" s="79"/>
      <c r="G1404" s="79"/>
      <c r="H1404" s="79"/>
      <c r="I1404" s="80">
        <f>K1404/E1403</f>
        <v>350.130081300813</v>
      </c>
      <c r="J1404" s="80"/>
      <c r="K1404" s="80">
        <f>L1403</f>
        <v>10766.5</v>
      </c>
      <c r="L1404" s="80"/>
      <c r="AD1404">
        <f>ROUND((Source!AT416/100)*((ROUND(0*Source!I416, 2)+ROUND(0*Source!I416, 2))), 2)</f>
        <v>0</v>
      </c>
      <c r="AE1404">
        <f>ROUND((Source!AU416/100)*((ROUND(0*Source!I416, 2)+ROUND(0*Source!I416, 2))), 2)</f>
        <v>0</v>
      </c>
      <c r="AN1404" s="52">
        <f>L1403</f>
        <v>10766.5</v>
      </c>
      <c r="AP1404">
        <f>0</f>
        <v>0</v>
      </c>
      <c r="AQ1404" t="s">
        <v>832</v>
      </c>
      <c r="AS1404">
        <f>0</f>
        <v>0</v>
      </c>
      <c r="AU1404">
        <f>0</f>
        <v>0</v>
      </c>
      <c r="AV1404" t="s">
        <v>832</v>
      </c>
      <c r="AZ1404">
        <f>Source!X416</f>
        <v>0</v>
      </c>
      <c r="BA1404">
        <f>Source!Y416</f>
        <v>0</v>
      </c>
      <c r="BB1404" s="52">
        <f>L1403</f>
        <v>10766.5</v>
      </c>
      <c r="CD1404">
        <v>1</v>
      </c>
    </row>
    <row r="1405" spans="1:83" ht="57" x14ac:dyDescent="0.2">
      <c r="A1405" s="60" t="s">
        <v>350</v>
      </c>
      <c r="B1405" s="47" t="s">
        <v>351</v>
      </c>
      <c r="C1405" s="47" t="str">
        <f>Source!G417</f>
        <v>Разгрузка с автотранспортного средства: изделия из сборного железобетона, бетона, керамзитобетона массой до 3 т (стоек)</v>
      </c>
      <c r="D1405" s="48" t="str">
        <f>Source!H417</f>
        <v>1т груза</v>
      </c>
      <c r="E1405" s="49">
        <f>Source!K417</f>
        <v>30.75</v>
      </c>
      <c r="F1405" s="49"/>
      <c r="G1405" s="49">
        <f>Source!I417</f>
        <v>30.75</v>
      </c>
      <c r="H1405" s="50"/>
      <c r="I1405" s="51"/>
      <c r="J1405" s="50">
        <f>Source!AK417</f>
        <v>350.13</v>
      </c>
      <c r="K1405" s="51"/>
      <c r="L1405" s="50">
        <f>Source!HD417</f>
        <v>10766.5</v>
      </c>
    </row>
    <row r="1406" spans="1:83" ht="15" x14ac:dyDescent="0.2">
      <c r="C1406" s="79" t="s">
        <v>831</v>
      </c>
      <c r="D1406" s="79"/>
      <c r="E1406" s="79"/>
      <c r="F1406" s="79"/>
      <c r="G1406" s="79"/>
      <c r="H1406" s="79"/>
      <c r="I1406" s="80">
        <f>K1406/E1405</f>
        <v>350.130081300813</v>
      </c>
      <c r="J1406" s="80"/>
      <c r="K1406" s="80">
        <f>L1405</f>
        <v>10766.5</v>
      </c>
      <c r="L1406" s="80"/>
      <c r="AD1406">
        <f>ROUND((Source!AT417/100)*((ROUND(0*Source!I417, 2)+ROUND(0*Source!I417, 2))), 2)</f>
        <v>0</v>
      </c>
      <c r="AE1406">
        <f>ROUND((Source!AU417/100)*((ROUND(0*Source!I417, 2)+ROUND(0*Source!I417, 2))), 2)</f>
        <v>0</v>
      </c>
      <c r="AN1406" s="52">
        <f>L1405</f>
        <v>10766.5</v>
      </c>
      <c r="AP1406">
        <f>0</f>
        <v>0</v>
      </c>
      <c r="AQ1406" t="s">
        <v>832</v>
      </c>
      <c r="AS1406">
        <f>0</f>
        <v>0</v>
      </c>
      <c r="AU1406">
        <f>0</f>
        <v>0</v>
      </c>
      <c r="AV1406" t="s">
        <v>832</v>
      </c>
      <c r="AZ1406">
        <f>Source!X417</f>
        <v>0</v>
      </c>
      <c r="BA1406">
        <f>Source!Y417</f>
        <v>0</v>
      </c>
      <c r="BB1406" s="52">
        <f>L1405</f>
        <v>10766.5</v>
      </c>
      <c r="CD1406">
        <v>1</v>
      </c>
    </row>
    <row r="1407" spans="1:83" ht="42.75" x14ac:dyDescent="0.2">
      <c r="A1407" s="60" t="s">
        <v>354</v>
      </c>
      <c r="B1407" s="47" t="s">
        <v>355</v>
      </c>
      <c r="C1407" s="47" t="str">
        <f>Source!G418</f>
        <v>Погрузка в автотранспортное средство: лес круглый (деревянных стоек)</v>
      </c>
      <c r="D1407" s="48" t="str">
        <f>Source!H418</f>
        <v>1т груза</v>
      </c>
      <c r="E1407" s="49">
        <f>Source!K418</f>
        <v>0.31</v>
      </c>
      <c r="F1407" s="49"/>
      <c r="G1407" s="49">
        <f>Source!I418</f>
        <v>0.31</v>
      </c>
      <c r="H1407" s="50"/>
      <c r="I1407" s="51"/>
      <c r="J1407" s="50">
        <f>Source!AK418</f>
        <v>428.85</v>
      </c>
      <c r="K1407" s="51"/>
      <c r="L1407" s="50">
        <f>Source!HD418</f>
        <v>132.94</v>
      </c>
    </row>
    <row r="1408" spans="1:83" ht="15" x14ac:dyDescent="0.2">
      <c r="C1408" s="79" t="s">
        <v>831</v>
      </c>
      <c r="D1408" s="79"/>
      <c r="E1408" s="79"/>
      <c r="F1408" s="79"/>
      <c r="G1408" s="79"/>
      <c r="H1408" s="79"/>
      <c r="I1408" s="80">
        <f>K1408/E1407</f>
        <v>428.83870967741933</v>
      </c>
      <c r="J1408" s="80"/>
      <c r="K1408" s="80">
        <f>L1407</f>
        <v>132.94</v>
      </c>
      <c r="L1408" s="80"/>
      <c r="AD1408">
        <f>ROUND((Source!AT418/100)*((ROUND(0*Source!I418, 2)+ROUND(0*Source!I418, 2))), 2)</f>
        <v>0</v>
      </c>
      <c r="AE1408">
        <f>ROUND((Source!AU418/100)*((ROUND(0*Source!I418, 2)+ROUND(0*Source!I418, 2))), 2)</f>
        <v>0</v>
      </c>
      <c r="AN1408" s="52">
        <f>L1407</f>
        <v>132.94</v>
      </c>
      <c r="AP1408">
        <f>0</f>
        <v>0</v>
      </c>
      <c r="AQ1408" t="s">
        <v>832</v>
      </c>
      <c r="AS1408">
        <f>0</f>
        <v>0</v>
      </c>
      <c r="AU1408">
        <f>0</f>
        <v>0</v>
      </c>
      <c r="AV1408" t="s">
        <v>832</v>
      </c>
      <c r="AZ1408">
        <f>Source!X418</f>
        <v>0</v>
      </c>
      <c r="BA1408">
        <f>Source!Y418</f>
        <v>0</v>
      </c>
      <c r="BB1408" s="52">
        <f>L1407</f>
        <v>132.94</v>
      </c>
      <c r="CD1408">
        <v>1</v>
      </c>
    </row>
    <row r="1409" spans="1:82" ht="42.75" x14ac:dyDescent="0.2">
      <c r="A1409" s="60" t="s">
        <v>358</v>
      </c>
      <c r="B1409" s="47" t="s">
        <v>359</v>
      </c>
      <c r="C1409" s="47" t="str">
        <f>Source!G419</f>
        <v>Разгрузка с автотранспортного средства: лес круглый (деревянных стоек)</v>
      </c>
      <c r="D1409" s="48" t="str">
        <f>Source!H419</f>
        <v>1т груза</v>
      </c>
      <c r="E1409" s="49">
        <f>Source!K419</f>
        <v>0.31</v>
      </c>
      <c r="F1409" s="49"/>
      <c r="G1409" s="49">
        <f>Source!I419</f>
        <v>0.31</v>
      </c>
      <c r="H1409" s="50"/>
      <c r="I1409" s="51"/>
      <c r="J1409" s="50">
        <f>Source!AK419</f>
        <v>366.33</v>
      </c>
      <c r="K1409" s="51"/>
      <c r="L1409" s="50">
        <f>Source!HD419</f>
        <v>113.56</v>
      </c>
    </row>
    <row r="1410" spans="1:82" ht="15" x14ac:dyDescent="0.2">
      <c r="C1410" s="79" t="s">
        <v>831</v>
      </c>
      <c r="D1410" s="79"/>
      <c r="E1410" s="79"/>
      <c r="F1410" s="79"/>
      <c r="G1410" s="79"/>
      <c r="H1410" s="79"/>
      <c r="I1410" s="80">
        <f>K1410/E1409</f>
        <v>366.32258064516128</v>
      </c>
      <c r="J1410" s="80"/>
      <c r="K1410" s="80">
        <f>L1409</f>
        <v>113.56</v>
      </c>
      <c r="L1410" s="80"/>
      <c r="AD1410">
        <f>ROUND((Source!AT419/100)*((ROUND(0*Source!I419, 2)+ROUND(0*Source!I419, 2))), 2)</f>
        <v>0</v>
      </c>
      <c r="AE1410">
        <f>ROUND((Source!AU419/100)*((ROUND(0*Source!I419, 2)+ROUND(0*Source!I419, 2))), 2)</f>
        <v>0</v>
      </c>
      <c r="AN1410" s="52">
        <f>L1409</f>
        <v>113.56</v>
      </c>
      <c r="AP1410">
        <f>0</f>
        <v>0</v>
      </c>
      <c r="AQ1410" t="s">
        <v>832</v>
      </c>
      <c r="AS1410">
        <f>0</f>
        <v>0</v>
      </c>
      <c r="AU1410">
        <f>0</f>
        <v>0</v>
      </c>
      <c r="AV1410" t="s">
        <v>832</v>
      </c>
      <c r="AZ1410">
        <f>Source!X419</f>
        <v>0</v>
      </c>
      <c r="BA1410">
        <f>Source!Y419</f>
        <v>0</v>
      </c>
      <c r="BB1410" s="52">
        <f>L1409</f>
        <v>113.56</v>
      </c>
      <c r="CD1410">
        <v>1</v>
      </c>
    </row>
    <row r="1411" spans="1:82" ht="71.25" x14ac:dyDescent="0.2">
      <c r="A1411" s="60" t="s">
        <v>362</v>
      </c>
      <c r="B1411" s="47" t="s">
        <v>347</v>
      </c>
      <c r="C1411" s="47" t="str">
        <f>Source!G420</f>
        <v>Погрузка в автотранспортное средство: изделия из сборного железобетона, бетона, керамзитобетона массой до 3 т (приставки)</v>
      </c>
      <c r="D1411" s="48" t="str">
        <f>Source!H420</f>
        <v>1т груза</v>
      </c>
      <c r="E1411" s="49">
        <f>Source!K420</f>
        <v>0.32500000000000001</v>
      </c>
      <c r="F1411" s="49"/>
      <c r="G1411" s="49">
        <f>Source!I420</f>
        <v>0.32500000000000001</v>
      </c>
      <c r="H1411" s="50"/>
      <c r="I1411" s="51"/>
      <c r="J1411" s="50">
        <f>Source!AK420</f>
        <v>350.13</v>
      </c>
      <c r="K1411" s="51"/>
      <c r="L1411" s="50">
        <f>Source!HD420</f>
        <v>113.79</v>
      </c>
    </row>
    <row r="1412" spans="1:82" ht="15" x14ac:dyDescent="0.2">
      <c r="C1412" s="79" t="s">
        <v>831</v>
      </c>
      <c r="D1412" s="79"/>
      <c r="E1412" s="79"/>
      <c r="F1412" s="79"/>
      <c r="G1412" s="79"/>
      <c r="H1412" s="79"/>
      <c r="I1412" s="80">
        <f>K1412/E1411</f>
        <v>350.12307692307695</v>
      </c>
      <c r="J1412" s="80"/>
      <c r="K1412" s="80">
        <f>L1411</f>
        <v>113.79</v>
      </c>
      <c r="L1412" s="80"/>
      <c r="AD1412">
        <f>ROUND((Source!AT420/100)*((ROUND(0*Source!I420, 2)+ROUND(0*Source!I420, 2))), 2)</f>
        <v>0</v>
      </c>
      <c r="AE1412">
        <f>ROUND((Source!AU420/100)*((ROUND(0*Source!I420, 2)+ROUND(0*Source!I420, 2))), 2)</f>
        <v>0</v>
      </c>
      <c r="AN1412" s="52">
        <f>L1411</f>
        <v>113.79</v>
      </c>
      <c r="AP1412">
        <f>0</f>
        <v>0</v>
      </c>
      <c r="AQ1412" t="s">
        <v>832</v>
      </c>
      <c r="AS1412">
        <f>0</f>
        <v>0</v>
      </c>
      <c r="AU1412">
        <f>0</f>
        <v>0</v>
      </c>
      <c r="AV1412" t="s">
        <v>832</v>
      </c>
      <c r="AZ1412">
        <f>Source!X420</f>
        <v>0</v>
      </c>
      <c r="BA1412">
        <f>Source!Y420</f>
        <v>0</v>
      </c>
      <c r="BB1412" s="52">
        <f>L1411</f>
        <v>113.79</v>
      </c>
      <c r="CD1412">
        <v>1</v>
      </c>
    </row>
    <row r="1413" spans="1:82" ht="71.25" x14ac:dyDescent="0.2">
      <c r="A1413" s="60" t="s">
        <v>364</v>
      </c>
      <c r="B1413" s="47" t="s">
        <v>351</v>
      </c>
      <c r="C1413" s="47" t="str">
        <f>Source!G421</f>
        <v>Разгрузка с автотранспортного средства: изделия из сборного железобетона, бетона, керамзитобетона массой до 3 т (приставки)</v>
      </c>
      <c r="D1413" s="48" t="str">
        <f>Source!H421</f>
        <v>1т груза</v>
      </c>
      <c r="E1413" s="49">
        <f>Source!K421</f>
        <v>0.32500000000000001</v>
      </c>
      <c r="F1413" s="49"/>
      <c r="G1413" s="49">
        <f>Source!I421</f>
        <v>0.32500000000000001</v>
      </c>
      <c r="H1413" s="50"/>
      <c r="I1413" s="51"/>
      <c r="J1413" s="50">
        <f>Source!AK421</f>
        <v>350.13</v>
      </c>
      <c r="K1413" s="51"/>
      <c r="L1413" s="50">
        <f>Source!HD421</f>
        <v>113.79</v>
      </c>
    </row>
    <row r="1414" spans="1:82" ht="15" x14ac:dyDescent="0.2">
      <c r="C1414" s="79" t="s">
        <v>831</v>
      </c>
      <c r="D1414" s="79"/>
      <c r="E1414" s="79"/>
      <c r="F1414" s="79"/>
      <c r="G1414" s="79"/>
      <c r="H1414" s="79"/>
      <c r="I1414" s="80">
        <f>K1414/E1413</f>
        <v>350.12307692307695</v>
      </c>
      <c r="J1414" s="80"/>
      <c r="K1414" s="80">
        <f>L1413</f>
        <v>113.79</v>
      </c>
      <c r="L1414" s="80"/>
      <c r="AD1414">
        <f>ROUND((Source!AT421/100)*((ROUND(0*Source!I421, 2)+ROUND(0*Source!I421, 2))), 2)</f>
        <v>0</v>
      </c>
      <c r="AE1414">
        <f>ROUND((Source!AU421/100)*((ROUND(0*Source!I421, 2)+ROUND(0*Source!I421, 2))), 2)</f>
        <v>0</v>
      </c>
      <c r="AN1414" s="52">
        <f>L1413</f>
        <v>113.79</v>
      </c>
      <c r="AP1414">
        <f>0</f>
        <v>0</v>
      </c>
      <c r="AQ1414" t="s">
        <v>832</v>
      </c>
      <c r="AS1414">
        <f>0</f>
        <v>0</v>
      </c>
      <c r="AU1414">
        <f>0</f>
        <v>0</v>
      </c>
      <c r="AV1414" t="s">
        <v>832</v>
      </c>
      <c r="AZ1414">
        <f>Source!X421</f>
        <v>0</v>
      </c>
      <c r="BA1414">
        <f>Source!Y421</f>
        <v>0</v>
      </c>
      <c r="BB1414" s="52">
        <f>L1413</f>
        <v>113.79</v>
      </c>
      <c r="CD1414">
        <v>1</v>
      </c>
    </row>
    <row r="1415" spans="1:82" ht="57" x14ac:dyDescent="0.2">
      <c r="A1415" s="60" t="s">
        <v>366</v>
      </c>
      <c r="B1415" s="47" t="s">
        <v>297</v>
      </c>
      <c r="C1415" s="47" t="str">
        <f>Source!G422</f>
        <v>Погрузка в автотранспортное средство: прочие материалы, детали (с использованием погрузчика) (травес)</v>
      </c>
      <c r="D1415" s="48" t="str">
        <f>Source!H422</f>
        <v>1т груза</v>
      </c>
      <c r="E1415" s="49">
        <f>Source!K422</f>
        <v>3.0499999999999999E-2</v>
      </c>
      <c r="F1415" s="49"/>
      <c r="G1415" s="49">
        <f>Source!I422</f>
        <v>3.0499999999999999E-2</v>
      </c>
      <c r="H1415" s="50"/>
      <c r="I1415" s="51"/>
      <c r="J1415" s="50">
        <f>Source!AK422</f>
        <v>591.5</v>
      </c>
      <c r="K1415" s="51"/>
      <c r="L1415" s="50">
        <f>Source!HD422</f>
        <v>18.04</v>
      </c>
    </row>
    <row r="1416" spans="1:82" ht="15" x14ac:dyDescent="0.2">
      <c r="C1416" s="79" t="s">
        <v>831</v>
      </c>
      <c r="D1416" s="79"/>
      <c r="E1416" s="79"/>
      <c r="F1416" s="79"/>
      <c r="G1416" s="79"/>
      <c r="H1416" s="79"/>
      <c r="I1416" s="80">
        <f>K1416/E1415</f>
        <v>591.47540983606552</v>
      </c>
      <c r="J1416" s="80"/>
      <c r="K1416" s="80">
        <f>L1415</f>
        <v>18.04</v>
      </c>
      <c r="L1416" s="80"/>
      <c r="AD1416">
        <f>ROUND((Source!AT422/100)*((ROUND(0*Source!I422, 2)+ROUND(0*Source!I422, 2))), 2)</f>
        <v>0</v>
      </c>
      <c r="AE1416">
        <f>ROUND((Source!AU422/100)*((ROUND(0*Source!I422, 2)+ROUND(0*Source!I422, 2))), 2)</f>
        <v>0</v>
      </c>
      <c r="AN1416" s="52">
        <f>L1415</f>
        <v>18.04</v>
      </c>
      <c r="AP1416">
        <f>0</f>
        <v>0</v>
      </c>
      <c r="AQ1416" t="s">
        <v>832</v>
      </c>
      <c r="AS1416">
        <f>0</f>
        <v>0</v>
      </c>
      <c r="AU1416">
        <f>0</f>
        <v>0</v>
      </c>
      <c r="AV1416" t="s">
        <v>832</v>
      </c>
      <c r="AZ1416">
        <f>Source!X422</f>
        <v>0</v>
      </c>
      <c r="BA1416">
        <f>Source!Y422</f>
        <v>0</v>
      </c>
      <c r="BB1416" s="52">
        <f>L1415</f>
        <v>18.04</v>
      </c>
      <c r="CD1416">
        <v>1</v>
      </c>
    </row>
    <row r="1417" spans="1:82" ht="57" x14ac:dyDescent="0.2">
      <c r="A1417" s="60" t="s">
        <v>368</v>
      </c>
      <c r="B1417" s="47" t="s">
        <v>306</v>
      </c>
      <c r="C1417" s="47" t="str">
        <f>Source!G423</f>
        <v>Разгрузка с автотранспортного средства: прочие материалы, детали (с использованием погрузчика) (травес)</v>
      </c>
      <c r="D1417" s="48" t="str">
        <f>Source!H423</f>
        <v>1т груза</v>
      </c>
      <c r="E1417" s="49">
        <f>Source!K423</f>
        <v>3.0499999999999999E-2</v>
      </c>
      <c r="F1417" s="49"/>
      <c r="G1417" s="49">
        <f>Source!I423</f>
        <v>3.0499999999999999E-2</v>
      </c>
      <c r="H1417" s="50"/>
      <c r="I1417" s="51"/>
      <c r="J1417" s="50">
        <f>Source!AK423</f>
        <v>433.65</v>
      </c>
      <c r="K1417" s="51"/>
      <c r="L1417" s="50">
        <f>Source!HD423</f>
        <v>13.23</v>
      </c>
    </row>
    <row r="1418" spans="1:82" ht="15" x14ac:dyDescent="0.2">
      <c r="C1418" s="79" t="s">
        <v>831</v>
      </c>
      <c r="D1418" s="79"/>
      <c r="E1418" s="79"/>
      <c r="F1418" s="79"/>
      <c r="G1418" s="79"/>
      <c r="H1418" s="79"/>
      <c r="I1418" s="80">
        <f>K1418/E1417</f>
        <v>433.77049180327873</v>
      </c>
      <c r="J1418" s="80"/>
      <c r="K1418" s="80">
        <f>L1417</f>
        <v>13.23</v>
      </c>
      <c r="L1418" s="80"/>
      <c r="AD1418">
        <f>ROUND((Source!AT423/100)*((ROUND(0*Source!I423, 2)+ROUND(0*Source!I423, 2))), 2)</f>
        <v>0</v>
      </c>
      <c r="AE1418">
        <f>ROUND((Source!AU423/100)*((ROUND(0*Source!I423, 2)+ROUND(0*Source!I423, 2))), 2)</f>
        <v>0</v>
      </c>
      <c r="AN1418" s="52">
        <f>L1417</f>
        <v>13.23</v>
      </c>
      <c r="AP1418">
        <f>0</f>
        <v>0</v>
      </c>
      <c r="AQ1418" t="s">
        <v>832</v>
      </c>
      <c r="AS1418">
        <f>0</f>
        <v>0</v>
      </c>
      <c r="AU1418">
        <f>0</f>
        <v>0</v>
      </c>
      <c r="AV1418" t="s">
        <v>832</v>
      </c>
      <c r="AZ1418">
        <f>Source!X423</f>
        <v>0</v>
      </c>
      <c r="BA1418">
        <f>Source!Y423</f>
        <v>0</v>
      </c>
      <c r="BB1418" s="52">
        <f>L1417</f>
        <v>13.23</v>
      </c>
      <c r="CD1418">
        <v>1</v>
      </c>
    </row>
    <row r="1420" spans="1:82" ht="15" x14ac:dyDescent="0.2">
      <c r="A1420" s="57"/>
      <c r="B1420" s="58"/>
      <c r="C1420" s="76" t="s">
        <v>839</v>
      </c>
      <c r="D1420" s="76"/>
      <c r="E1420" s="76"/>
      <c r="F1420" s="76"/>
      <c r="G1420" s="76"/>
      <c r="H1420" s="76"/>
      <c r="I1420" s="46"/>
      <c r="J1420" s="57"/>
      <c r="K1420" s="59"/>
      <c r="L1420" s="46">
        <f>L1422+L1423+L1429+L1433</f>
        <v>214735.71</v>
      </c>
    </row>
    <row r="1421" spans="1:82" ht="14.25" x14ac:dyDescent="0.2">
      <c r="A1421" s="55"/>
      <c r="B1421" s="56"/>
      <c r="C1421" s="75" t="s">
        <v>840</v>
      </c>
      <c r="D1421" s="73"/>
      <c r="E1421" s="73"/>
      <c r="F1421" s="73"/>
      <c r="G1421" s="73"/>
      <c r="H1421" s="73"/>
      <c r="I1421" s="42"/>
      <c r="J1421" s="55"/>
      <c r="K1421" s="40"/>
      <c r="L1421" s="42"/>
    </row>
    <row r="1422" spans="1:82" ht="14.25" x14ac:dyDescent="0.2">
      <c r="A1422" s="55"/>
      <c r="B1422" s="56"/>
      <c r="C1422" s="73" t="s">
        <v>841</v>
      </c>
      <c r="D1422" s="73"/>
      <c r="E1422" s="73"/>
      <c r="F1422" s="73"/>
      <c r="G1422" s="73"/>
      <c r="H1422" s="73"/>
      <c r="I1422" s="42"/>
      <c r="J1422" s="55"/>
      <c r="K1422" s="40"/>
      <c r="L1422" s="42">
        <f>SUM(AR1226:AR1418)</f>
        <v>55870.310000000005</v>
      </c>
    </row>
    <row r="1423" spans="1:82" ht="14.25" hidden="1" x14ac:dyDescent="0.2">
      <c r="A1423" s="55"/>
      <c r="B1423" s="56"/>
      <c r="C1423" s="73" t="s">
        <v>842</v>
      </c>
      <c r="D1423" s="73"/>
      <c r="E1423" s="73"/>
      <c r="F1423" s="73"/>
      <c r="G1423" s="73"/>
      <c r="H1423" s="73"/>
      <c r="I1423" s="42"/>
      <c r="J1423" s="55"/>
      <c r="K1423" s="40"/>
      <c r="L1423" s="42">
        <f>L1425+L1428+L1427</f>
        <v>136827.04999999999</v>
      </c>
    </row>
    <row r="1424" spans="1:82" ht="14.25" hidden="1" x14ac:dyDescent="0.2">
      <c r="A1424" s="55"/>
      <c r="B1424" s="56"/>
      <c r="C1424" s="75" t="s">
        <v>843</v>
      </c>
      <c r="D1424" s="73"/>
      <c r="E1424" s="73"/>
      <c r="F1424" s="73"/>
      <c r="G1424" s="73"/>
      <c r="H1424" s="73"/>
      <c r="I1424" s="42"/>
      <c r="J1424" s="55"/>
      <c r="K1424" s="40"/>
      <c r="L1424" s="42"/>
    </row>
    <row r="1425" spans="1:12" ht="14.25" x14ac:dyDescent="0.2">
      <c r="A1425" s="55"/>
      <c r="B1425" s="56"/>
      <c r="C1425" s="73" t="s">
        <v>842</v>
      </c>
      <c r="D1425" s="73"/>
      <c r="E1425" s="73"/>
      <c r="F1425" s="73"/>
      <c r="G1425" s="73"/>
      <c r="H1425" s="73"/>
      <c r="I1425" s="42"/>
      <c r="J1425" s="55"/>
      <c r="K1425" s="40"/>
      <c r="L1425" s="42">
        <f>SUM(AO1226:AO1418)</f>
        <v>92564.6</v>
      </c>
    </row>
    <row r="1426" spans="1:12" ht="14.25" hidden="1" x14ac:dyDescent="0.2">
      <c r="A1426" s="55"/>
      <c r="B1426" s="56"/>
      <c r="C1426" s="75" t="s">
        <v>844</v>
      </c>
      <c r="D1426" s="73"/>
      <c r="E1426" s="73"/>
      <c r="F1426" s="73"/>
      <c r="G1426" s="73"/>
      <c r="H1426" s="73"/>
      <c r="I1426" s="42"/>
      <c r="J1426" s="55"/>
      <c r="K1426" s="40"/>
      <c r="L1426" s="42"/>
    </row>
    <row r="1427" spans="1:12" ht="14.25" x14ac:dyDescent="0.2">
      <c r="A1427" s="55"/>
      <c r="B1427" s="56"/>
      <c r="C1427" s="73" t="s">
        <v>864</v>
      </c>
      <c r="D1427" s="73"/>
      <c r="E1427" s="73"/>
      <c r="F1427" s="73"/>
      <c r="G1427" s="73"/>
      <c r="H1427" s="73"/>
      <c r="I1427" s="42"/>
      <c r="J1427" s="55"/>
      <c r="K1427" s="40"/>
      <c r="L1427" s="42">
        <f>SUM(AT1226:AT1418)</f>
        <v>44262.45</v>
      </c>
    </row>
    <row r="1428" spans="1:12" ht="14.25" hidden="1" x14ac:dyDescent="0.2">
      <c r="A1428" s="55"/>
      <c r="B1428" s="56"/>
      <c r="C1428" s="73" t="s">
        <v>845</v>
      </c>
      <c r="D1428" s="73"/>
      <c r="E1428" s="73"/>
      <c r="F1428" s="73"/>
      <c r="G1428" s="73"/>
      <c r="H1428" s="73"/>
      <c r="I1428" s="42"/>
      <c r="J1428" s="55"/>
      <c r="K1428" s="40"/>
      <c r="L1428" s="42">
        <f>SUM(AV1226:AV1418)</f>
        <v>0</v>
      </c>
    </row>
    <row r="1429" spans="1:12" ht="14.25" hidden="1" x14ac:dyDescent="0.2">
      <c r="A1429" s="55"/>
      <c r="B1429" s="56"/>
      <c r="C1429" s="73" t="s">
        <v>846</v>
      </c>
      <c r="D1429" s="73"/>
      <c r="E1429" s="73"/>
      <c r="F1429" s="73"/>
      <c r="G1429" s="73"/>
      <c r="H1429" s="73"/>
      <c r="I1429" s="42"/>
      <c r="J1429" s="55"/>
      <c r="K1429" s="40"/>
      <c r="L1429" s="42">
        <f>L1431+L1432</f>
        <v>0</v>
      </c>
    </row>
    <row r="1430" spans="1:12" ht="14.25" hidden="1" x14ac:dyDescent="0.2">
      <c r="A1430" s="55"/>
      <c r="B1430" s="56"/>
      <c r="C1430" s="75" t="s">
        <v>843</v>
      </c>
      <c r="D1430" s="73"/>
      <c r="E1430" s="73"/>
      <c r="F1430" s="73"/>
      <c r="G1430" s="73"/>
      <c r="H1430" s="73"/>
      <c r="I1430" s="42"/>
      <c r="J1430" s="55"/>
      <c r="K1430" s="40"/>
      <c r="L1430" s="42"/>
    </row>
    <row r="1431" spans="1:12" ht="14.25" hidden="1" x14ac:dyDescent="0.2">
      <c r="A1431" s="55"/>
      <c r="B1431" s="56"/>
      <c r="C1431" s="73" t="s">
        <v>847</v>
      </c>
      <c r="D1431" s="73"/>
      <c r="E1431" s="73"/>
      <c r="F1431" s="73"/>
      <c r="G1431" s="73"/>
      <c r="H1431" s="73"/>
      <c r="I1431" s="42"/>
      <c r="J1431" s="55"/>
      <c r="K1431" s="40"/>
      <c r="L1431" s="42">
        <f>SUM(AW1226:AW1418)-SUM(BK1226:BK1418)</f>
        <v>0</v>
      </c>
    </row>
    <row r="1432" spans="1:12" ht="14.25" hidden="1" x14ac:dyDescent="0.2">
      <c r="A1432" s="55"/>
      <c r="B1432" s="56"/>
      <c r="C1432" s="73" t="s">
        <v>848</v>
      </c>
      <c r="D1432" s="73"/>
      <c r="E1432" s="73"/>
      <c r="F1432" s="73"/>
      <c r="G1432" s="73"/>
      <c r="H1432" s="73"/>
      <c r="I1432" s="42"/>
      <c r="J1432" s="55"/>
      <c r="K1432" s="40"/>
      <c r="L1432" s="42">
        <f>SUM(BC1226:BC1418)</f>
        <v>0</v>
      </c>
    </row>
    <row r="1433" spans="1:12" ht="14.25" x14ac:dyDescent="0.2">
      <c r="A1433" s="55"/>
      <c r="B1433" s="56"/>
      <c r="C1433" s="73" t="s">
        <v>849</v>
      </c>
      <c r="D1433" s="73"/>
      <c r="E1433" s="73"/>
      <c r="F1433" s="73"/>
      <c r="G1433" s="73"/>
      <c r="H1433" s="73"/>
      <c r="I1433" s="42"/>
      <c r="J1433" s="55"/>
      <c r="K1433" s="40"/>
      <c r="L1433" s="42">
        <f>SUM(BB1226:BB1418)</f>
        <v>22038.350000000002</v>
      </c>
    </row>
    <row r="1434" spans="1:12" ht="14.25" x14ac:dyDescent="0.2">
      <c r="A1434" s="55"/>
      <c r="B1434" s="56"/>
      <c r="C1434" s="73" t="s">
        <v>850</v>
      </c>
      <c r="D1434" s="73"/>
      <c r="E1434" s="73"/>
      <c r="F1434" s="73"/>
      <c r="G1434" s="73"/>
      <c r="H1434" s="73"/>
      <c r="I1434" s="42"/>
      <c r="J1434" s="55"/>
      <c r="K1434" s="40"/>
      <c r="L1434" s="42">
        <f>SUM(AR1226:AR1418)+SUM(AT1226:AT1418)+SUM(AV1226:AV1418)</f>
        <v>100132.76000000001</v>
      </c>
    </row>
    <row r="1435" spans="1:12" ht="14.25" x14ac:dyDescent="0.2">
      <c r="A1435" s="55"/>
      <c r="B1435" s="56"/>
      <c r="C1435" s="73" t="s">
        <v>851</v>
      </c>
      <c r="D1435" s="73"/>
      <c r="E1435" s="73"/>
      <c r="F1435" s="73"/>
      <c r="G1435" s="73"/>
      <c r="H1435" s="73"/>
      <c r="I1435" s="42"/>
      <c r="J1435" s="55"/>
      <c r="K1435" s="40"/>
      <c r="L1435" s="42">
        <f>SUM(AZ1226:AZ1418)</f>
        <v>102310.92</v>
      </c>
    </row>
    <row r="1436" spans="1:12" ht="14.25" x14ac:dyDescent="0.2">
      <c r="A1436" s="55"/>
      <c r="B1436" s="56"/>
      <c r="C1436" s="73" t="s">
        <v>852</v>
      </c>
      <c r="D1436" s="73"/>
      <c r="E1436" s="73"/>
      <c r="F1436" s="73"/>
      <c r="G1436" s="73"/>
      <c r="H1436" s="73"/>
      <c r="I1436" s="42"/>
      <c r="J1436" s="55"/>
      <c r="K1436" s="40"/>
      <c r="L1436" s="42">
        <f>SUM(BA1226:BA1418)</f>
        <v>58840.93</v>
      </c>
    </row>
    <row r="1437" spans="1:12" ht="14.25" hidden="1" x14ac:dyDescent="0.2">
      <c r="A1437" s="55"/>
      <c r="B1437" s="56"/>
      <c r="C1437" s="73" t="s">
        <v>853</v>
      </c>
      <c r="D1437" s="73"/>
      <c r="E1437" s="73"/>
      <c r="F1437" s="73"/>
      <c r="G1437" s="73"/>
      <c r="H1437" s="73"/>
      <c r="I1437" s="42"/>
      <c r="J1437" s="55"/>
      <c r="K1437" s="40"/>
      <c r="L1437" s="42">
        <f>L1439+L1440</f>
        <v>0</v>
      </c>
    </row>
    <row r="1438" spans="1:12" ht="14.25" hidden="1" x14ac:dyDescent="0.2">
      <c r="A1438" s="55"/>
      <c r="B1438" s="56"/>
      <c r="C1438" s="75" t="s">
        <v>840</v>
      </c>
      <c r="D1438" s="73"/>
      <c r="E1438" s="73"/>
      <c r="F1438" s="73"/>
      <c r="G1438" s="73"/>
      <c r="H1438" s="73"/>
      <c r="I1438" s="42"/>
      <c r="J1438" s="55"/>
      <c r="K1438" s="40"/>
      <c r="L1438" s="42"/>
    </row>
    <row r="1439" spans="1:12" ht="14.25" hidden="1" x14ac:dyDescent="0.2">
      <c r="A1439" s="55"/>
      <c r="B1439" s="56"/>
      <c r="C1439" s="73" t="s">
        <v>854</v>
      </c>
      <c r="D1439" s="73"/>
      <c r="E1439" s="73"/>
      <c r="F1439" s="73"/>
      <c r="G1439" s="73"/>
      <c r="H1439" s="73"/>
      <c r="I1439" s="42"/>
      <c r="J1439" s="55"/>
      <c r="K1439" s="40"/>
      <c r="L1439" s="42">
        <f>SUM(BK1226:BK1418)</f>
        <v>0</v>
      </c>
    </row>
    <row r="1440" spans="1:12" ht="14.25" hidden="1" x14ac:dyDescent="0.2">
      <c r="A1440" s="55"/>
      <c r="B1440" s="56"/>
      <c r="C1440" s="73" t="s">
        <v>855</v>
      </c>
      <c r="D1440" s="73"/>
      <c r="E1440" s="73"/>
      <c r="F1440" s="73"/>
      <c r="G1440" s="73"/>
      <c r="H1440" s="73"/>
      <c r="I1440" s="42"/>
      <c r="J1440" s="55"/>
      <c r="K1440" s="40"/>
      <c r="L1440" s="42">
        <f>SUM(BD1226:BD1418)</f>
        <v>0</v>
      </c>
    </row>
    <row r="1441" spans="1:12" ht="14.25" hidden="1" x14ac:dyDescent="0.2">
      <c r="A1441" s="55"/>
      <c r="B1441" s="56"/>
      <c r="C1441" s="73" t="s">
        <v>856</v>
      </c>
      <c r="D1441" s="73"/>
      <c r="E1441" s="73"/>
      <c r="F1441" s="73"/>
      <c r="G1441" s="73"/>
      <c r="H1441" s="73"/>
      <c r="I1441" s="42"/>
      <c r="J1441" s="55"/>
      <c r="K1441" s="40"/>
      <c r="L1441" s="42"/>
    </row>
    <row r="1442" spans="1:12" ht="14.25" hidden="1" x14ac:dyDescent="0.2">
      <c r="A1442" s="55"/>
      <c r="B1442" s="56"/>
      <c r="C1442" s="73" t="s">
        <v>857</v>
      </c>
      <c r="D1442" s="73"/>
      <c r="E1442" s="73"/>
      <c r="F1442" s="73"/>
      <c r="G1442" s="73"/>
      <c r="H1442" s="73"/>
      <c r="I1442" s="42"/>
      <c r="J1442" s="55"/>
      <c r="K1442" s="40"/>
      <c r="L1442" s="42">
        <f>SUM(BO1226:BO1418)</f>
        <v>0</v>
      </c>
    </row>
    <row r="1443" spans="1:12" ht="15" x14ac:dyDescent="0.2">
      <c r="A1443" s="57"/>
      <c r="B1443" s="58"/>
      <c r="C1443" s="76" t="s">
        <v>858</v>
      </c>
      <c r="D1443" s="76"/>
      <c r="E1443" s="76"/>
      <c r="F1443" s="76"/>
      <c r="G1443" s="76"/>
      <c r="H1443" s="76"/>
      <c r="I1443" s="46"/>
      <c r="J1443" s="57"/>
      <c r="K1443" s="59"/>
      <c r="L1443" s="46">
        <f>L1420+L1435+L1436+L1437+L1441+L1442</f>
        <v>375887.56</v>
      </c>
    </row>
    <row r="1444" spans="1:12" ht="14.25" x14ac:dyDescent="0.2">
      <c r="A1444" s="55"/>
      <c r="B1444" s="56"/>
      <c r="C1444" s="75" t="s">
        <v>859</v>
      </c>
      <c r="D1444" s="73"/>
      <c r="E1444" s="73"/>
      <c r="F1444" s="73"/>
      <c r="G1444" s="73"/>
      <c r="H1444" s="73"/>
      <c r="I1444" s="42"/>
      <c r="J1444" s="55"/>
      <c r="K1444" s="40"/>
      <c r="L1444" s="42"/>
    </row>
    <row r="1445" spans="1:12" ht="14.25" hidden="1" x14ac:dyDescent="0.2">
      <c r="A1445" s="55"/>
      <c r="B1445" s="56"/>
      <c r="C1445" s="73" t="s">
        <v>860</v>
      </c>
      <c r="D1445" s="73"/>
      <c r="E1445" s="73"/>
      <c r="F1445" s="73"/>
      <c r="G1445" s="73"/>
      <c r="H1445" s="73"/>
      <c r="I1445" s="42"/>
      <c r="J1445" s="55"/>
      <c r="K1445" s="40"/>
      <c r="L1445" s="42">
        <f>SUM(AX1226:AX1418)</f>
        <v>0</v>
      </c>
    </row>
    <row r="1446" spans="1:12" ht="14.25" hidden="1" x14ac:dyDescent="0.2">
      <c r="A1446" s="55"/>
      <c r="B1446" s="56"/>
      <c r="C1446" s="73" t="s">
        <v>861</v>
      </c>
      <c r="D1446" s="73"/>
      <c r="E1446" s="73"/>
      <c r="F1446" s="73"/>
      <c r="G1446" s="73"/>
      <c r="H1446" s="73"/>
      <c r="I1446" s="42"/>
      <c r="J1446" s="55"/>
      <c r="K1446" s="40"/>
      <c r="L1446" s="42">
        <f>SUM(AY1226:AY1418)</f>
        <v>0</v>
      </c>
    </row>
    <row r="1447" spans="1:12" ht="14.25" x14ac:dyDescent="0.2">
      <c r="A1447" s="55"/>
      <c r="B1447" s="56"/>
      <c r="C1447" s="73" t="s">
        <v>862</v>
      </c>
      <c r="D1447" s="73"/>
      <c r="E1447" s="73"/>
      <c r="F1447" s="74"/>
      <c r="G1447" s="45">
        <f>Source!F447</f>
        <v>124.4804</v>
      </c>
      <c r="H1447" s="55"/>
      <c r="I1447" s="55"/>
      <c r="J1447" s="55"/>
      <c r="K1447" s="55"/>
      <c r="L1447" s="55"/>
    </row>
    <row r="1448" spans="1:12" ht="14.25" x14ac:dyDescent="0.2">
      <c r="A1448" s="55"/>
      <c r="B1448" s="56"/>
      <c r="C1448" s="73" t="s">
        <v>863</v>
      </c>
      <c r="D1448" s="73"/>
      <c r="E1448" s="73"/>
      <c r="F1448" s="74"/>
      <c r="G1448" s="45">
        <f>Source!F448</f>
        <v>82.572800000000001</v>
      </c>
      <c r="H1448" s="55"/>
      <c r="I1448" s="55"/>
      <c r="J1448" s="55"/>
      <c r="K1448" s="55"/>
      <c r="L1448" s="55"/>
    </row>
    <row r="1451" spans="1:12" ht="16.5" x14ac:dyDescent="0.2">
      <c r="A1451" s="78" t="s">
        <v>936</v>
      </c>
      <c r="B1451" s="78"/>
      <c r="C1451" s="78"/>
      <c r="D1451" s="78"/>
      <c r="E1451" s="78"/>
      <c r="F1451" s="78"/>
      <c r="G1451" s="78"/>
      <c r="H1451" s="78"/>
      <c r="I1451" s="78"/>
      <c r="J1451" s="78"/>
      <c r="K1451" s="78"/>
      <c r="L1451" s="78"/>
    </row>
    <row r="1452" spans="1:12" ht="79.5" x14ac:dyDescent="0.2">
      <c r="A1452" s="36" t="s">
        <v>371</v>
      </c>
      <c r="B1452" s="38" t="s">
        <v>937</v>
      </c>
      <c r="C1452" s="38" t="s">
        <v>938</v>
      </c>
      <c r="D1452" s="39" t="str">
        <f>Source!H459</f>
        <v>ШТ</v>
      </c>
      <c r="E1452" s="40">
        <f>Source!K459</f>
        <v>24</v>
      </c>
      <c r="F1452" s="40"/>
      <c r="G1452" s="40">
        <f>Source!I459</f>
        <v>24</v>
      </c>
      <c r="H1452" s="42"/>
      <c r="I1452" s="41"/>
      <c r="J1452" s="42"/>
      <c r="K1452" s="41"/>
      <c r="L1452" s="42"/>
    </row>
    <row r="1453" spans="1:12" ht="165.75" x14ac:dyDescent="0.2">
      <c r="B1453" s="43" t="str">
        <f>Source!EO459</f>
        <v>Поправка: 421/пр_2020_прил.10_т.5_п.4_гр.3</v>
      </c>
      <c r="C1453" s="43" t="str">
        <f>Source!CN459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454" spans="1:12" ht="15" x14ac:dyDescent="0.2">
      <c r="A1454" s="37"/>
      <c r="B1454" s="40">
        <v>1</v>
      </c>
      <c r="C1454" s="37" t="s">
        <v>822</v>
      </c>
      <c r="D1454" s="39" t="s">
        <v>634</v>
      </c>
      <c r="E1454" s="45"/>
      <c r="F1454" s="40"/>
      <c r="G1454" s="45">
        <f>Source!U459</f>
        <v>19.295999999999999</v>
      </c>
      <c r="H1454" s="40"/>
      <c r="I1454" s="40"/>
      <c r="J1454" s="40"/>
      <c r="K1454" s="40"/>
      <c r="L1454" s="46">
        <f>SUM(L1455:L1455)-SUMIF(CE1455:CE1455, 1, L1455:L1455)</f>
        <v>8121.88</v>
      </c>
    </row>
    <row r="1455" spans="1:12" ht="28.5" x14ac:dyDescent="0.2">
      <c r="A1455" s="38"/>
      <c r="B1455" s="38" t="s">
        <v>723</v>
      </c>
      <c r="C1455" s="38" t="s">
        <v>724</v>
      </c>
      <c r="D1455" s="39" t="s">
        <v>634</v>
      </c>
      <c r="E1455" s="40">
        <v>0.67</v>
      </c>
      <c r="F1455" s="40">
        <f>ROUND((1.2),7)</f>
        <v>1.2</v>
      </c>
      <c r="G1455" s="40">
        <f>SmtRes!CX365</f>
        <v>19.295999999999999</v>
      </c>
      <c r="H1455" s="42"/>
      <c r="I1455" s="41"/>
      <c r="J1455" s="42">
        <f>SmtRes!CZ365</f>
        <v>420.91</v>
      </c>
      <c r="K1455" s="41"/>
      <c r="L1455" s="42">
        <f>SmtRes!DI365</f>
        <v>8121.88</v>
      </c>
    </row>
    <row r="1456" spans="1:12" ht="15" x14ac:dyDescent="0.2">
      <c r="A1456" s="37"/>
      <c r="B1456" s="40">
        <v>2</v>
      </c>
      <c r="C1456" s="37" t="s">
        <v>823</v>
      </c>
      <c r="D1456" s="39"/>
      <c r="E1456" s="45"/>
      <c r="F1456" s="40"/>
      <c r="G1456" s="45"/>
      <c r="H1456" s="40"/>
      <c r="I1456" s="40"/>
      <c r="J1456" s="40"/>
      <c r="K1456" s="40"/>
      <c r="L1456" s="46">
        <f>SUM(L1457:L1458)-SUMIF(CE1457:CE1458, 1, L1457:L1458)</f>
        <v>331.05</v>
      </c>
    </row>
    <row r="1457" spans="1:83" ht="15" x14ac:dyDescent="0.2">
      <c r="A1457" s="37"/>
      <c r="B1457" s="40"/>
      <c r="C1457" s="37" t="s">
        <v>826</v>
      </c>
      <c r="D1457" s="39" t="s">
        <v>634</v>
      </c>
      <c r="E1457" s="45"/>
      <c r="F1457" s="40"/>
      <c r="G1457" s="45">
        <f>Source!V459</f>
        <v>0</v>
      </c>
      <c r="H1457" s="40"/>
      <c r="I1457" s="40"/>
      <c r="J1457" s="40"/>
      <c r="K1457" s="40"/>
      <c r="L1457" s="46">
        <f>SUMIF(CE1458:CE1458, 1, L1458:L1458)</f>
        <v>0</v>
      </c>
      <c r="CE1457">
        <v>1</v>
      </c>
    </row>
    <row r="1458" spans="1:83" ht="57" x14ac:dyDescent="0.2">
      <c r="A1458" s="38"/>
      <c r="B1458" s="38" t="s">
        <v>725</v>
      </c>
      <c r="C1458" s="38" t="s">
        <v>727</v>
      </c>
      <c r="D1458" s="39" t="s">
        <v>410</v>
      </c>
      <c r="E1458" s="40">
        <v>0.12</v>
      </c>
      <c r="F1458" s="40">
        <f>ROUND((1.2),7)</f>
        <v>1.2</v>
      </c>
      <c r="G1458" s="40">
        <f>SmtRes!CX366</f>
        <v>3.456</v>
      </c>
      <c r="H1458" s="42"/>
      <c r="I1458" s="41"/>
      <c r="J1458" s="42">
        <f>SmtRes!CZ366</f>
        <v>95.79</v>
      </c>
      <c r="K1458" s="41"/>
      <c r="L1458" s="42">
        <f>SmtRes!DG366</f>
        <v>331.05</v>
      </c>
    </row>
    <row r="1459" spans="1:83" ht="15" x14ac:dyDescent="0.2">
      <c r="A1459" s="37"/>
      <c r="B1459" s="40">
        <v>4</v>
      </c>
      <c r="C1459" s="37" t="s">
        <v>876</v>
      </c>
      <c r="D1459" s="39"/>
      <c r="E1459" s="45"/>
      <c r="F1459" s="40"/>
      <c r="G1459" s="45"/>
      <c r="H1459" s="40"/>
      <c r="I1459" s="40"/>
      <c r="J1459" s="40"/>
      <c r="K1459" s="40"/>
      <c r="L1459" s="46">
        <f>SUM(L1460:L1461)-SUMIF(CE1460:CE1461, 1, L1460:L1461)</f>
        <v>6330.45</v>
      </c>
    </row>
    <row r="1460" spans="1:83" ht="57" x14ac:dyDescent="0.2">
      <c r="A1460" s="38"/>
      <c r="B1460" s="38" t="s">
        <v>728</v>
      </c>
      <c r="C1460" s="38" t="s">
        <v>730</v>
      </c>
      <c r="D1460" s="39" t="s">
        <v>146</v>
      </c>
      <c r="E1460" s="40">
        <v>0.03</v>
      </c>
      <c r="F1460" s="40"/>
      <c r="G1460" s="40">
        <f>SmtRes!CX367</f>
        <v>0.72</v>
      </c>
      <c r="H1460" s="42">
        <f>SmtRes!CZ367</f>
        <v>155.63</v>
      </c>
      <c r="I1460" s="41">
        <f>SmtRes!AI367</f>
        <v>0.94</v>
      </c>
      <c r="J1460" s="42">
        <f>ROUND(H1460*I1460, 2)</f>
        <v>146.29</v>
      </c>
      <c r="K1460" s="41"/>
      <c r="L1460" s="42">
        <f>SmtRes!DF367</f>
        <v>105.33</v>
      </c>
    </row>
    <row r="1461" spans="1:83" ht="28.5" x14ac:dyDescent="0.2">
      <c r="A1461" s="38"/>
      <c r="B1461" s="38" t="s">
        <v>731</v>
      </c>
      <c r="C1461" s="47" t="s">
        <v>733</v>
      </c>
      <c r="D1461" s="48" t="s">
        <v>154</v>
      </c>
      <c r="E1461" s="49">
        <v>5.0000000000000001E-3</v>
      </c>
      <c r="F1461" s="49"/>
      <c r="G1461" s="49">
        <f>SmtRes!CX368</f>
        <v>0.12</v>
      </c>
      <c r="H1461" s="50"/>
      <c r="I1461" s="51"/>
      <c r="J1461" s="50">
        <f>SmtRes!CZ368</f>
        <v>51875.98</v>
      </c>
      <c r="K1461" s="51"/>
      <c r="L1461" s="50">
        <f>SmtRes!DF368</f>
        <v>6225.12</v>
      </c>
    </row>
    <row r="1462" spans="1:83" ht="15" x14ac:dyDescent="0.2">
      <c r="A1462" s="38"/>
      <c r="B1462" s="38"/>
      <c r="C1462" s="54" t="s">
        <v>827</v>
      </c>
      <c r="D1462" s="39"/>
      <c r="E1462" s="40"/>
      <c r="F1462" s="40"/>
      <c r="G1462" s="40"/>
      <c r="H1462" s="42"/>
      <c r="I1462" s="41"/>
      <c r="J1462" s="42"/>
      <c r="K1462" s="41"/>
      <c r="L1462" s="42">
        <f>L1454+L1456+L1457+L1459</f>
        <v>14783.380000000001</v>
      </c>
    </row>
    <row r="1463" spans="1:83" ht="14.25" x14ac:dyDescent="0.2">
      <c r="A1463" s="38"/>
      <c r="B1463" s="38"/>
      <c r="C1463" s="38" t="s">
        <v>828</v>
      </c>
      <c r="D1463" s="39"/>
      <c r="E1463" s="40"/>
      <c r="F1463" s="40"/>
      <c r="G1463" s="40"/>
      <c r="H1463" s="42"/>
      <c r="I1463" s="41"/>
      <c r="J1463" s="42"/>
      <c r="K1463" s="41"/>
      <c r="L1463" s="42">
        <f>SUM(AR1452:AR1466)+SUM(AS1452:AS1466)+SUM(AT1452:AT1466)+SUM(AU1452:AU1466)+SUM(AV1452:AV1466)</f>
        <v>8121.88</v>
      </c>
    </row>
    <row r="1464" spans="1:83" ht="14.25" x14ac:dyDescent="0.2">
      <c r="A1464" s="38"/>
      <c r="B1464" s="38" t="s">
        <v>29</v>
      </c>
      <c r="C1464" s="38" t="s">
        <v>829</v>
      </c>
      <c r="D1464" s="39" t="s">
        <v>383</v>
      </c>
      <c r="E1464" s="40">
        <f>Source!BZ459</f>
        <v>103</v>
      </c>
      <c r="F1464" s="40"/>
      <c r="G1464" s="40">
        <f>Source!AT459</f>
        <v>103</v>
      </c>
      <c r="H1464" s="42"/>
      <c r="I1464" s="41"/>
      <c r="J1464" s="42"/>
      <c r="K1464" s="41"/>
      <c r="L1464" s="42">
        <f>SUM(AZ1452:AZ1466)</f>
        <v>8365.5400000000009</v>
      </c>
    </row>
    <row r="1465" spans="1:83" ht="14.25" x14ac:dyDescent="0.2">
      <c r="A1465" s="47"/>
      <c r="B1465" s="47" t="s">
        <v>30</v>
      </c>
      <c r="C1465" s="47" t="s">
        <v>830</v>
      </c>
      <c r="D1465" s="48" t="s">
        <v>383</v>
      </c>
      <c r="E1465" s="49">
        <f>Source!CA459</f>
        <v>60</v>
      </c>
      <c r="F1465" s="49"/>
      <c r="G1465" s="49">
        <f>Source!AU459</f>
        <v>60</v>
      </c>
      <c r="H1465" s="50"/>
      <c r="I1465" s="51"/>
      <c r="J1465" s="50"/>
      <c r="K1465" s="51"/>
      <c r="L1465" s="50">
        <f>SUM(BA1452:BA1466)</f>
        <v>4873.13</v>
      </c>
    </row>
    <row r="1466" spans="1:83" ht="15" x14ac:dyDescent="0.2">
      <c r="C1466" s="79" t="s">
        <v>831</v>
      </c>
      <c r="D1466" s="79"/>
      <c r="E1466" s="79"/>
      <c r="F1466" s="79"/>
      <c r="G1466" s="79"/>
      <c r="H1466" s="79"/>
      <c r="I1466" s="80">
        <f>K1466/E1452</f>
        <v>1167.5854166666668</v>
      </c>
      <c r="J1466" s="80"/>
      <c r="K1466" s="80">
        <f>L1454+L1456+L1459+L1464+L1465+L1457</f>
        <v>28022.050000000003</v>
      </c>
      <c r="L1466" s="80"/>
      <c r="AD1466">
        <f>ROUND((Source!AT459/100)*((ROUND(SUMIF(SmtRes!AQ365:'SmtRes'!AQ368,"=1",SmtRes!AD365:'SmtRes'!AD368)*Source!I459, 2)+ROUND(SUMIF(SmtRes!AQ365:'SmtRes'!AQ368,"=1",SmtRes!AC365:'SmtRes'!AC368)*Source!I459, 2))), 2)</f>
        <v>10404.9</v>
      </c>
      <c r="AE1466">
        <f>ROUND((Source!AU459/100)*((ROUND(SUMIF(SmtRes!AQ365:'SmtRes'!AQ368,"=1",SmtRes!AD365:'SmtRes'!AD368)*Source!I459, 2)+ROUND(SUMIF(SmtRes!AQ365:'SmtRes'!AQ368,"=1",SmtRes!AC365:'SmtRes'!AC368)*Source!I459, 2))), 2)</f>
        <v>6061.1</v>
      </c>
      <c r="AN1466" s="52">
        <f>L1454+L1456+L1459+L1464+L1465+L1457</f>
        <v>28022.050000000003</v>
      </c>
      <c r="AO1466" s="52">
        <f>L1456</f>
        <v>331.05</v>
      </c>
      <c r="AQ1466" t="s">
        <v>832</v>
      </c>
      <c r="AR1466" s="52">
        <f>L1454</f>
        <v>8121.88</v>
      </c>
      <c r="AT1466" s="52">
        <f>L1457</f>
        <v>0</v>
      </c>
      <c r="AV1466" t="s">
        <v>832</v>
      </c>
      <c r="AW1466" s="52">
        <f>L1459</f>
        <v>6330.45</v>
      </c>
      <c r="AZ1466">
        <f>Source!X459</f>
        <v>8365.5400000000009</v>
      </c>
      <c r="BA1466">
        <f>Source!Y459</f>
        <v>4873.13</v>
      </c>
      <c r="CD1466">
        <v>1</v>
      </c>
    </row>
    <row r="1467" spans="1:83" ht="108" x14ac:dyDescent="0.2">
      <c r="A1467" s="36" t="s">
        <v>375</v>
      </c>
      <c r="B1467" s="38" t="s">
        <v>939</v>
      </c>
      <c r="C1467" s="38" t="s">
        <v>940</v>
      </c>
      <c r="D1467" s="39" t="str">
        <f>Source!H460</f>
        <v>100 м</v>
      </c>
      <c r="E1467" s="40">
        <f>Source!K460</f>
        <v>1.98</v>
      </c>
      <c r="F1467" s="40"/>
      <c r="G1467" s="40">
        <f>Source!I460</f>
        <v>1.98</v>
      </c>
      <c r="H1467" s="42"/>
      <c r="I1467" s="41"/>
      <c r="J1467" s="42"/>
      <c r="K1467" s="41"/>
      <c r="L1467" s="42"/>
    </row>
    <row r="1468" spans="1:83" ht="280.5" x14ac:dyDescent="0.2">
      <c r="B1468" s="43" t="str">
        <f>Source!EO460</f>
        <v>Поправка: 421/пр_2020_прил.10_т.5_п.4_гр.4  Поправка: 421/пр_2020_прил.10_т.5_п.9.1_гр.4</v>
      </c>
      <c r="C1468" s="43" t="str">
        <f>Source!CN460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469" spans="1:83" x14ac:dyDescent="0.2">
      <c r="C1469" s="44" t="str">
        <f>"Объем: "&amp;Source!I460&amp;"=198/"&amp;"100"</f>
        <v>Объем: 1,98=198/100</v>
      </c>
    </row>
    <row r="1470" spans="1:83" ht="15" x14ac:dyDescent="0.2">
      <c r="A1470" s="37"/>
      <c r="B1470" s="40">
        <v>1</v>
      </c>
      <c r="C1470" s="37" t="s">
        <v>822</v>
      </c>
      <c r="D1470" s="39" t="s">
        <v>634</v>
      </c>
      <c r="E1470" s="45"/>
      <c r="F1470" s="40"/>
      <c r="G1470" s="45">
        <f>Source!U460</f>
        <v>43.956000000000003</v>
      </c>
      <c r="H1470" s="40"/>
      <c r="I1470" s="40"/>
      <c r="J1470" s="40"/>
      <c r="K1470" s="40"/>
      <c r="L1470" s="46">
        <f>SUM(L1471:L1471)-SUMIF(CE1471:CE1471, 1, L1471:L1471)</f>
        <v>20539.759999999998</v>
      </c>
    </row>
    <row r="1471" spans="1:83" ht="28.5" x14ac:dyDescent="0.2">
      <c r="A1471" s="38"/>
      <c r="B1471" s="38" t="s">
        <v>734</v>
      </c>
      <c r="C1471" s="38" t="s">
        <v>735</v>
      </c>
      <c r="D1471" s="39" t="s">
        <v>634</v>
      </c>
      <c r="E1471" s="40">
        <v>18.5</v>
      </c>
      <c r="F1471" s="40">
        <f>ROUND((1.2),7)</f>
        <v>1.2</v>
      </c>
      <c r="G1471" s="40">
        <f>SmtRes!CX369</f>
        <v>43.956000000000003</v>
      </c>
      <c r="H1471" s="42"/>
      <c r="I1471" s="41"/>
      <c r="J1471" s="42">
        <f>SmtRes!CZ369</f>
        <v>467.28</v>
      </c>
      <c r="K1471" s="41"/>
      <c r="L1471" s="42">
        <f>SmtRes!DI369</f>
        <v>20539.759999999998</v>
      </c>
    </row>
    <row r="1472" spans="1:83" ht="15" x14ac:dyDescent="0.2">
      <c r="A1472" s="37"/>
      <c r="B1472" s="40">
        <v>2</v>
      </c>
      <c r="C1472" s="37" t="s">
        <v>823</v>
      </c>
      <c r="D1472" s="39"/>
      <c r="E1472" s="45"/>
      <c r="F1472" s="40"/>
      <c r="G1472" s="45"/>
      <c r="H1472" s="40"/>
      <c r="I1472" s="40"/>
      <c r="J1472" s="40"/>
      <c r="K1472" s="40"/>
      <c r="L1472" s="46">
        <f>SUM(L1473:L1478)-SUMIF(CE1473:CE1478, 1, L1473:L1478)</f>
        <v>998.42000000000007</v>
      </c>
    </row>
    <row r="1473" spans="1:83" ht="15" x14ac:dyDescent="0.2">
      <c r="A1473" s="37"/>
      <c r="B1473" s="40"/>
      <c r="C1473" s="37" t="s">
        <v>826</v>
      </c>
      <c r="D1473" s="39" t="s">
        <v>634</v>
      </c>
      <c r="E1473" s="45"/>
      <c r="F1473" s="40"/>
      <c r="G1473" s="45">
        <f>Source!V460</f>
        <v>0.80784</v>
      </c>
      <c r="H1473" s="40"/>
      <c r="I1473" s="40"/>
      <c r="J1473" s="40"/>
      <c r="K1473" s="40"/>
      <c r="L1473" s="46">
        <f>SUMIF(CE1474:CE1478, 1, L1474:L1478)</f>
        <v>452.40999999999997</v>
      </c>
      <c r="CE1473">
        <v>1</v>
      </c>
    </row>
    <row r="1474" spans="1:83" ht="28.5" x14ac:dyDescent="0.2">
      <c r="A1474" s="38"/>
      <c r="B1474" s="38" t="s">
        <v>635</v>
      </c>
      <c r="C1474" s="38" t="s">
        <v>637</v>
      </c>
      <c r="D1474" s="39" t="s">
        <v>410</v>
      </c>
      <c r="E1474" s="40">
        <v>0.17</v>
      </c>
      <c r="F1474" s="40">
        <f>ROUND((1.2),7)</f>
        <v>1.2</v>
      </c>
      <c r="G1474" s="40">
        <f>SmtRes!CX371</f>
        <v>0.40392</v>
      </c>
      <c r="H1474" s="42"/>
      <c r="I1474" s="41"/>
      <c r="J1474" s="42">
        <f>SmtRes!CZ371</f>
        <v>1472.33</v>
      </c>
      <c r="K1474" s="41"/>
      <c r="L1474" s="42">
        <f>SmtRes!DG371</f>
        <v>594.70000000000005</v>
      </c>
    </row>
    <row r="1475" spans="1:83" ht="28.5" x14ac:dyDescent="0.2">
      <c r="A1475" s="38"/>
      <c r="B1475" s="38" t="s">
        <v>638</v>
      </c>
      <c r="C1475" s="38" t="s">
        <v>824</v>
      </c>
      <c r="D1475" s="39" t="s">
        <v>634</v>
      </c>
      <c r="E1475" s="40">
        <f>SmtRes!DO371*SmtRes!AT371</f>
        <v>0.17</v>
      </c>
      <c r="F1475" s="40">
        <f>ROUND((1.2),7)</f>
        <v>1.2</v>
      </c>
      <c r="G1475" s="40">
        <f>SmtRes!DO371*SmtRes!CX371</f>
        <v>0.40392</v>
      </c>
      <c r="H1475" s="42"/>
      <c r="I1475" s="41"/>
      <c r="J1475" s="42">
        <f>ROUND(SmtRes!AG371/SmtRes!DO371, 2)</f>
        <v>642.05999999999995</v>
      </c>
      <c r="K1475" s="41"/>
      <c r="L1475" s="42">
        <f>SmtRes!DH371</f>
        <v>259.33999999999997</v>
      </c>
      <c r="CE1475">
        <v>1</v>
      </c>
    </row>
    <row r="1476" spans="1:83" ht="28.5" x14ac:dyDescent="0.2">
      <c r="A1476" s="38"/>
      <c r="B1476" s="38" t="s">
        <v>646</v>
      </c>
      <c r="C1476" s="38" t="s">
        <v>648</v>
      </c>
      <c r="D1476" s="39" t="s">
        <v>410</v>
      </c>
      <c r="E1476" s="40">
        <v>0.17</v>
      </c>
      <c r="F1476" s="40">
        <f>ROUND((1.2),7)</f>
        <v>1.2</v>
      </c>
      <c r="G1476" s="40">
        <f>SmtRes!CX372</f>
        <v>0.40392</v>
      </c>
      <c r="H1476" s="42"/>
      <c r="I1476" s="41"/>
      <c r="J1476" s="42">
        <f>SmtRes!CZ372</f>
        <v>544.70000000000005</v>
      </c>
      <c r="K1476" s="41"/>
      <c r="L1476" s="42">
        <f>SmtRes!DG372</f>
        <v>220.02</v>
      </c>
    </row>
    <row r="1477" spans="1:83" ht="28.5" x14ac:dyDescent="0.2">
      <c r="A1477" s="38"/>
      <c r="B1477" s="38" t="s">
        <v>645</v>
      </c>
      <c r="C1477" s="38" t="s">
        <v>825</v>
      </c>
      <c r="D1477" s="39" t="s">
        <v>634</v>
      </c>
      <c r="E1477" s="40">
        <f>SmtRes!DO372*SmtRes!AT372</f>
        <v>0.17</v>
      </c>
      <c r="F1477" s="40">
        <f>ROUND((1.2),7)</f>
        <v>1.2</v>
      </c>
      <c r="G1477" s="40">
        <f>SmtRes!DO372*SmtRes!CX372</f>
        <v>0.40392</v>
      </c>
      <c r="H1477" s="42"/>
      <c r="I1477" s="41"/>
      <c r="J1477" s="42">
        <f>ROUND(SmtRes!AG372/SmtRes!DO372, 2)</f>
        <v>477.98</v>
      </c>
      <c r="K1477" s="41"/>
      <c r="L1477" s="42">
        <f>SmtRes!DH372</f>
        <v>193.07</v>
      </c>
      <c r="CE1477">
        <v>1</v>
      </c>
    </row>
    <row r="1478" spans="1:83" ht="42.75" x14ac:dyDescent="0.2">
      <c r="A1478" s="38"/>
      <c r="B1478" s="38" t="s">
        <v>736</v>
      </c>
      <c r="C1478" s="38" t="s">
        <v>738</v>
      </c>
      <c r="D1478" s="39" t="s">
        <v>410</v>
      </c>
      <c r="E1478" s="40">
        <v>2.9</v>
      </c>
      <c r="F1478" s="40">
        <f>ROUND((1.2),7)</f>
        <v>1.2</v>
      </c>
      <c r="G1478" s="40">
        <f>SmtRes!CX373</f>
        <v>6.8903999999999996</v>
      </c>
      <c r="H1478" s="42"/>
      <c r="I1478" s="41"/>
      <c r="J1478" s="42">
        <f>SmtRes!CZ373</f>
        <v>26.66</v>
      </c>
      <c r="K1478" s="41"/>
      <c r="L1478" s="42">
        <f>SmtRes!DG373</f>
        <v>183.7</v>
      </c>
    </row>
    <row r="1479" spans="1:83" ht="15" x14ac:dyDescent="0.2">
      <c r="A1479" s="37"/>
      <c r="B1479" s="40">
        <v>4</v>
      </c>
      <c r="C1479" s="37" t="s">
        <v>876</v>
      </c>
      <c r="D1479" s="39"/>
      <c r="E1479" s="45"/>
      <c r="F1479" s="40"/>
      <c r="G1479" s="45"/>
      <c r="H1479" s="40"/>
      <c r="I1479" s="40"/>
      <c r="J1479" s="40"/>
      <c r="K1479" s="40"/>
      <c r="L1479" s="46">
        <f>SUM(L1480:L1482)-SUMIF(CE1480:CE1482, 1, L1480:L1482)</f>
        <v>6303.13</v>
      </c>
    </row>
    <row r="1480" spans="1:83" ht="57" x14ac:dyDescent="0.2">
      <c r="A1480" s="38"/>
      <c r="B1480" s="38" t="s">
        <v>728</v>
      </c>
      <c r="C1480" s="38" t="s">
        <v>730</v>
      </c>
      <c r="D1480" s="39" t="s">
        <v>146</v>
      </c>
      <c r="E1480" s="40">
        <v>0.9</v>
      </c>
      <c r="F1480" s="40"/>
      <c r="G1480" s="40">
        <f>SmtRes!CX374</f>
        <v>1.782</v>
      </c>
      <c r="H1480" s="42">
        <f>SmtRes!CZ374</f>
        <v>155.63</v>
      </c>
      <c r="I1480" s="41">
        <f>SmtRes!AI374</f>
        <v>0.94</v>
      </c>
      <c r="J1480" s="42">
        <f>ROUND(H1480*I1480, 2)</f>
        <v>146.29</v>
      </c>
      <c r="K1480" s="41"/>
      <c r="L1480" s="42">
        <f>SmtRes!DF374</f>
        <v>260.69</v>
      </c>
    </row>
    <row r="1481" spans="1:83" ht="42.75" x14ac:dyDescent="0.2">
      <c r="A1481" s="38"/>
      <c r="B1481" s="38" t="s">
        <v>739</v>
      </c>
      <c r="C1481" s="38" t="s">
        <v>741</v>
      </c>
      <c r="D1481" s="39" t="s">
        <v>154</v>
      </c>
      <c r="E1481" s="40">
        <v>4.0000000000000001E-3</v>
      </c>
      <c r="F1481" s="40"/>
      <c r="G1481" s="40">
        <f>SmtRes!CX375</f>
        <v>7.92E-3</v>
      </c>
      <c r="H1481" s="42"/>
      <c r="I1481" s="41"/>
      <c r="J1481" s="42">
        <f>SmtRes!CZ375</f>
        <v>57629.03</v>
      </c>
      <c r="K1481" s="41"/>
      <c r="L1481" s="42">
        <f>SmtRes!DF375</f>
        <v>456.42</v>
      </c>
    </row>
    <row r="1482" spans="1:83" ht="57" x14ac:dyDescent="0.2">
      <c r="A1482" s="38"/>
      <c r="B1482" s="38" t="s">
        <v>742</v>
      </c>
      <c r="C1482" s="47" t="s">
        <v>744</v>
      </c>
      <c r="D1482" s="48" t="s">
        <v>146</v>
      </c>
      <c r="E1482" s="49">
        <v>2.4</v>
      </c>
      <c r="F1482" s="49"/>
      <c r="G1482" s="49">
        <f>SmtRes!CX376</f>
        <v>4.7519999999999998</v>
      </c>
      <c r="H1482" s="50"/>
      <c r="I1482" s="51"/>
      <c r="J1482" s="50">
        <f>SmtRes!CZ376</f>
        <v>1175.51</v>
      </c>
      <c r="K1482" s="51"/>
      <c r="L1482" s="50">
        <f>SmtRes!DF376</f>
        <v>5586.02</v>
      </c>
    </row>
    <row r="1483" spans="1:83" ht="15" x14ac:dyDescent="0.2">
      <c r="A1483" s="38"/>
      <c r="B1483" s="38"/>
      <c r="C1483" s="54" t="s">
        <v>827</v>
      </c>
      <c r="D1483" s="39"/>
      <c r="E1483" s="40"/>
      <c r="F1483" s="40"/>
      <c r="G1483" s="40"/>
      <c r="H1483" s="42"/>
      <c r="I1483" s="41"/>
      <c r="J1483" s="42"/>
      <c r="K1483" s="41"/>
      <c r="L1483" s="42">
        <f>L1470+L1472+L1473+L1479</f>
        <v>28293.72</v>
      </c>
    </row>
    <row r="1484" spans="1:83" ht="57" x14ac:dyDescent="0.2">
      <c r="A1484" s="36" t="s">
        <v>941</v>
      </c>
      <c r="B1484" s="38" t="str">
        <f>Source!F461</f>
        <v>421/пр_2020_п.75_пп.а</v>
      </c>
      <c r="C1484" s="38" t="str">
        <f>Source!G461</f>
        <v>Сметная стоимость вспомогательных ненормируемых материальных ресурсов, не учтенная в сметной норме, 2%</v>
      </c>
      <c r="D1484" s="39" t="str">
        <f>Source!H461</f>
        <v>%</v>
      </c>
      <c r="E1484" s="40">
        <f>SmtRes!AT377</f>
        <v>2</v>
      </c>
      <c r="F1484" s="40"/>
      <c r="G1484" s="40">
        <f>Source!I461</f>
        <v>2</v>
      </c>
      <c r="H1484" s="42"/>
      <c r="I1484" s="41"/>
      <c r="J1484" s="42"/>
      <c r="K1484" s="41"/>
      <c r="L1484" s="42">
        <f>Source!P461</f>
        <v>342.33</v>
      </c>
      <c r="AD1484">
        <f>ROUND((Source!AT461/100)*((ROUND(0*Source!I461, 2)+ROUND(0*Source!I461, 2))), 2)</f>
        <v>0</v>
      </c>
      <c r="AE1484">
        <f>ROUND((Source!AU461/100)*((ROUND(0*Source!I461, 2)+ROUND(0*Source!I461, 2))), 2)</f>
        <v>0</v>
      </c>
      <c r="AN1484">
        <f>L1484</f>
        <v>342.33</v>
      </c>
      <c r="AW1484">
        <f>L1484</f>
        <v>342.33</v>
      </c>
      <c r="AZ1484">
        <f>Source!X461</f>
        <v>0</v>
      </c>
      <c r="BA1484">
        <f>Source!Y461</f>
        <v>0</v>
      </c>
      <c r="CD1484">
        <v>2</v>
      </c>
    </row>
    <row r="1485" spans="1:83" ht="14.25" x14ac:dyDescent="0.2">
      <c r="A1485" s="38"/>
      <c r="B1485" s="38"/>
      <c r="C1485" s="38" t="s">
        <v>828</v>
      </c>
      <c r="D1485" s="39"/>
      <c r="E1485" s="40"/>
      <c r="F1485" s="40"/>
      <c r="G1485" s="40"/>
      <c r="H1485" s="42"/>
      <c r="I1485" s="41"/>
      <c r="J1485" s="42"/>
      <c r="K1485" s="41"/>
      <c r="L1485" s="42">
        <f>SUM(AR1467:AR1488)+SUM(AS1467:AS1488)+SUM(AT1467:AT1488)+SUM(AU1467:AU1488)+SUM(AV1467:AV1488)</f>
        <v>20992.17</v>
      </c>
    </row>
    <row r="1486" spans="1:83" ht="28.5" x14ac:dyDescent="0.2">
      <c r="A1486" s="38"/>
      <c r="B1486" s="38" t="s">
        <v>217</v>
      </c>
      <c r="C1486" s="38" t="s">
        <v>892</v>
      </c>
      <c r="D1486" s="39" t="s">
        <v>383</v>
      </c>
      <c r="E1486" s="40">
        <f>Source!BZ460</f>
        <v>97</v>
      </c>
      <c r="F1486" s="40"/>
      <c r="G1486" s="40">
        <f>Source!AT460</f>
        <v>97</v>
      </c>
      <c r="H1486" s="42"/>
      <c r="I1486" s="41"/>
      <c r="J1486" s="42"/>
      <c r="K1486" s="41"/>
      <c r="L1486" s="42">
        <f>SUM(AZ1467:AZ1488)</f>
        <v>20362.400000000001</v>
      </c>
    </row>
    <row r="1487" spans="1:83" ht="28.5" x14ac:dyDescent="0.2">
      <c r="A1487" s="47"/>
      <c r="B1487" s="47" t="s">
        <v>218</v>
      </c>
      <c r="C1487" s="47" t="s">
        <v>893</v>
      </c>
      <c r="D1487" s="48" t="s">
        <v>383</v>
      </c>
      <c r="E1487" s="49">
        <f>Source!CA460</f>
        <v>51</v>
      </c>
      <c r="F1487" s="49"/>
      <c r="G1487" s="49">
        <f>Source!AU460</f>
        <v>51</v>
      </c>
      <c r="H1487" s="50"/>
      <c r="I1487" s="51"/>
      <c r="J1487" s="50"/>
      <c r="K1487" s="51"/>
      <c r="L1487" s="50">
        <f>SUM(BA1467:BA1488)</f>
        <v>10706.01</v>
      </c>
    </row>
    <row r="1488" spans="1:83" ht="15" x14ac:dyDescent="0.2">
      <c r="C1488" s="79" t="s">
        <v>831</v>
      </c>
      <c r="D1488" s="79"/>
      <c r="E1488" s="79"/>
      <c r="F1488" s="79"/>
      <c r="G1488" s="79"/>
      <c r="H1488" s="79"/>
      <c r="I1488" s="80">
        <f>K1488/E1467</f>
        <v>30153.767676767682</v>
      </c>
      <c r="J1488" s="80"/>
      <c r="K1488" s="80">
        <f>L1470+L1472+L1479+L1486+L1487+L1473+SUM(L1484:L1484)</f>
        <v>59704.460000000014</v>
      </c>
      <c r="L1488" s="80"/>
      <c r="AD1488">
        <f>ROUND((Source!AT460/100)*((ROUND(SUMIF(SmtRes!AQ369:'SmtRes'!AQ377,"=1",SmtRes!AD369:'SmtRes'!AD377)*Source!I460, 2)+ROUND(SUMIF(SmtRes!AQ369:'SmtRes'!AQ377,"=1",SmtRes!AC369:'SmtRes'!AC377)*Source!I460, 2))), 2)</f>
        <v>3048.6</v>
      </c>
      <c r="AE1488">
        <f>ROUND((Source!AU460/100)*((ROUND(SUMIF(SmtRes!AQ369:'SmtRes'!AQ377,"=1",SmtRes!AD369:'SmtRes'!AD377)*Source!I460, 2)+ROUND(SUMIF(SmtRes!AQ369:'SmtRes'!AQ377,"=1",SmtRes!AC369:'SmtRes'!AC377)*Source!I460, 2))), 2)</f>
        <v>1602.87</v>
      </c>
      <c r="AN1488" s="52">
        <f>L1470+L1472+L1479+L1486+L1487+L1473</f>
        <v>59362.130000000012</v>
      </c>
      <c r="AO1488" s="52">
        <f>L1472</f>
        <v>998.42000000000007</v>
      </c>
      <c r="AQ1488" t="s">
        <v>832</v>
      </c>
      <c r="AR1488" s="52">
        <f>L1470</f>
        <v>20539.759999999998</v>
      </c>
      <c r="AT1488" s="52">
        <f>L1473</f>
        <v>452.40999999999997</v>
      </c>
      <c r="AV1488" t="s">
        <v>832</v>
      </c>
      <c r="AW1488" s="52">
        <f>L1479</f>
        <v>6303.13</v>
      </c>
      <c r="AZ1488">
        <f>Source!X460</f>
        <v>20362.400000000001</v>
      </c>
      <c r="BA1488">
        <f>Source!Y460</f>
        <v>10706.01</v>
      </c>
      <c r="CD1488">
        <v>2</v>
      </c>
    </row>
    <row r="1489" spans="1:83" ht="92.25" x14ac:dyDescent="0.2">
      <c r="A1489" s="36" t="s">
        <v>384</v>
      </c>
      <c r="B1489" s="38" t="s">
        <v>942</v>
      </c>
      <c r="C1489" s="38" t="s">
        <v>943</v>
      </c>
      <c r="D1489" s="39" t="str">
        <f>Source!H462</f>
        <v>100 ШТ</v>
      </c>
      <c r="E1489" s="40">
        <f>Source!K462</f>
        <v>0.2</v>
      </c>
      <c r="F1489" s="40"/>
      <c r="G1489" s="40">
        <f>Source!I462</f>
        <v>0.2</v>
      </c>
      <c r="H1489" s="42"/>
      <c r="I1489" s="41"/>
      <c r="J1489" s="42"/>
      <c r="K1489" s="41"/>
      <c r="L1489" s="42"/>
    </row>
    <row r="1490" spans="1:83" ht="306" x14ac:dyDescent="0.2">
      <c r="B1490" s="43" t="str">
        <f>Source!EO462</f>
        <v>Поправка: Сб.№м 8, п.1.8. 3.1  Поправка: 421/пр_2020_прил.10_т.5_п.4_гр.4  Поправка: 421/пр_2020_прил.10_т.5_п.9.1_гр.4</v>
      </c>
      <c r="C1490" s="43" t="str">
        <f>Source!CN462</f>
        <v>Поправка: Сб.№м 8, п.1.8. 3.1  Наименование: При производстве работ на высоте св. 2 до 8 м  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491" spans="1:83" x14ac:dyDescent="0.2">
      <c r="C1491" s="44" t="str">
        <f>"Объем: "&amp;Source!I462&amp;"=20/"&amp;"100"</f>
        <v>Объем: 0,2=20/100</v>
      </c>
    </row>
    <row r="1492" spans="1:83" ht="15" x14ac:dyDescent="0.2">
      <c r="A1492" s="37"/>
      <c r="B1492" s="40">
        <v>1</v>
      </c>
      <c r="C1492" s="37" t="s">
        <v>822</v>
      </c>
      <c r="D1492" s="39" t="s">
        <v>634</v>
      </c>
      <c r="E1492" s="45"/>
      <c r="F1492" s="40"/>
      <c r="G1492" s="45">
        <f>Source!U462</f>
        <v>10.382400000000001</v>
      </c>
      <c r="H1492" s="40"/>
      <c r="I1492" s="40"/>
      <c r="J1492" s="40"/>
      <c r="K1492" s="40"/>
      <c r="L1492" s="46">
        <f>SUM(L1493:L1493)-SUMIF(CE1493:CE1493, 1, L1493:L1493)</f>
        <v>4962.58</v>
      </c>
    </row>
    <row r="1493" spans="1:83" ht="28.5" x14ac:dyDescent="0.2">
      <c r="A1493" s="38"/>
      <c r="B1493" s="38" t="s">
        <v>745</v>
      </c>
      <c r="C1493" s="38" t="s">
        <v>746</v>
      </c>
      <c r="D1493" s="39" t="s">
        <v>634</v>
      </c>
      <c r="E1493" s="40">
        <v>41.2</v>
      </c>
      <c r="F1493" s="40">
        <f>ROUND(((1.05)*1.2),7)</f>
        <v>1.26</v>
      </c>
      <c r="G1493" s="40">
        <f>SmtRes!CX378</f>
        <v>10.382400000000001</v>
      </c>
      <c r="H1493" s="42"/>
      <c r="I1493" s="41"/>
      <c r="J1493" s="42">
        <f>SmtRes!CZ378</f>
        <v>477.98</v>
      </c>
      <c r="K1493" s="41"/>
      <c r="L1493" s="42">
        <f>SmtRes!DI378</f>
        <v>4962.58</v>
      </c>
    </row>
    <row r="1494" spans="1:83" ht="15" x14ac:dyDescent="0.2">
      <c r="A1494" s="37"/>
      <c r="B1494" s="40">
        <v>2</v>
      </c>
      <c r="C1494" s="37" t="s">
        <v>823</v>
      </c>
      <c r="D1494" s="39"/>
      <c r="E1494" s="45"/>
      <c r="F1494" s="40"/>
      <c r="G1494" s="45"/>
      <c r="H1494" s="40"/>
      <c r="I1494" s="40"/>
      <c r="J1494" s="40"/>
      <c r="K1494" s="40"/>
      <c r="L1494" s="46">
        <f>SUM(L1495:L1500)-SUMIF(CE1495:CE1500, 1, L1495:L1500)</f>
        <v>49.430000000000007</v>
      </c>
    </row>
    <row r="1495" spans="1:83" ht="15" x14ac:dyDescent="0.2">
      <c r="A1495" s="37"/>
      <c r="B1495" s="40"/>
      <c r="C1495" s="37" t="s">
        <v>826</v>
      </c>
      <c r="D1495" s="39" t="s">
        <v>634</v>
      </c>
      <c r="E1495" s="45"/>
      <c r="F1495" s="40"/>
      <c r="G1495" s="45">
        <f>Source!V462</f>
        <v>4.8000000000000001E-2</v>
      </c>
      <c r="H1495" s="40"/>
      <c r="I1495" s="40"/>
      <c r="J1495" s="40"/>
      <c r="K1495" s="40"/>
      <c r="L1495" s="46">
        <f>SUMIF(CE1496:CE1500, 1, L1496:L1500)</f>
        <v>26.880000000000003</v>
      </c>
      <c r="CE1495">
        <v>1</v>
      </c>
    </row>
    <row r="1496" spans="1:83" ht="28.5" x14ac:dyDescent="0.2">
      <c r="A1496" s="38"/>
      <c r="B1496" s="38" t="s">
        <v>635</v>
      </c>
      <c r="C1496" s="38" t="s">
        <v>637</v>
      </c>
      <c r="D1496" s="39" t="s">
        <v>410</v>
      </c>
      <c r="E1496" s="40">
        <v>0.1</v>
      </c>
      <c r="F1496" s="40">
        <f>ROUND((1.2),7)</f>
        <v>1.2</v>
      </c>
      <c r="G1496" s="40">
        <f>SmtRes!CX380</f>
        <v>2.4E-2</v>
      </c>
      <c r="H1496" s="42"/>
      <c r="I1496" s="41"/>
      <c r="J1496" s="42">
        <f>SmtRes!CZ380</f>
        <v>1472.33</v>
      </c>
      <c r="K1496" s="41"/>
      <c r="L1496" s="42">
        <f>SmtRes!DG380</f>
        <v>35.340000000000003</v>
      </c>
    </row>
    <row r="1497" spans="1:83" ht="28.5" x14ac:dyDescent="0.2">
      <c r="A1497" s="38"/>
      <c r="B1497" s="38" t="s">
        <v>638</v>
      </c>
      <c r="C1497" s="38" t="s">
        <v>824</v>
      </c>
      <c r="D1497" s="39" t="s">
        <v>634</v>
      </c>
      <c r="E1497" s="40">
        <f>SmtRes!DO380*SmtRes!AT380</f>
        <v>0.1</v>
      </c>
      <c r="F1497" s="40">
        <f>ROUND((1.2),7)</f>
        <v>1.2</v>
      </c>
      <c r="G1497" s="40">
        <f>SmtRes!DO380*SmtRes!CX380</f>
        <v>2.4E-2</v>
      </c>
      <c r="H1497" s="42"/>
      <c r="I1497" s="41"/>
      <c r="J1497" s="42">
        <f>ROUND(SmtRes!AG380/SmtRes!DO380, 2)</f>
        <v>642.05999999999995</v>
      </c>
      <c r="K1497" s="41"/>
      <c r="L1497" s="42">
        <f>SmtRes!DH380</f>
        <v>15.41</v>
      </c>
      <c r="CE1497">
        <v>1</v>
      </c>
    </row>
    <row r="1498" spans="1:83" ht="28.5" x14ac:dyDescent="0.2">
      <c r="A1498" s="38"/>
      <c r="B1498" s="38" t="s">
        <v>646</v>
      </c>
      <c r="C1498" s="38" t="s">
        <v>648</v>
      </c>
      <c r="D1498" s="39" t="s">
        <v>410</v>
      </c>
      <c r="E1498" s="40">
        <v>0.1</v>
      </c>
      <c r="F1498" s="40">
        <f>ROUND((1.2),7)</f>
        <v>1.2</v>
      </c>
      <c r="G1498" s="40">
        <f>SmtRes!CX381</f>
        <v>2.4E-2</v>
      </c>
      <c r="H1498" s="42"/>
      <c r="I1498" s="41"/>
      <c r="J1498" s="42">
        <f>SmtRes!CZ381</f>
        <v>544.70000000000005</v>
      </c>
      <c r="K1498" s="41"/>
      <c r="L1498" s="42">
        <f>SmtRes!DG381</f>
        <v>13.07</v>
      </c>
    </row>
    <row r="1499" spans="1:83" ht="28.5" x14ac:dyDescent="0.2">
      <c r="A1499" s="38"/>
      <c r="B1499" s="38" t="s">
        <v>645</v>
      </c>
      <c r="C1499" s="38" t="s">
        <v>825</v>
      </c>
      <c r="D1499" s="39" t="s">
        <v>634</v>
      </c>
      <c r="E1499" s="40">
        <f>SmtRes!DO381*SmtRes!AT381</f>
        <v>0.1</v>
      </c>
      <c r="F1499" s="40">
        <f>ROUND((1.2),7)</f>
        <v>1.2</v>
      </c>
      <c r="G1499" s="40">
        <f>SmtRes!DO381*SmtRes!CX381</f>
        <v>2.4E-2</v>
      </c>
      <c r="H1499" s="42"/>
      <c r="I1499" s="41"/>
      <c r="J1499" s="42">
        <f>ROUND(SmtRes!AG381/SmtRes!DO381, 2)</f>
        <v>477.98</v>
      </c>
      <c r="K1499" s="41"/>
      <c r="L1499" s="42">
        <f>SmtRes!DH381</f>
        <v>11.47</v>
      </c>
      <c r="CE1499">
        <v>1</v>
      </c>
    </row>
    <row r="1500" spans="1:83" ht="42.75" x14ac:dyDescent="0.2">
      <c r="A1500" s="38"/>
      <c r="B1500" s="38" t="s">
        <v>736</v>
      </c>
      <c r="C1500" s="38" t="s">
        <v>738</v>
      </c>
      <c r="D1500" s="39" t="s">
        <v>410</v>
      </c>
      <c r="E1500" s="40">
        <v>0.16</v>
      </c>
      <c r="F1500" s="40">
        <f>ROUND((1.2),7)</f>
        <v>1.2</v>
      </c>
      <c r="G1500" s="40">
        <f>SmtRes!CX382</f>
        <v>3.8399999999999997E-2</v>
      </c>
      <c r="H1500" s="42"/>
      <c r="I1500" s="41"/>
      <c r="J1500" s="42">
        <f>SmtRes!CZ382</f>
        <v>26.66</v>
      </c>
      <c r="K1500" s="41"/>
      <c r="L1500" s="42">
        <f>SmtRes!DG382</f>
        <v>1.02</v>
      </c>
    </row>
    <row r="1501" spans="1:83" ht="15" x14ac:dyDescent="0.2">
      <c r="A1501" s="37"/>
      <c r="B1501" s="40">
        <v>4</v>
      </c>
      <c r="C1501" s="37" t="s">
        <v>876</v>
      </c>
      <c r="D1501" s="39"/>
      <c r="E1501" s="45"/>
      <c r="F1501" s="40"/>
      <c r="G1501" s="45"/>
      <c r="H1501" s="40"/>
      <c r="I1501" s="40"/>
      <c r="J1501" s="40"/>
      <c r="K1501" s="40"/>
      <c r="L1501" s="46">
        <f>SUM(L1502:L1504)-SUMIF(CE1502:CE1504, 1, L1502:L1504)</f>
        <v>0</v>
      </c>
    </row>
    <row r="1502" spans="1:83" ht="42.75" x14ac:dyDescent="0.2">
      <c r="A1502" s="38"/>
      <c r="B1502" s="38" t="s">
        <v>692</v>
      </c>
      <c r="C1502" s="38" t="s">
        <v>694</v>
      </c>
      <c r="D1502" s="39" t="s">
        <v>154</v>
      </c>
      <c r="E1502" s="40">
        <v>3.0000000000000001E-3</v>
      </c>
      <c r="F1502" s="40">
        <f>ROUND(0,7)</f>
        <v>0</v>
      </c>
      <c r="G1502" s="40">
        <f>SmtRes!CX383</f>
        <v>0</v>
      </c>
      <c r="H1502" s="42">
        <f>SmtRes!CZ383</f>
        <v>70310.45</v>
      </c>
      <c r="I1502" s="41">
        <f>SmtRes!AI383</f>
        <v>0.91</v>
      </c>
      <c r="J1502" s="42">
        <f>ROUND(H1502*I1502, 2)</f>
        <v>63982.51</v>
      </c>
      <c r="K1502" s="41"/>
      <c r="L1502" s="42">
        <f>SmtRes!DF383</f>
        <v>0</v>
      </c>
    </row>
    <row r="1503" spans="1:83" ht="28.5" x14ac:dyDescent="0.2">
      <c r="A1503" s="38"/>
      <c r="B1503" s="38" t="s">
        <v>748</v>
      </c>
      <c r="C1503" s="38" t="s">
        <v>750</v>
      </c>
      <c r="D1503" s="39" t="s">
        <v>146</v>
      </c>
      <c r="E1503" s="40">
        <v>0.8</v>
      </c>
      <c r="F1503" s="40">
        <f>ROUND(0,7)</f>
        <v>0</v>
      </c>
      <c r="G1503" s="40">
        <f>SmtRes!CX384</f>
        <v>0</v>
      </c>
      <c r="H1503" s="42">
        <f>SmtRes!CZ384</f>
        <v>79.88</v>
      </c>
      <c r="I1503" s="41">
        <f>SmtRes!AI384</f>
        <v>1.3</v>
      </c>
      <c r="J1503" s="42">
        <f>ROUND(H1503*I1503, 2)</f>
        <v>103.84</v>
      </c>
      <c r="K1503" s="41"/>
      <c r="L1503" s="42">
        <f>SmtRes!DF384</f>
        <v>0</v>
      </c>
    </row>
    <row r="1504" spans="1:83" ht="28.5" x14ac:dyDescent="0.2">
      <c r="A1504" s="38"/>
      <c r="B1504" s="38" t="s">
        <v>751</v>
      </c>
      <c r="C1504" s="47" t="s">
        <v>753</v>
      </c>
      <c r="D1504" s="48" t="s">
        <v>387</v>
      </c>
      <c r="E1504" s="49">
        <v>1.02</v>
      </c>
      <c r="F1504" s="49">
        <f>ROUND(0,7)</f>
        <v>0</v>
      </c>
      <c r="G1504" s="49">
        <f>SmtRes!CX385</f>
        <v>0</v>
      </c>
      <c r="H1504" s="50">
        <f>SmtRes!CZ385</f>
        <v>896.51</v>
      </c>
      <c r="I1504" s="51">
        <f>SmtRes!AI385</f>
        <v>1.04</v>
      </c>
      <c r="J1504" s="50">
        <f>ROUND(H1504*I1504, 2)</f>
        <v>932.37</v>
      </c>
      <c r="K1504" s="51"/>
      <c r="L1504" s="50">
        <f>SmtRes!DF385</f>
        <v>0</v>
      </c>
    </row>
    <row r="1505" spans="1:82" ht="15" x14ac:dyDescent="0.2">
      <c r="A1505" s="38"/>
      <c r="B1505" s="38"/>
      <c r="C1505" s="54" t="s">
        <v>827</v>
      </c>
      <c r="D1505" s="39"/>
      <c r="E1505" s="40"/>
      <c r="F1505" s="40"/>
      <c r="G1505" s="40"/>
      <c r="H1505" s="42"/>
      <c r="I1505" s="41"/>
      <c r="J1505" s="42"/>
      <c r="K1505" s="41"/>
      <c r="L1505" s="42">
        <f>L1492+L1494+L1495+L1501</f>
        <v>5038.8900000000003</v>
      </c>
    </row>
    <row r="1506" spans="1:82" ht="57" x14ac:dyDescent="0.2">
      <c r="A1506" s="36" t="s">
        <v>944</v>
      </c>
      <c r="B1506" s="38" t="str">
        <f>Source!F463</f>
        <v>421/пр_2020_п.75_пп.а</v>
      </c>
      <c r="C1506" s="38" t="str">
        <f>Source!G463</f>
        <v>Сметная стоимость вспомогательных ненормируемых материальных ресурсов, не учтенная в сметной норме, 2%</v>
      </c>
      <c r="D1506" s="39" t="str">
        <f>Source!H463</f>
        <v>%</v>
      </c>
      <c r="E1506" s="40">
        <f>SmtRes!AT386</f>
        <v>2</v>
      </c>
      <c r="F1506" s="40"/>
      <c r="G1506" s="40">
        <f>Source!I463</f>
        <v>2</v>
      </c>
      <c r="H1506" s="42"/>
      <c r="I1506" s="41"/>
      <c r="J1506" s="42"/>
      <c r="K1506" s="41"/>
      <c r="L1506" s="42">
        <f>Source!P463</f>
        <v>78.77</v>
      </c>
      <c r="AD1506">
        <f>ROUND((Source!AT463/100)*((ROUND(0*Source!I463, 2)+ROUND(0*Source!I463, 2))), 2)</f>
        <v>0</v>
      </c>
      <c r="AE1506">
        <f>ROUND((Source!AU463/100)*((ROUND(0*Source!I463, 2)+ROUND(0*Source!I463, 2))), 2)</f>
        <v>0</v>
      </c>
      <c r="AN1506">
        <f>L1506</f>
        <v>78.77</v>
      </c>
      <c r="AW1506">
        <f>L1506</f>
        <v>78.77</v>
      </c>
      <c r="AZ1506">
        <f>Source!X463</f>
        <v>0</v>
      </c>
      <c r="BA1506">
        <f>Source!Y463</f>
        <v>0</v>
      </c>
      <c r="CD1506">
        <v>2</v>
      </c>
    </row>
    <row r="1507" spans="1:82" ht="14.25" x14ac:dyDescent="0.2">
      <c r="A1507" s="38"/>
      <c r="B1507" s="38"/>
      <c r="C1507" s="38" t="s">
        <v>828</v>
      </c>
      <c r="D1507" s="39"/>
      <c r="E1507" s="40"/>
      <c r="F1507" s="40"/>
      <c r="G1507" s="40"/>
      <c r="H1507" s="42"/>
      <c r="I1507" s="41"/>
      <c r="J1507" s="42"/>
      <c r="K1507" s="41"/>
      <c r="L1507" s="42">
        <f>SUM(AR1489:AR1510)+SUM(AS1489:AS1510)+SUM(AT1489:AT1510)+SUM(AU1489:AU1510)+SUM(AV1489:AV1510)</f>
        <v>4989.46</v>
      </c>
    </row>
    <row r="1508" spans="1:82" ht="28.5" x14ac:dyDescent="0.2">
      <c r="A1508" s="38"/>
      <c r="B1508" s="38" t="s">
        <v>217</v>
      </c>
      <c r="C1508" s="38" t="s">
        <v>892</v>
      </c>
      <c r="D1508" s="39" t="s">
        <v>383</v>
      </c>
      <c r="E1508" s="40">
        <f>Source!BZ462</f>
        <v>97</v>
      </c>
      <c r="F1508" s="40"/>
      <c r="G1508" s="40">
        <f>Source!AT462</f>
        <v>97</v>
      </c>
      <c r="H1508" s="42"/>
      <c r="I1508" s="41"/>
      <c r="J1508" s="42"/>
      <c r="K1508" s="41"/>
      <c r="L1508" s="42">
        <f>SUM(AZ1489:AZ1510)</f>
        <v>4839.78</v>
      </c>
    </row>
    <row r="1509" spans="1:82" ht="28.5" x14ac:dyDescent="0.2">
      <c r="A1509" s="47"/>
      <c r="B1509" s="47" t="s">
        <v>218</v>
      </c>
      <c r="C1509" s="47" t="s">
        <v>893</v>
      </c>
      <c r="D1509" s="48" t="s">
        <v>383</v>
      </c>
      <c r="E1509" s="49">
        <f>Source!CA462</f>
        <v>51</v>
      </c>
      <c r="F1509" s="49"/>
      <c r="G1509" s="49">
        <f>Source!AU462</f>
        <v>51</v>
      </c>
      <c r="H1509" s="50"/>
      <c r="I1509" s="51"/>
      <c r="J1509" s="50"/>
      <c r="K1509" s="51"/>
      <c r="L1509" s="50">
        <f>SUM(BA1489:BA1510)</f>
        <v>2544.62</v>
      </c>
    </row>
    <row r="1510" spans="1:82" ht="15" x14ac:dyDescent="0.2">
      <c r="C1510" s="79" t="s">
        <v>831</v>
      </c>
      <c r="D1510" s="79"/>
      <c r="E1510" s="79"/>
      <c r="F1510" s="79"/>
      <c r="G1510" s="79"/>
      <c r="H1510" s="79"/>
      <c r="I1510" s="80">
        <f>K1510/E1489</f>
        <v>62510.299999999996</v>
      </c>
      <c r="J1510" s="80"/>
      <c r="K1510" s="80">
        <f>L1492+L1494+L1501+L1508+L1509+L1495+SUM(L1506:L1506)</f>
        <v>12502.06</v>
      </c>
      <c r="L1510" s="80"/>
      <c r="AD1510">
        <f>ROUND((Source!AT462/100)*((ROUND(SUMIF(SmtRes!AQ378:'SmtRes'!AQ386,"=1",SmtRes!AD378:'SmtRes'!AD386)*Source!I462, 2)+ROUND(SUMIF(SmtRes!AQ378:'SmtRes'!AQ386,"=1",SmtRes!AC378:'SmtRes'!AC386)*Source!I462, 2))), 2)</f>
        <v>310.02</v>
      </c>
      <c r="AE1510">
        <f>ROUND((Source!AU462/100)*((ROUND(SUMIF(SmtRes!AQ378:'SmtRes'!AQ386,"=1",SmtRes!AD378:'SmtRes'!AD386)*Source!I462, 2)+ROUND(SUMIF(SmtRes!AQ378:'SmtRes'!AQ386,"=1",SmtRes!AC378:'SmtRes'!AC386)*Source!I462, 2))), 2)</f>
        <v>163</v>
      </c>
      <c r="AN1510" s="52">
        <f>L1492+L1494+L1501+L1508+L1509+L1495</f>
        <v>12423.289999999999</v>
      </c>
      <c r="AO1510" s="52">
        <f>L1494</f>
        <v>49.430000000000007</v>
      </c>
      <c r="AQ1510" t="s">
        <v>832</v>
      </c>
      <c r="AR1510" s="52">
        <f>L1492</f>
        <v>4962.58</v>
      </c>
      <c r="AT1510" s="52">
        <f>L1495</f>
        <v>26.880000000000003</v>
      </c>
      <c r="AV1510" t="s">
        <v>832</v>
      </c>
      <c r="AW1510" s="52">
        <f>L1501</f>
        <v>0</v>
      </c>
      <c r="AZ1510">
        <f>Source!X462</f>
        <v>4839.78</v>
      </c>
      <c r="BA1510">
        <f>Source!Y462</f>
        <v>2544.62</v>
      </c>
      <c r="CD1510">
        <v>2</v>
      </c>
    </row>
    <row r="1512" spans="1:82" ht="15" x14ac:dyDescent="0.2">
      <c r="A1512" s="57"/>
      <c r="B1512" s="58"/>
      <c r="C1512" s="76" t="s">
        <v>839</v>
      </c>
      <c r="D1512" s="76"/>
      <c r="E1512" s="76"/>
      <c r="F1512" s="76"/>
      <c r="G1512" s="76"/>
      <c r="H1512" s="76"/>
      <c r="I1512" s="46"/>
      <c r="J1512" s="57"/>
      <c r="K1512" s="59"/>
      <c r="L1512" s="46">
        <f>L1514+L1515+L1521+L1525</f>
        <v>48537.090000000004</v>
      </c>
    </row>
    <row r="1513" spans="1:82" ht="14.25" x14ac:dyDescent="0.2">
      <c r="A1513" s="55"/>
      <c r="B1513" s="56"/>
      <c r="C1513" s="75" t="s">
        <v>840</v>
      </c>
      <c r="D1513" s="73"/>
      <c r="E1513" s="73"/>
      <c r="F1513" s="73"/>
      <c r="G1513" s="73"/>
      <c r="H1513" s="73"/>
      <c r="I1513" s="42"/>
      <c r="J1513" s="55"/>
      <c r="K1513" s="40"/>
      <c r="L1513" s="42"/>
    </row>
    <row r="1514" spans="1:82" ht="14.25" x14ac:dyDescent="0.2">
      <c r="A1514" s="55"/>
      <c r="B1514" s="56"/>
      <c r="C1514" s="73" t="s">
        <v>841</v>
      </c>
      <c r="D1514" s="73"/>
      <c r="E1514" s="73"/>
      <c r="F1514" s="73"/>
      <c r="G1514" s="73"/>
      <c r="H1514" s="73"/>
      <c r="I1514" s="42"/>
      <c r="J1514" s="55"/>
      <c r="K1514" s="40"/>
      <c r="L1514" s="42">
        <f>SUM(AR1451:AR1510)</f>
        <v>33624.22</v>
      </c>
    </row>
    <row r="1515" spans="1:82" ht="14.25" hidden="1" x14ac:dyDescent="0.2">
      <c r="A1515" s="55"/>
      <c r="B1515" s="56"/>
      <c r="C1515" s="73" t="s">
        <v>842</v>
      </c>
      <c r="D1515" s="73"/>
      <c r="E1515" s="73"/>
      <c r="F1515" s="73"/>
      <c r="G1515" s="73"/>
      <c r="H1515" s="73"/>
      <c r="I1515" s="42"/>
      <c r="J1515" s="55"/>
      <c r="K1515" s="40"/>
      <c r="L1515" s="42">
        <f>L1517+L1520+L1519</f>
        <v>1858.19</v>
      </c>
    </row>
    <row r="1516" spans="1:82" ht="14.25" hidden="1" x14ac:dyDescent="0.2">
      <c r="A1516" s="55"/>
      <c r="B1516" s="56"/>
      <c r="C1516" s="75" t="s">
        <v>843</v>
      </c>
      <c r="D1516" s="73"/>
      <c r="E1516" s="73"/>
      <c r="F1516" s="73"/>
      <c r="G1516" s="73"/>
      <c r="H1516" s="73"/>
      <c r="I1516" s="42"/>
      <c r="J1516" s="55"/>
      <c r="K1516" s="40"/>
      <c r="L1516" s="42"/>
    </row>
    <row r="1517" spans="1:82" ht="14.25" x14ac:dyDescent="0.2">
      <c r="A1517" s="55"/>
      <c r="B1517" s="56"/>
      <c r="C1517" s="73" t="s">
        <v>842</v>
      </c>
      <c r="D1517" s="73"/>
      <c r="E1517" s="73"/>
      <c r="F1517" s="73"/>
      <c r="G1517" s="73"/>
      <c r="H1517" s="73"/>
      <c r="I1517" s="42"/>
      <c r="J1517" s="55"/>
      <c r="K1517" s="40"/>
      <c r="L1517" s="42">
        <f>SUM(AO1451:AO1510)</f>
        <v>1378.9</v>
      </c>
    </row>
    <row r="1518" spans="1:82" ht="14.25" hidden="1" x14ac:dyDescent="0.2">
      <c r="A1518" s="55"/>
      <c r="B1518" s="56"/>
      <c r="C1518" s="75" t="s">
        <v>844</v>
      </c>
      <c r="D1518" s="73"/>
      <c r="E1518" s="73"/>
      <c r="F1518" s="73"/>
      <c r="G1518" s="73"/>
      <c r="H1518" s="73"/>
      <c r="I1518" s="42"/>
      <c r="J1518" s="55"/>
      <c r="K1518" s="40"/>
      <c r="L1518" s="42"/>
    </row>
    <row r="1519" spans="1:82" ht="14.25" x14ac:dyDescent="0.2">
      <c r="A1519" s="55"/>
      <c r="B1519" s="56"/>
      <c r="C1519" s="73" t="s">
        <v>864</v>
      </c>
      <c r="D1519" s="73"/>
      <c r="E1519" s="73"/>
      <c r="F1519" s="73"/>
      <c r="G1519" s="73"/>
      <c r="H1519" s="73"/>
      <c r="I1519" s="42"/>
      <c r="J1519" s="55"/>
      <c r="K1519" s="40"/>
      <c r="L1519" s="42">
        <f>SUM(AT1451:AT1510)</f>
        <v>479.28999999999996</v>
      </c>
    </row>
    <row r="1520" spans="1:82" ht="14.25" hidden="1" x14ac:dyDescent="0.2">
      <c r="A1520" s="55"/>
      <c r="B1520" s="56"/>
      <c r="C1520" s="73" t="s">
        <v>845</v>
      </c>
      <c r="D1520" s="73"/>
      <c r="E1520" s="73"/>
      <c r="F1520" s="73"/>
      <c r="G1520" s="73"/>
      <c r="H1520" s="73"/>
      <c r="I1520" s="42"/>
      <c r="J1520" s="55"/>
      <c r="K1520" s="40"/>
      <c r="L1520" s="42">
        <f>SUM(AV1451:AV1510)</f>
        <v>0</v>
      </c>
    </row>
    <row r="1521" spans="1:12" ht="14.25" x14ac:dyDescent="0.2">
      <c r="A1521" s="55"/>
      <c r="B1521" s="56"/>
      <c r="C1521" s="73" t="s">
        <v>846</v>
      </c>
      <c r="D1521" s="73"/>
      <c r="E1521" s="73"/>
      <c r="F1521" s="73"/>
      <c r="G1521" s="73"/>
      <c r="H1521" s="73"/>
      <c r="I1521" s="42"/>
      <c r="J1521" s="55"/>
      <c r="K1521" s="40"/>
      <c r="L1521" s="42">
        <f>L1523+L1524</f>
        <v>13054.68</v>
      </c>
    </row>
    <row r="1522" spans="1:12" ht="14.25" x14ac:dyDescent="0.2">
      <c r="A1522" s="55"/>
      <c r="B1522" s="56"/>
      <c r="C1522" s="75" t="s">
        <v>843</v>
      </c>
      <c r="D1522" s="73"/>
      <c r="E1522" s="73"/>
      <c r="F1522" s="73"/>
      <c r="G1522" s="73"/>
      <c r="H1522" s="73"/>
      <c r="I1522" s="42"/>
      <c r="J1522" s="55"/>
      <c r="K1522" s="40"/>
      <c r="L1522" s="42"/>
    </row>
    <row r="1523" spans="1:12" ht="14.25" x14ac:dyDescent="0.2">
      <c r="A1523" s="55"/>
      <c r="B1523" s="56"/>
      <c r="C1523" s="73" t="s">
        <v>847</v>
      </c>
      <c r="D1523" s="73"/>
      <c r="E1523" s="73"/>
      <c r="F1523" s="73"/>
      <c r="G1523" s="73"/>
      <c r="H1523" s="73"/>
      <c r="I1523" s="42"/>
      <c r="J1523" s="55"/>
      <c r="K1523" s="40"/>
      <c r="L1523" s="42">
        <f>SUM(AW1451:AW1510)-SUM(BK1451:BK1510)</f>
        <v>13054.68</v>
      </c>
    </row>
    <row r="1524" spans="1:12" ht="14.25" hidden="1" x14ac:dyDescent="0.2">
      <c r="A1524" s="55"/>
      <c r="B1524" s="56"/>
      <c r="C1524" s="73" t="s">
        <v>848</v>
      </c>
      <c r="D1524" s="73"/>
      <c r="E1524" s="73"/>
      <c r="F1524" s="73"/>
      <c r="G1524" s="73"/>
      <c r="H1524" s="73"/>
      <c r="I1524" s="42"/>
      <c r="J1524" s="55"/>
      <c r="K1524" s="40"/>
      <c r="L1524" s="42">
        <f>SUM(BC1451:BC1510)</f>
        <v>0</v>
      </c>
    </row>
    <row r="1525" spans="1:12" ht="14.25" hidden="1" x14ac:dyDescent="0.2">
      <c r="A1525" s="55"/>
      <c r="B1525" s="56"/>
      <c r="C1525" s="73" t="s">
        <v>849</v>
      </c>
      <c r="D1525" s="73"/>
      <c r="E1525" s="73"/>
      <c r="F1525" s="73"/>
      <c r="G1525" s="73"/>
      <c r="H1525" s="73"/>
      <c r="I1525" s="42"/>
      <c r="J1525" s="55"/>
      <c r="K1525" s="40"/>
      <c r="L1525" s="42">
        <f>SUM(BB1451:BB1510)</f>
        <v>0</v>
      </c>
    </row>
    <row r="1526" spans="1:12" ht="14.25" x14ac:dyDescent="0.2">
      <c r="A1526" s="55"/>
      <c r="B1526" s="56"/>
      <c r="C1526" s="73" t="s">
        <v>850</v>
      </c>
      <c r="D1526" s="73"/>
      <c r="E1526" s="73"/>
      <c r="F1526" s="73"/>
      <c r="G1526" s="73"/>
      <c r="H1526" s="73"/>
      <c r="I1526" s="42"/>
      <c r="J1526" s="55"/>
      <c r="K1526" s="40"/>
      <c r="L1526" s="42">
        <f>SUM(AR1451:AR1510)+SUM(AT1451:AT1510)+SUM(AV1451:AV1510)</f>
        <v>34103.51</v>
      </c>
    </row>
    <row r="1527" spans="1:12" ht="14.25" x14ac:dyDescent="0.2">
      <c r="A1527" s="55"/>
      <c r="B1527" s="56"/>
      <c r="C1527" s="73" t="s">
        <v>851</v>
      </c>
      <c r="D1527" s="73"/>
      <c r="E1527" s="73"/>
      <c r="F1527" s="73"/>
      <c r="G1527" s="73"/>
      <c r="H1527" s="73"/>
      <c r="I1527" s="42"/>
      <c r="J1527" s="55"/>
      <c r="K1527" s="40"/>
      <c r="L1527" s="42">
        <f>SUM(AZ1451:AZ1510)</f>
        <v>33567.72</v>
      </c>
    </row>
    <row r="1528" spans="1:12" ht="14.25" x14ac:dyDescent="0.2">
      <c r="A1528" s="55"/>
      <c r="B1528" s="56"/>
      <c r="C1528" s="73" t="s">
        <v>852</v>
      </c>
      <c r="D1528" s="73"/>
      <c r="E1528" s="73"/>
      <c r="F1528" s="73"/>
      <c r="G1528" s="73"/>
      <c r="H1528" s="73"/>
      <c r="I1528" s="42"/>
      <c r="J1528" s="55"/>
      <c r="K1528" s="40"/>
      <c r="L1528" s="42">
        <f>SUM(BA1451:BA1510)</f>
        <v>18123.759999999998</v>
      </c>
    </row>
    <row r="1529" spans="1:12" ht="14.25" hidden="1" x14ac:dyDescent="0.2">
      <c r="A1529" s="55"/>
      <c r="B1529" s="56"/>
      <c r="C1529" s="73" t="s">
        <v>853</v>
      </c>
      <c r="D1529" s="73"/>
      <c r="E1529" s="73"/>
      <c r="F1529" s="73"/>
      <c r="G1529" s="73"/>
      <c r="H1529" s="73"/>
      <c r="I1529" s="42"/>
      <c r="J1529" s="55"/>
      <c r="K1529" s="40"/>
      <c r="L1529" s="42">
        <f>L1531+L1532</f>
        <v>0</v>
      </c>
    </row>
    <row r="1530" spans="1:12" ht="14.25" hidden="1" x14ac:dyDescent="0.2">
      <c r="A1530" s="55"/>
      <c r="B1530" s="56"/>
      <c r="C1530" s="75" t="s">
        <v>840</v>
      </c>
      <c r="D1530" s="73"/>
      <c r="E1530" s="73"/>
      <c r="F1530" s="73"/>
      <c r="G1530" s="73"/>
      <c r="H1530" s="73"/>
      <c r="I1530" s="42"/>
      <c r="J1530" s="55"/>
      <c r="K1530" s="40"/>
      <c r="L1530" s="42"/>
    </row>
    <row r="1531" spans="1:12" ht="14.25" hidden="1" x14ac:dyDescent="0.2">
      <c r="A1531" s="55"/>
      <c r="B1531" s="56"/>
      <c r="C1531" s="73" t="s">
        <v>854</v>
      </c>
      <c r="D1531" s="73"/>
      <c r="E1531" s="73"/>
      <c r="F1531" s="73"/>
      <c r="G1531" s="73"/>
      <c r="H1531" s="73"/>
      <c r="I1531" s="42"/>
      <c r="J1531" s="55"/>
      <c r="K1531" s="40"/>
      <c r="L1531" s="42">
        <f>SUM(BK1451:BK1510)</f>
        <v>0</v>
      </c>
    </row>
    <row r="1532" spans="1:12" ht="14.25" hidden="1" x14ac:dyDescent="0.2">
      <c r="A1532" s="55"/>
      <c r="B1532" s="56"/>
      <c r="C1532" s="73" t="s">
        <v>855</v>
      </c>
      <c r="D1532" s="73"/>
      <c r="E1532" s="73"/>
      <c r="F1532" s="73"/>
      <c r="G1532" s="73"/>
      <c r="H1532" s="73"/>
      <c r="I1532" s="42"/>
      <c r="J1532" s="55"/>
      <c r="K1532" s="40"/>
      <c r="L1532" s="42">
        <f>SUM(BD1451:BD1510)</f>
        <v>0</v>
      </c>
    </row>
    <row r="1533" spans="1:12" ht="14.25" hidden="1" x14ac:dyDescent="0.2">
      <c r="A1533" s="55"/>
      <c r="B1533" s="56"/>
      <c r="C1533" s="73" t="s">
        <v>856</v>
      </c>
      <c r="D1533" s="73"/>
      <c r="E1533" s="73"/>
      <c r="F1533" s="73"/>
      <c r="G1533" s="73"/>
      <c r="H1533" s="73"/>
      <c r="I1533" s="42"/>
      <c r="J1533" s="55"/>
      <c r="K1533" s="40"/>
      <c r="L1533" s="42"/>
    </row>
    <row r="1534" spans="1:12" ht="14.25" hidden="1" x14ac:dyDescent="0.2">
      <c r="A1534" s="55"/>
      <c r="B1534" s="56"/>
      <c r="C1534" s="73" t="s">
        <v>857</v>
      </c>
      <c r="D1534" s="73"/>
      <c r="E1534" s="73"/>
      <c r="F1534" s="73"/>
      <c r="G1534" s="73"/>
      <c r="H1534" s="73"/>
      <c r="I1534" s="42"/>
      <c r="J1534" s="55"/>
      <c r="K1534" s="40"/>
      <c r="L1534" s="42">
        <f>SUM(BO1451:BO1510)</f>
        <v>0</v>
      </c>
    </row>
    <row r="1535" spans="1:12" ht="15" x14ac:dyDescent="0.2">
      <c r="A1535" s="57"/>
      <c r="B1535" s="58"/>
      <c r="C1535" s="76" t="s">
        <v>858</v>
      </c>
      <c r="D1535" s="76"/>
      <c r="E1535" s="76"/>
      <c r="F1535" s="76"/>
      <c r="G1535" s="76"/>
      <c r="H1535" s="76"/>
      <c r="I1535" s="46"/>
      <c r="J1535" s="57"/>
      <c r="K1535" s="59"/>
      <c r="L1535" s="46">
        <f>L1512+L1527+L1528+L1529+L1533+L1534</f>
        <v>100228.56999999999</v>
      </c>
    </row>
    <row r="1536" spans="1:12" ht="14.25" x14ac:dyDescent="0.2">
      <c r="A1536" s="55"/>
      <c r="B1536" s="56"/>
      <c r="C1536" s="75" t="s">
        <v>859</v>
      </c>
      <c r="D1536" s="73"/>
      <c r="E1536" s="73"/>
      <c r="F1536" s="73"/>
      <c r="G1536" s="73"/>
      <c r="H1536" s="73"/>
      <c r="I1536" s="42"/>
      <c r="J1536" s="55"/>
      <c r="K1536" s="40"/>
      <c r="L1536" s="42"/>
    </row>
    <row r="1537" spans="1:83" ht="14.25" hidden="1" x14ac:dyDescent="0.2">
      <c r="A1537" s="55"/>
      <c r="B1537" s="56"/>
      <c r="C1537" s="73" t="s">
        <v>860</v>
      </c>
      <c r="D1537" s="73"/>
      <c r="E1537" s="73"/>
      <c r="F1537" s="73"/>
      <c r="G1537" s="73"/>
      <c r="H1537" s="73"/>
      <c r="I1537" s="42"/>
      <c r="J1537" s="55"/>
      <c r="K1537" s="40"/>
      <c r="L1537" s="42">
        <f>SUM(AX1451:AX1510)</f>
        <v>0</v>
      </c>
    </row>
    <row r="1538" spans="1:83" ht="14.25" hidden="1" x14ac:dyDescent="0.2">
      <c r="A1538" s="55"/>
      <c r="B1538" s="56"/>
      <c r="C1538" s="73" t="s">
        <v>861</v>
      </c>
      <c r="D1538" s="73"/>
      <c r="E1538" s="73"/>
      <c r="F1538" s="73"/>
      <c r="G1538" s="73"/>
      <c r="H1538" s="73"/>
      <c r="I1538" s="42"/>
      <c r="J1538" s="55"/>
      <c r="K1538" s="40"/>
      <c r="L1538" s="42">
        <f>SUM(AY1451:AY1510)</f>
        <v>0</v>
      </c>
    </row>
    <row r="1539" spans="1:83" ht="14.25" x14ac:dyDescent="0.2">
      <c r="A1539" s="55"/>
      <c r="B1539" s="56"/>
      <c r="C1539" s="73" t="s">
        <v>862</v>
      </c>
      <c r="D1539" s="73"/>
      <c r="E1539" s="73"/>
      <c r="F1539" s="74"/>
      <c r="G1539" s="45">
        <f>Source!F487</f>
        <v>73.634399999999999</v>
      </c>
      <c r="H1539" s="55"/>
      <c r="I1539" s="55"/>
      <c r="J1539" s="55"/>
      <c r="K1539" s="55"/>
      <c r="L1539" s="55"/>
    </row>
    <row r="1540" spans="1:83" ht="14.25" x14ac:dyDescent="0.2">
      <c r="A1540" s="55"/>
      <c r="B1540" s="56"/>
      <c r="C1540" s="73" t="s">
        <v>863</v>
      </c>
      <c r="D1540" s="73"/>
      <c r="E1540" s="73"/>
      <c r="F1540" s="74"/>
      <c r="G1540" s="45">
        <f>Source!F488</f>
        <v>0.85584000000000005</v>
      </c>
      <c r="H1540" s="55"/>
      <c r="I1540" s="55"/>
      <c r="J1540" s="55"/>
      <c r="K1540" s="55"/>
      <c r="L1540" s="55"/>
    </row>
    <row r="1543" spans="1:83" ht="16.5" x14ac:dyDescent="0.2">
      <c r="A1543" s="78" t="s">
        <v>945</v>
      </c>
      <c r="B1543" s="78"/>
      <c r="C1543" s="78"/>
      <c r="D1543" s="78"/>
      <c r="E1543" s="78"/>
      <c r="F1543" s="78"/>
      <c r="G1543" s="78"/>
      <c r="H1543" s="78"/>
      <c r="I1543" s="78"/>
      <c r="J1543" s="78"/>
      <c r="K1543" s="78"/>
      <c r="L1543" s="78"/>
    </row>
    <row r="1544" spans="1:83" ht="119.25" x14ac:dyDescent="0.2">
      <c r="A1544" s="36" t="s">
        <v>393</v>
      </c>
      <c r="B1544" s="38" t="s">
        <v>946</v>
      </c>
      <c r="C1544" s="38" t="s">
        <v>947</v>
      </c>
      <c r="D1544" s="39" t="str">
        <f>Source!H499</f>
        <v>100 м2</v>
      </c>
      <c r="E1544" s="40">
        <f>Source!K499</f>
        <v>0.31359999999999999</v>
      </c>
      <c r="F1544" s="40"/>
      <c r="G1544" s="40">
        <f>Source!I499</f>
        <v>0.31359999999999999</v>
      </c>
      <c r="H1544" s="42"/>
      <c r="I1544" s="41"/>
      <c r="J1544" s="42"/>
      <c r="K1544" s="41"/>
      <c r="L1544" s="42"/>
    </row>
    <row r="1545" spans="1:83" ht="318.75" x14ac:dyDescent="0.2">
      <c r="B1545" s="43" t="str">
        <f>Source!EO499</f>
        <v>Поправка: 421/пр_2020_п.58_пп.б  Поправка: 421/пр_2020_прил.10_т.5_п.4_гр.3</v>
      </c>
      <c r="C1545" s="43" t="str">
        <f>Source!CN499</f>
        <v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546" spans="1:83" x14ac:dyDescent="0.2">
      <c r="C1546" s="44" t="str">
        <f>"Объем: "&amp;Source!I499&amp;"=31,36/"&amp;"100"</f>
        <v>Объем: 0,3136=31,36/100</v>
      </c>
    </row>
    <row r="1547" spans="1:83" ht="15" x14ac:dyDescent="0.2">
      <c r="A1547" s="37"/>
      <c r="B1547" s="40">
        <v>1</v>
      </c>
      <c r="C1547" s="37" t="s">
        <v>822</v>
      </c>
      <c r="D1547" s="39" t="s">
        <v>634</v>
      </c>
      <c r="E1547" s="45"/>
      <c r="F1547" s="40"/>
      <c r="G1547" s="45">
        <f>Source!U499</f>
        <v>4.6565836999999997</v>
      </c>
      <c r="H1547" s="40"/>
      <c r="I1547" s="40"/>
      <c r="J1547" s="40"/>
      <c r="K1547" s="40"/>
      <c r="L1547" s="46">
        <f>SUM(L1548:L1548)-SUMIF(CE1548:CE1548, 1, L1548:L1548)</f>
        <v>2101.19</v>
      </c>
    </row>
    <row r="1548" spans="1:83" ht="28.5" x14ac:dyDescent="0.2">
      <c r="A1548" s="38"/>
      <c r="B1548" s="38" t="s">
        <v>654</v>
      </c>
      <c r="C1548" s="38" t="s">
        <v>655</v>
      </c>
      <c r="D1548" s="39" t="s">
        <v>634</v>
      </c>
      <c r="E1548" s="40">
        <v>5.38</v>
      </c>
      <c r="F1548" s="40">
        <f>ROUND(((1.15)*1.2)*2,7)</f>
        <v>2.76</v>
      </c>
      <c r="G1548" s="40">
        <f>SmtRes!CX387</f>
        <v>4.6565836999999997</v>
      </c>
      <c r="H1548" s="42"/>
      <c r="I1548" s="41"/>
      <c r="J1548" s="42">
        <f>SmtRes!CZ387</f>
        <v>451.23</v>
      </c>
      <c r="K1548" s="41"/>
      <c r="L1548" s="42">
        <f>SmtRes!DI387</f>
        <v>2101.19</v>
      </c>
    </row>
    <row r="1549" spans="1:83" ht="15" x14ac:dyDescent="0.2">
      <c r="A1549" s="37"/>
      <c r="B1549" s="40">
        <v>2</v>
      </c>
      <c r="C1549" s="37" t="s">
        <v>823</v>
      </c>
      <c r="D1549" s="39"/>
      <c r="E1549" s="45"/>
      <c r="F1549" s="40"/>
      <c r="G1549" s="45"/>
      <c r="H1549" s="40"/>
      <c r="I1549" s="40"/>
      <c r="J1549" s="40"/>
      <c r="K1549" s="40"/>
      <c r="L1549" s="46">
        <f>SUM(L1550:L1556)-SUMIF(CE1550:CE1556, 1, L1550:L1556)</f>
        <v>24.460000000000004</v>
      </c>
    </row>
    <row r="1550" spans="1:83" ht="15" x14ac:dyDescent="0.2">
      <c r="A1550" s="37"/>
      <c r="B1550" s="40"/>
      <c r="C1550" s="37" t="s">
        <v>826</v>
      </c>
      <c r="D1550" s="39" t="s">
        <v>634</v>
      </c>
      <c r="E1550" s="45"/>
      <c r="F1550" s="40"/>
      <c r="G1550" s="45">
        <f>Source!V499</f>
        <v>1.8815999999999999E-2</v>
      </c>
      <c r="H1550" s="40"/>
      <c r="I1550" s="40"/>
      <c r="J1550" s="40"/>
      <c r="K1550" s="40"/>
      <c r="L1550" s="46">
        <f>SUMIF(CE1551:CE1556, 1, L1551:L1556)</f>
        <v>9.67</v>
      </c>
      <c r="CE1550">
        <v>1</v>
      </c>
    </row>
    <row r="1551" spans="1:83" ht="28.5" x14ac:dyDescent="0.2">
      <c r="A1551" s="38"/>
      <c r="B1551" s="38" t="s">
        <v>754</v>
      </c>
      <c r="C1551" s="38" t="s">
        <v>756</v>
      </c>
      <c r="D1551" s="39" t="s">
        <v>410</v>
      </c>
      <c r="E1551" s="40">
        <v>0.01</v>
      </c>
      <c r="F1551" s="40">
        <f t="shared" ref="F1551:F1556" si="18">ROUND(((1.25)*1.2)*2,7)</f>
        <v>3</v>
      </c>
      <c r="G1551" s="40">
        <f>SmtRes!CX389</f>
        <v>9.4079999999999997E-3</v>
      </c>
      <c r="H1551" s="42">
        <f>SmtRes!CZ389</f>
        <v>6.62</v>
      </c>
      <c r="I1551" s="41">
        <f>SmtRes!AJ389</f>
        <v>1.3</v>
      </c>
      <c r="J1551" s="42">
        <f>ROUND(H1551*I1551, 2)</f>
        <v>8.61</v>
      </c>
      <c r="K1551" s="41"/>
      <c r="L1551" s="42">
        <f>SmtRes!DG389</f>
        <v>0.08</v>
      </c>
    </row>
    <row r="1552" spans="1:83" ht="71.25" x14ac:dyDescent="0.2">
      <c r="A1552" s="38"/>
      <c r="B1552" s="38" t="s">
        <v>757</v>
      </c>
      <c r="C1552" s="38" t="s">
        <v>759</v>
      </c>
      <c r="D1552" s="39" t="s">
        <v>410</v>
      </c>
      <c r="E1552" s="40">
        <v>0.01</v>
      </c>
      <c r="F1552" s="40">
        <f t="shared" si="18"/>
        <v>3</v>
      </c>
      <c r="G1552" s="40">
        <f>SmtRes!CX390</f>
        <v>9.4079999999999997E-3</v>
      </c>
      <c r="H1552" s="42"/>
      <c r="I1552" s="41"/>
      <c r="J1552" s="42">
        <f>SmtRes!CZ390</f>
        <v>1627.51</v>
      </c>
      <c r="K1552" s="41"/>
      <c r="L1552" s="42">
        <f>SmtRes!DG390</f>
        <v>15.31</v>
      </c>
    </row>
    <row r="1553" spans="1:83" ht="28.5" x14ac:dyDescent="0.2">
      <c r="A1553" s="38"/>
      <c r="B1553" s="38" t="s">
        <v>663</v>
      </c>
      <c r="C1553" s="38" t="s">
        <v>875</v>
      </c>
      <c r="D1553" s="39" t="s">
        <v>634</v>
      </c>
      <c r="E1553" s="40">
        <f>SmtRes!DO390*SmtRes!AT390</f>
        <v>0.01</v>
      </c>
      <c r="F1553" s="40">
        <f t="shared" si="18"/>
        <v>3</v>
      </c>
      <c r="G1553" s="40">
        <f>SmtRes!DO390*SmtRes!CX390</f>
        <v>9.4079999999999997E-3</v>
      </c>
      <c r="H1553" s="42"/>
      <c r="I1553" s="41"/>
      <c r="J1553" s="42">
        <f>ROUND(SmtRes!AG390/SmtRes!DO390, 2)</f>
        <v>549.32000000000005</v>
      </c>
      <c r="K1553" s="41"/>
      <c r="L1553" s="42">
        <f>SmtRes!DH390</f>
        <v>5.17</v>
      </c>
      <c r="CE1553">
        <v>1</v>
      </c>
    </row>
    <row r="1554" spans="1:83" ht="28.5" x14ac:dyDescent="0.2">
      <c r="A1554" s="38"/>
      <c r="B1554" s="38" t="s">
        <v>646</v>
      </c>
      <c r="C1554" s="38" t="s">
        <v>648</v>
      </c>
      <c r="D1554" s="39" t="s">
        <v>410</v>
      </c>
      <c r="E1554" s="40">
        <v>0.01</v>
      </c>
      <c r="F1554" s="40">
        <f t="shared" si="18"/>
        <v>3</v>
      </c>
      <c r="G1554" s="40">
        <f>SmtRes!CX391</f>
        <v>9.4079999999999997E-3</v>
      </c>
      <c r="H1554" s="42"/>
      <c r="I1554" s="41"/>
      <c r="J1554" s="42">
        <f>SmtRes!CZ391</f>
        <v>544.70000000000005</v>
      </c>
      <c r="K1554" s="41"/>
      <c r="L1554" s="42">
        <f>SmtRes!DG391</f>
        <v>5.12</v>
      </c>
    </row>
    <row r="1555" spans="1:83" ht="28.5" x14ac:dyDescent="0.2">
      <c r="A1555" s="38"/>
      <c r="B1555" s="38" t="s">
        <v>645</v>
      </c>
      <c r="C1555" s="38" t="s">
        <v>825</v>
      </c>
      <c r="D1555" s="39" t="s">
        <v>634</v>
      </c>
      <c r="E1555" s="40">
        <f>SmtRes!DO391*SmtRes!AT391</f>
        <v>0.01</v>
      </c>
      <c r="F1555" s="40">
        <f t="shared" si="18"/>
        <v>3</v>
      </c>
      <c r="G1555" s="40">
        <f>SmtRes!DO391*SmtRes!CX391</f>
        <v>9.4079999999999997E-3</v>
      </c>
      <c r="H1555" s="42"/>
      <c r="I1555" s="41"/>
      <c r="J1555" s="42">
        <f>ROUND(SmtRes!AG391/SmtRes!DO391, 2)</f>
        <v>477.98</v>
      </c>
      <c r="K1555" s="41"/>
      <c r="L1555" s="42">
        <f>SmtRes!DH391</f>
        <v>4.5</v>
      </c>
      <c r="CE1555">
        <v>1</v>
      </c>
    </row>
    <row r="1556" spans="1:83" ht="42.75" x14ac:dyDescent="0.2">
      <c r="A1556" s="38"/>
      <c r="B1556" s="38" t="s">
        <v>760</v>
      </c>
      <c r="C1556" s="38" t="s">
        <v>762</v>
      </c>
      <c r="D1556" s="39" t="s">
        <v>410</v>
      </c>
      <c r="E1556" s="40">
        <v>0.65</v>
      </c>
      <c r="F1556" s="40">
        <f t="shared" si="18"/>
        <v>3</v>
      </c>
      <c r="G1556" s="40">
        <f>SmtRes!CX392</f>
        <v>0.61151999999999995</v>
      </c>
      <c r="H1556" s="42"/>
      <c r="I1556" s="41"/>
      <c r="J1556" s="42">
        <f>SmtRes!CZ392</f>
        <v>6.46</v>
      </c>
      <c r="K1556" s="41"/>
      <c r="L1556" s="42">
        <f>SmtRes!DG392</f>
        <v>3.95</v>
      </c>
    </row>
    <row r="1557" spans="1:83" ht="15" x14ac:dyDescent="0.2">
      <c r="A1557" s="37"/>
      <c r="B1557" s="40">
        <v>4</v>
      </c>
      <c r="C1557" s="37" t="s">
        <v>876</v>
      </c>
      <c r="D1557" s="39"/>
      <c r="E1557" s="45"/>
      <c r="F1557" s="40"/>
      <c r="G1557" s="45"/>
      <c r="H1557" s="40"/>
      <c r="I1557" s="40"/>
      <c r="J1557" s="40"/>
      <c r="K1557" s="40"/>
      <c r="L1557" s="46">
        <f>SUM(L1558:L1559)-SUMIF(CE1558:CE1559, 1, L1558:L1559)</f>
        <v>952.62</v>
      </c>
    </row>
    <row r="1558" spans="1:83" ht="14.25" x14ac:dyDescent="0.2">
      <c r="A1558" s="38"/>
      <c r="B1558" s="38" t="s">
        <v>763</v>
      </c>
      <c r="C1558" s="38" t="s">
        <v>765</v>
      </c>
      <c r="D1558" s="39" t="s">
        <v>154</v>
      </c>
      <c r="E1558" s="40">
        <v>8.9999999999999993E-3</v>
      </c>
      <c r="F1558" s="40">
        <f>ROUND(2,7)</f>
        <v>2</v>
      </c>
      <c r="G1558" s="40">
        <f>SmtRes!CX393</f>
        <v>5.6448000000000002E-3</v>
      </c>
      <c r="H1558" s="42">
        <f>SmtRes!CZ393</f>
        <v>104389.33</v>
      </c>
      <c r="I1558" s="41">
        <f>SmtRes!AI393</f>
        <v>1.49</v>
      </c>
      <c r="J1558" s="42">
        <f>ROUND(H1558*I1558, 2)</f>
        <v>155540.1</v>
      </c>
      <c r="K1558" s="41"/>
      <c r="L1558" s="42">
        <f>SmtRes!DF393</f>
        <v>877.99</v>
      </c>
    </row>
    <row r="1559" spans="1:83" ht="14.25" x14ac:dyDescent="0.2">
      <c r="A1559" s="38"/>
      <c r="B1559" s="38" t="s">
        <v>766</v>
      </c>
      <c r="C1559" s="47" t="s">
        <v>768</v>
      </c>
      <c r="D1559" s="48" t="s">
        <v>154</v>
      </c>
      <c r="E1559" s="49">
        <v>1.4E-3</v>
      </c>
      <c r="F1559" s="49">
        <f>ROUND(2,7)</f>
        <v>2</v>
      </c>
      <c r="G1559" s="49">
        <f>SmtRes!CX394</f>
        <v>8.7810000000000004E-4</v>
      </c>
      <c r="H1559" s="50">
        <f>SmtRes!CZ394</f>
        <v>75885.63</v>
      </c>
      <c r="I1559" s="51">
        <f>SmtRes!AI394</f>
        <v>1.1200000000000001</v>
      </c>
      <c r="J1559" s="50">
        <f>ROUND(H1559*I1559, 2)</f>
        <v>84991.91</v>
      </c>
      <c r="K1559" s="51"/>
      <c r="L1559" s="50">
        <f>SmtRes!DF394</f>
        <v>74.63</v>
      </c>
    </row>
    <row r="1560" spans="1:83" ht="15" x14ac:dyDescent="0.2">
      <c r="A1560" s="38"/>
      <c r="B1560" s="38"/>
      <c r="C1560" s="54" t="s">
        <v>827</v>
      </c>
      <c r="D1560" s="39"/>
      <c r="E1560" s="40"/>
      <c r="F1560" s="40"/>
      <c r="G1560" s="40"/>
      <c r="H1560" s="42"/>
      <c r="I1560" s="41"/>
      <c r="J1560" s="42"/>
      <c r="K1560" s="41"/>
      <c r="L1560" s="42">
        <f>L1547+L1549+L1550+L1557</f>
        <v>3087.94</v>
      </c>
    </row>
    <row r="1561" spans="1:83" ht="14.25" x14ac:dyDescent="0.2">
      <c r="A1561" s="38"/>
      <c r="B1561" s="38"/>
      <c r="C1561" s="38" t="s">
        <v>828</v>
      </c>
      <c r="D1561" s="39"/>
      <c r="E1561" s="40"/>
      <c r="F1561" s="40"/>
      <c r="G1561" s="40"/>
      <c r="H1561" s="42"/>
      <c r="I1561" s="41"/>
      <c r="J1561" s="42"/>
      <c r="K1561" s="41"/>
      <c r="L1561" s="42">
        <f>SUM(AR1544:AR1564)+SUM(AS1544:AS1564)+SUM(AT1544:AT1564)+SUM(AU1544:AU1564)+SUM(AV1544:AV1564)</f>
        <v>2110.86</v>
      </c>
    </row>
    <row r="1562" spans="1:83" ht="28.5" x14ac:dyDescent="0.2">
      <c r="A1562" s="38"/>
      <c r="B1562" s="38" t="s">
        <v>404</v>
      </c>
      <c r="C1562" s="38" t="s">
        <v>948</v>
      </c>
      <c r="D1562" s="39" t="s">
        <v>383</v>
      </c>
      <c r="E1562" s="40">
        <f>Source!BZ499</f>
        <v>94</v>
      </c>
      <c r="F1562" s="40"/>
      <c r="G1562" s="40">
        <f>Source!AT499</f>
        <v>94</v>
      </c>
      <c r="H1562" s="42"/>
      <c r="I1562" s="41"/>
      <c r="J1562" s="42"/>
      <c r="K1562" s="41"/>
      <c r="L1562" s="42">
        <f>SUM(AZ1544:AZ1564)</f>
        <v>1984.21</v>
      </c>
    </row>
    <row r="1563" spans="1:83" ht="28.5" x14ac:dyDescent="0.2">
      <c r="A1563" s="47"/>
      <c r="B1563" s="47" t="s">
        <v>949</v>
      </c>
      <c r="C1563" s="47" t="s">
        <v>950</v>
      </c>
      <c r="D1563" s="48" t="s">
        <v>383</v>
      </c>
      <c r="E1563" s="49">
        <f>Source!CA499</f>
        <v>51</v>
      </c>
      <c r="F1563" s="49">
        <f>ROUND(0.85,7)</f>
        <v>0.85</v>
      </c>
      <c r="G1563" s="49">
        <f>Source!AU499</f>
        <v>43.35</v>
      </c>
      <c r="H1563" s="50"/>
      <c r="I1563" s="51"/>
      <c r="J1563" s="50"/>
      <c r="K1563" s="51"/>
      <c r="L1563" s="50">
        <f>SUM(BA1544:BA1564)</f>
        <v>915.06</v>
      </c>
    </row>
    <row r="1564" spans="1:83" ht="15" x14ac:dyDescent="0.2">
      <c r="C1564" s="79" t="s">
        <v>831</v>
      </c>
      <c r="D1564" s="79"/>
      <c r="E1564" s="79"/>
      <c r="F1564" s="79"/>
      <c r="G1564" s="79"/>
      <c r="H1564" s="79"/>
      <c r="I1564" s="80">
        <f>K1564/E1544</f>
        <v>19091.868622448976</v>
      </c>
      <c r="J1564" s="80"/>
      <c r="K1564" s="80">
        <f>L1547+L1549+L1557+L1562+L1563+L1550</f>
        <v>5987.2099999999991</v>
      </c>
      <c r="L1564" s="80"/>
      <c r="AD1564">
        <f>ROUND((Source!AT499/100)*((ROUND(SUMIF(SmtRes!AQ387:'SmtRes'!AQ394,"=1",SmtRes!AD387:'SmtRes'!AD394)*Source!I499, 2)+ROUND(SUMIF(SmtRes!AQ387:'SmtRes'!AQ394,"=1",SmtRes!AC387:'SmtRes'!AC394)*Source!I499, 2))), 2)</f>
        <v>435.85</v>
      </c>
      <c r="AE1564">
        <f>ROUND((Source!AU499/100)*((ROUND(SUMIF(SmtRes!AQ387:'SmtRes'!AQ394,"=1",SmtRes!AD387:'SmtRes'!AD394)*Source!I499, 2)+ROUND(SUMIF(SmtRes!AQ387:'SmtRes'!AQ394,"=1",SmtRes!AC387:'SmtRes'!AC394)*Source!I499, 2))), 2)</f>
        <v>201</v>
      </c>
      <c r="AN1564" s="52">
        <f>L1547+L1549+L1557+L1562+L1563+L1550</f>
        <v>5987.2099999999991</v>
      </c>
      <c r="AO1564" s="52">
        <f>L1549</f>
        <v>24.460000000000004</v>
      </c>
      <c r="AQ1564" t="s">
        <v>832</v>
      </c>
      <c r="AR1564" s="52">
        <f>L1547</f>
        <v>2101.19</v>
      </c>
      <c r="AT1564" s="52">
        <f>L1550</f>
        <v>9.67</v>
      </c>
      <c r="AV1564" t="s">
        <v>832</v>
      </c>
      <c r="AW1564" s="52">
        <f>L1557</f>
        <v>952.62</v>
      </c>
      <c r="AZ1564">
        <f>Source!X499</f>
        <v>1984.21</v>
      </c>
      <c r="BA1564">
        <f>Source!Y499</f>
        <v>915.06</v>
      </c>
      <c r="CD1564">
        <v>1</v>
      </c>
    </row>
    <row r="1566" spans="1:83" ht="15" x14ac:dyDescent="0.2">
      <c r="A1566" s="57"/>
      <c r="B1566" s="58"/>
      <c r="C1566" s="76" t="s">
        <v>839</v>
      </c>
      <c r="D1566" s="76"/>
      <c r="E1566" s="76"/>
      <c r="F1566" s="76"/>
      <c r="G1566" s="76"/>
      <c r="H1566" s="76"/>
      <c r="I1566" s="46"/>
      <c r="J1566" s="57"/>
      <c r="K1566" s="59"/>
      <c r="L1566" s="46">
        <f>L1568+L1569+L1575+L1579</f>
        <v>3087.94</v>
      </c>
    </row>
    <row r="1567" spans="1:83" ht="14.25" x14ac:dyDescent="0.2">
      <c r="A1567" s="55"/>
      <c r="B1567" s="56"/>
      <c r="C1567" s="75" t="s">
        <v>840</v>
      </c>
      <c r="D1567" s="73"/>
      <c r="E1567" s="73"/>
      <c r="F1567" s="73"/>
      <c r="G1567" s="73"/>
      <c r="H1567" s="73"/>
      <c r="I1567" s="42"/>
      <c r="J1567" s="55"/>
      <c r="K1567" s="40"/>
      <c r="L1567" s="42"/>
    </row>
    <row r="1568" spans="1:83" ht="14.25" x14ac:dyDescent="0.2">
      <c r="A1568" s="55"/>
      <c r="B1568" s="56"/>
      <c r="C1568" s="73" t="s">
        <v>841</v>
      </c>
      <c r="D1568" s="73"/>
      <c r="E1568" s="73"/>
      <c r="F1568" s="73"/>
      <c r="G1568" s="73"/>
      <c r="H1568" s="73"/>
      <c r="I1568" s="42"/>
      <c r="J1568" s="55"/>
      <c r="K1568" s="40"/>
      <c r="L1568" s="42">
        <f>SUM(AR1543:AR1564)</f>
        <v>2101.19</v>
      </c>
    </row>
    <row r="1569" spans="1:12" ht="14.25" hidden="1" x14ac:dyDescent="0.2">
      <c r="A1569" s="55"/>
      <c r="B1569" s="56"/>
      <c r="C1569" s="73" t="s">
        <v>842</v>
      </c>
      <c r="D1569" s="73"/>
      <c r="E1569" s="73"/>
      <c r="F1569" s="73"/>
      <c r="G1569" s="73"/>
      <c r="H1569" s="73"/>
      <c r="I1569" s="42"/>
      <c r="J1569" s="55"/>
      <c r="K1569" s="40"/>
      <c r="L1569" s="42">
        <f>L1571+L1574+L1573</f>
        <v>34.130000000000003</v>
      </c>
    </row>
    <row r="1570" spans="1:12" ht="14.25" hidden="1" x14ac:dyDescent="0.2">
      <c r="A1570" s="55"/>
      <c r="B1570" s="56"/>
      <c r="C1570" s="75" t="s">
        <v>843</v>
      </c>
      <c r="D1570" s="73"/>
      <c r="E1570" s="73"/>
      <c r="F1570" s="73"/>
      <c r="G1570" s="73"/>
      <c r="H1570" s="73"/>
      <c r="I1570" s="42"/>
      <c r="J1570" s="55"/>
      <c r="K1570" s="40"/>
      <c r="L1570" s="42"/>
    </row>
    <row r="1571" spans="1:12" ht="14.25" x14ac:dyDescent="0.2">
      <c r="A1571" s="55"/>
      <c r="B1571" s="56"/>
      <c r="C1571" s="73" t="s">
        <v>842</v>
      </c>
      <c r="D1571" s="73"/>
      <c r="E1571" s="73"/>
      <c r="F1571" s="73"/>
      <c r="G1571" s="73"/>
      <c r="H1571" s="73"/>
      <c r="I1571" s="42"/>
      <c r="J1571" s="55"/>
      <c r="K1571" s="40"/>
      <c r="L1571" s="42">
        <f>SUM(AO1543:AO1564)</f>
        <v>24.460000000000004</v>
      </c>
    </row>
    <row r="1572" spans="1:12" ht="14.25" hidden="1" x14ac:dyDescent="0.2">
      <c r="A1572" s="55"/>
      <c r="B1572" s="56"/>
      <c r="C1572" s="75" t="s">
        <v>844</v>
      </c>
      <c r="D1572" s="73"/>
      <c r="E1572" s="73"/>
      <c r="F1572" s="73"/>
      <c r="G1572" s="73"/>
      <c r="H1572" s="73"/>
      <c r="I1572" s="42"/>
      <c r="J1572" s="55"/>
      <c r="K1572" s="40"/>
      <c r="L1572" s="42"/>
    </row>
    <row r="1573" spans="1:12" ht="14.25" x14ac:dyDescent="0.2">
      <c r="A1573" s="55"/>
      <c r="B1573" s="56"/>
      <c r="C1573" s="73" t="s">
        <v>864</v>
      </c>
      <c r="D1573" s="73"/>
      <c r="E1573" s="73"/>
      <c r="F1573" s="73"/>
      <c r="G1573" s="73"/>
      <c r="H1573" s="73"/>
      <c r="I1573" s="42"/>
      <c r="J1573" s="55"/>
      <c r="K1573" s="40"/>
      <c r="L1573" s="42">
        <f>SUM(AT1543:AT1564)</f>
        <v>9.67</v>
      </c>
    </row>
    <row r="1574" spans="1:12" ht="14.25" hidden="1" x14ac:dyDescent="0.2">
      <c r="A1574" s="55"/>
      <c r="B1574" s="56"/>
      <c r="C1574" s="73" t="s">
        <v>845</v>
      </c>
      <c r="D1574" s="73"/>
      <c r="E1574" s="73"/>
      <c r="F1574" s="73"/>
      <c r="G1574" s="73"/>
      <c r="H1574" s="73"/>
      <c r="I1574" s="42"/>
      <c r="J1574" s="55"/>
      <c r="K1574" s="40"/>
      <c r="L1574" s="42">
        <f>SUM(AV1543:AV1564)</f>
        <v>0</v>
      </c>
    </row>
    <row r="1575" spans="1:12" ht="14.25" x14ac:dyDescent="0.2">
      <c r="A1575" s="55"/>
      <c r="B1575" s="56"/>
      <c r="C1575" s="73" t="s">
        <v>846</v>
      </c>
      <c r="D1575" s="73"/>
      <c r="E1575" s="73"/>
      <c r="F1575" s="73"/>
      <c r="G1575" s="73"/>
      <c r="H1575" s="73"/>
      <c r="I1575" s="42"/>
      <c r="J1575" s="55"/>
      <c r="K1575" s="40"/>
      <c r="L1575" s="42">
        <f>L1577+L1578</f>
        <v>952.62</v>
      </c>
    </row>
    <row r="1576" spans="1:12" ht="14.25" x14ac:dyDescent="0.2">
      <c r="A1576" s="55"/>
      <c r="B1576" s="56"/>
      <c r="C1576" s="75" t="s">
        <v>843</v>
      </c>
      <c r="D1576" s="73"/>
      <c r="E1576" s="73"/>
      <c r="F1576" s="73"/>
      <c r="G1576" s="73"/>
      <c r="H1576" s="73"/>
      <c r="I1576" s="42"/>
      <c r="J1576" s="55"/>
      <c r="K1576" s="40"/>
      <c r="L1576" s="42"/>
    </row>
    <row r="1577" spans="1:12" ht="14.25" x14ac:dyDescent="0.2">
      <c r="A1577" s="55"/>
      <c r="B1577" s="56"/>
      <c r="C1577" s="73" t="s">
        <v>847</v>
      </c>
      <c r="D1577" s="73"/>
      <c r="E1577" s="73"/>
      <c r="F1577" s="73"/>
      <c r="G1577" s="73"/>
      <c r="H1577" s="73"/>
      <c r="I1577" s="42"/>
      <c r="J1577" s="55"/>
      <c r="K1577" s="40"/>
      <c r="L1577" s="42">
        <f>SUM(AW1543:AW1564)-SUM(BK1543:BK1564)</f>
        <v>952.62</v>
      </c>
    </row>
    <row r="1578" spans="1:12" ht="14.25" hidden="1" x14ac:dyDescent="0.2">
      <c r="A1578" s="55"/>
      <c r="B1578" s="56"/>
      <c r="C1578" s="73" t="s">
        <v>848</v>
      </c>
      <c r="D1578" s="73"/>
      <c r="E1578" s="73"/>
      <c r="F1578" s="73"/>
      <c r="G1578" s="73"/>
      <c r="H1578" s="73"/>
      <c r="I1578" s="42"/>
      <c r="J1578" s="55"/>
      <c r="K1578" s="40"/>
      <c r="L1578" s="42">
        <f>SUM(BC1543:BC1564)</f>
        <v>0</v>
      </c>
    </row>
    <row r="1579" spans="1:12" ht="14.25" hidden="1" x14ac:dyDescent="0.2">
      <c r="A1579" s="55"/>
      <c r="B1579" s="56"/>
      <c r="C1579" s="73" t="s">
        <v>849</v>
      </c>
      <c r="D1579" s="73"/>
      <c r="E1579" s="73"/>
      <c r="F1579" s="73"/>
      <c r="G1579" s="73"/>
      <c r="H1579" s="73"/>
      <c r="I1579" s="42"/>
      <c r="J1579" s="55"/>
      <c r="K1579" s="40"/>
      <c r="L1579" s="42">
        <f>SUM(BB1543:BB1564)</f>
        <v>0</v>
      </c>
    </row>
    <row r="1580" spans="1:12" ht="14.25" x14ac:dyDescent="0.2">
      <c r="A1580" s="55"/>
      <c r="B1580" s="56"/>
      <c r="C1580" s="73" t="s">
        <v>850</v>
      </c>
      <c r="D1580" s="73"/>
      <c r="E1580" s="73"/>
      <c r="F1580" s="73"/>
      <c r="G1580" s="73"/>
      <c r="H1580" s="73"/>
      <c r="I1580" s="42"/>
      <c r="J1580" s="55"/>
      <c r="K1580" s="40"/>
      <c r="L1580" s="42">
        <f>SUM(AR1543:AR1564)+SUM(AT1543:AT1564)+SUM(AV1543:AV1564)</f>
        <v>2110.86</v>
      </c>
    </row>
    <row r="1581" spans="1:12" ht="14.25" x14ac:dyDescent="0.2">
      <c r="A1581" s="55"/>
      <c r="B1581" s="56"/>
      <c r="C1581" s="73" t="s">
        <v>851</v>
      </c>
      <c r="D1581" s="73"/>
      <c r="E1581" s="73"/>
      <c r="F1581" s="73"/>
      <c r="G1581" s="73"/>
      <c r="H1581" s="73"/>
      <c r="I1581" s="42"/>
      <c r="J1581" s="55"/>
      <c r="K1581" s="40"/>
      <c r="L1581" s="42">
        <f>SUM(AZ1543:AZ1564)</f>
        <v>1984.21</v>
      </c>
    </row>
    <row r="1582" spans="1:12" ht="14.25" x14ac:dyDescent="0.2">
      <c r="A1582" s="55"/>
      <c r="B1582" s="56"/>
      <c r="C1582" s="73" t="s">
        <v>852</v>
      </c>
      <c r="D1582" s="73"/>
      <c r="E1582" s="73"/>
      <c r="F1582" s="73"/>
      <c r="G1582" s="73"/>
      <c r="H1582" s="73"/>
      <c r="I1582" s="42"/>
      <c r="J1582" s="55"/>
      <c r="K1582" s="40"/>
      <c r="L1582" s="42">
        <f>SUM(BA1543:BA1564)</f>
        <v>915.06</v>
      </c>
    </row>
    <row r="1583" spans="1:12" ht="14.25" hidden="1" x14ac:dyDescent="0.2">
      <c r="A1583" s="55"/>
      <c r="B1583" s="56"/>
      <c r="C1583" s="73" t="s">
        <v>853</v>
      </c>
      <c r="D1583" s="73"/>
      <c r="E1583" s="73"/>
      <c r="F1583" s="73"/>
      <c r="G1583" s="73"/>
      <c r="H1583" s="73"/>
      <c r="I1583" s="42"/>
      <c r="J1583" s="55"/>
      <c r="K1583" s="40"/>
      <c r="L1583" s="42">
        <f>L1585+L1586</f>
        <v>0</v>
      </c>
    </row>
    <row r="1584" spans="1:12" ht="14.25" hidden="1" x14ac:dyDescent="0.2">
      <c r="A1584" s="55"/>
      <c r="B1584" s="56"/>
      <c r="C1584" s="75" t="s">
        <v>840</v>
      </c>
      <c r="D1584" s="73"/>
      <c r="E1584" s="73"/>
      <c r="F1584" s="73"/>
      <c r="G1584" s="73"/>
      <c r="H1584" s="73"/>
      <c r="I1584" s="42"/>
      <c r="J1584" s="55"/>
      <c r="K1584" s="40"/>
      <c r="L1584" s="42"/>
    </row>
    <row r="1585" spans="1:83" ht="14.25" hidden="1" x14ac:dyDescent="0.2">
      <c r="A1585" s="55"/>
      <c r="B1585" s="56"/>
      <c r="C1585" s="73" t="s">
        <v>854</v>
      </c>
      <c r="D1585" s="73"/>
      <c r="E1585" s="73"/>
      <c r="F1585" s="73"/>
      <c r="G1585" s="73"/>
      <c r="H1585" s="73"/>
      <c r="I1585" s="42"/>
      <c r="J1585" s="55"/>
      <c r="K1585" s="40"/>
      <c r="L1585" s="42">
        <f>SUM(BK1543:BK1564)</f>
        <v>0</v>
      </c>
    </row>
    <row r="1586" spans="1:83" ht="14.25" hidden="1" x14ac:dyDescent="0.2">
      <c r="A1586" s="55"/>
      <c r="B1586" s="56"/>
      <c r="C1586" s="73" t="s">
        <v>855</v>
      </c>
      <c r="D1586" s="73"/>
      <c r="E1586" s="73"/>
      <c r="F1586" s="73"/>
      <c r="G1586" s="73"/>
      <c r="H1586" s="73"/>
      <c r="I1586" s="42"/>
      <c r="J1586" s="55"/>
      <c r="K1586" s="40"/>
      <c r="L1586" s="42">
        <f>SUM(BD1543:BD1564)</f>
        <v>0</v>
      </c>
    </row>
    <row r="1587" spans="1:83" ht="14.25" hidden="1" x14ac:dyDescent="0.2">
      <c r="A1587" s="55"/>
      <c r="B1587" s="56"/>
      <c r="C1587" s="73" t="s">
        <v>856</v>
      </c>
      <c r="D1587" s="73"/>
      <c r="E1587" s="73"/>
      <c r="F1587" s="73"/>
      <c r="G1587" s="73"/>
      <c r="H1587" s="73"/>
      <c r="I1587" s="42"/>
      <c r="J1587" s="55"/>
      <c r="K1587" s="40"/>
      <c r="L1587" s="42"/>
    </row>
    <row r="1588" spans="1:83" ht="14.25" hidden="1" x14ac:dyDescent="0.2">
      <c r="A1588" s="55"/>
      <c r="B1588" s="56"/>
      <c r="C1588" s="73" t="s">
        <v>857</v>
      </c>
      <c r="D1588" s="73"/>
      <c r="E1588" s="73"/>
      <c r="F1588" s="73"/>
      <c r="G1588" s="73"/>
      <c r="H1588" s="73"/>
      <c r="I1588" s="42"/>
      <c r="J1588" s="55"/>
      <c r="K1588" s="40"/>
      <c r="L1588" s="42">
        <f>SUM(BO1543:BO1564)</f>
        <v>0</v>
      </c>
    </row>
    <row r="1589" spans="1:83" ht="15" x14ac:dyDescent="0.2">
      <c r="A1589" s="57"/>
      <c r="B1589" s="58"/>
      <c r="C1589" s="76" t="s">
        <v>858</v>
      </c>
      <c r="D1589" s="76"/>
      <c r="E1589" s="76"/>
      <c r="F1589" s="76"/>
      <c r="G1589" s="76"/>
      <c r="H1589" s="76"/>
      <c r="I1589" s="46"/>
      <c r="J1589" s="57"/>
      <c r="K1589" s="59"/>
      <c r="L1589" s="46">
        <f>L1566+L1581+L1582+L1583+L1587+L1588</f>
        <v>5987.2099999999991</v>
      </c>
    </row>
    <row r="1590" spans="1:83" ht="14.25" x14ac:dyDescent="0.2">
      <c r="A1590" s="55"/>
      <c r="B1590" s="56"/>
      <c r="C1590" s="75" t="s">
        <v>859</v>
      </c>
      <c r="D1590" s="73"/>
      <c r="E1590" s="73"/>
      <c r="F1590" s="73"/>
      <c r="G1590" s="73"/>
      <c r="H1590" s="73"/>
      <c r="I1590" s="42"/>
      <c r="J1590" s="55"/>
      <c r="K1590" s="40"/>
      <c r="L1590" s="42"/>
    </row>
    <row r="1591" spans="1:83" ht="14.25" hidden="1" x14ac:dyDescent="0.2">
      <c r="A1591" s="55"/>
      <c r="B1591" s="56"/>
      <c r="C1591" s="73" t="s">
        <v>860</v>
      </c>
      <c r="D1591" s="73"/>
      <c r="E1591" s="73"/>
      <c r="F1591" s="73"/>
      <c r="G1591" s="73"/>
      <c r="H1591" s="73"/>
      <c r="I1591" s="42"/>
      <c r="J1591" s="55"/>
      <c r="K1591" s="40"/>
      <c r="L1591" s="42">
        <f>SUM(AX1543:AX1564)</f>
        <v>0</v>
      </c>
    </row>
    <row r="1592" spans="1:83" ht="14.25" hidden="1" x14ac:dyDescent="0.2">
      <c r="A1592" s="55"/>
      <c r="B1592" s="56"/>
      <c r="C1592" s="73" t="s">
        <v>861</v>
      </c>
      <c r="D1592" s="73"/>
      <c r="E1592" s="73"/>
      <c r="F1592" s="73"/>
      <c r="G1592" s="73"/>
      <c r="H1592" s="73"/>
      <c r="I1592" s="42"/>
      <c r="J1592" s="55"/>
      <c r="K1592" s="40"/>
      <c r="L1592" s="42">
        <f>SUM(AY1543:AY1564)</f>
        <v>0</v>
      </c>
    </row>
    <row r="1593" spans="1:83" ht="14.25" x14ac:dyDescent="0.2">
      <c r="A1593" s="55"/>
      <c r="B1593" s="56"/>
      <c r="C1593" s="73" t="s">
        <v>862</v>
      </c>
      <c r="D1593" s="73"/>
      <c r="E1593" s="73"/>
      <c r="F1593" s="74"/>
      <c r="G1593" s="45">
        <f>Source!F523</f>
        <v>4.6565836999999997</v>
      </c>
      <c r="H1593" s="55"/>
      <c r="I1593" s="55"/>
      <c r="J1593" s="55"/>
      <c r="K1593" s="55"/>
      <c r="L1593" s="55"/>
    </row>
    <row r="1594" spans="1:83" ht="14.25" x14ac:dyDescent="0.2">
      <c r="A1594" s="55"/>
      <c r="B1594" s="56"/>
      <c r="C1594" s="73" t="s">
        <v>863</v>
      </c>
      <c r="D1594" s="73"/>
      <c r="E1594" s="73"/>
      <c r="F1594" s="74"/>
      <c r="G1594" s="45">
        <f>Source!F524</f>
        <v>1.8815999999999999E-2</v>
      </c>
      <c r="H1594" s="55"/>
      <c r="I1594" s="55"/>
      <c r="J1594" s="55"/>
      <c r="K1594" s="55"/>
      <c r="L1594" s="55"/>
    </row>
    <row r="1597" spans="1:83" ht="16.5" x14ac:dyDescent="0.2">
      <c r="A1597" s="78" t="s">
        <v>951</v>
      </c>
      <c r="B1597" s="78"/>
      <c r="C1597" s="78"/>
      <c r="D1597" s="78"/>
      <c r="E1597" s="78"/>
      <c r="F1597" s="78"/>
      <c r="G1597" s="78"/>
      <c r="H1597" s="78"/>
      <c r="I1597" s="78"/>
      <c r="J1597" s="78"/>
      <c r="K1597" s="78"/>
      <c r="L1597" s="78"/>
    </row>
    <row r="1598" spans="1:83" ht="82.5" x14ac:dyDescent="0.2">
      <c r="A1598" s="36" t="s">
        <v>407</v>
      </c>
      <c r="B1598" s="38" t="str">
        <f>Source!F535</f>
        <v>91.13.03-508</v>
      </c>
      <c r="C1598" s="38" t="s">
        <v>952</v>
      </c>
      <c r="D1598" s="39" t="str">
        <f>Source!H535</f>
        <v>маш.-ч</v>
      </c>
      <c r="E1598" s="40">
        <f>Source!K535</f>
        <v>8.27</v>
      </c>
      <c r="F1598" s="40"/>
      <c r="G1598" s="40">
        <f>Source!I535</f>
        <v>8.27</v>
      </c>
      <c r="H1598" s="42">
        <f>Source!AM535</f>
        <v>388.56</v>
      </c>
      <c r="I1598" s="41">
        <f>IF(Source!BB535&lt;&gt; 0, Source!BB535, 1)</f>
        <v>1.19</v>
      </c>
      <c r="J1598" s="42">
        <f>ROUND(H1598*I1598, 2)</f>
        <v>462.39</v>
      </c>
      <c r="K1598" s="41"/>
      <c r="L1598" s="42">
        <f>Source!Q535</f>
        <v>3823.97</v>
      </c>
    </row>
    <row r="1599" spans="1:83" ht="14.25" x14ac:dyDescent="0.2">
      <c r="A1599" s="38"/>
      <c r="B1599" s="38" t="s">
        <v>645</v>
      </c>
      <c r="C1599" s="38" t="s">
        <v>769</v>
      </c>
      <c r="D1599" s="39" t="s">
        <v>634</v>
      </c>
      <c r="E1599" s="40">
        <f>Source!K535*SmtRes!AT395</f>
        <v>8.27</v>
      </c>
      <c r="F1599" s="40"/>
      <c r="G1599" s="40">
        <f>SmtRes!CX395</f>
        <v>8.27</v>
      </c>
      <c r="H1599" s="42"/>
      <c r="I1599" s="41"/>
      <c r="J1599" s="42">
        <f>SmtRes!CZ395</f>
        <v>477.98</v>
      </c>
      <c r="K1599" s="41"/>
      <c r="L1599" s="42">
        <f>SmtRes!DI395</f>
        <v>3952.89</v>
      </c>
      <c r="CE1599">
        <v>1</v>
      </c>
    </row>
    <row r="1600" spans="1:83" ht="14.25" x14ac:dyDescent="0.2">
      <c r="A1600" s="47"/>
      <c r="B1600" s="47"/>
      <c r="C1600" s="47" t="s">
        <v>828</v>
      </c>
      <c r="D1600" s="48"/>
      <c r="E1600" s="49"/>
      <c r="F1600" s="49"/>
      <c r="G1600" s="49"/>
      <c r="H1600" s="50"/>
      <c r="I1600" s="51"/>
      <c r="J1600" s="50"/>
      <c r="K1600" s="51"/>
      <c r="L1600" s="50">
        <f>SUM(AR1598:AR1601)+SUM(AS1598:AS1601)+SUM(AT1598:AT1601)+SUM(AU1598:AU1601)+SUM(AV1598:AV1601)</f>
        <v>3952.89</v>
      </c>
    </row>
    <row r="1601" spans="1:82" ht="15" x14ac:dyDescent="0.2">
      <c r="C1601" s="79" t="s">
        <v>831</v>
      </c>
      <c r="D1601" s="79"/>
      <c r="E1601" s="79"/>
      <c r="F1601" s="79"/>
      <c r="G1601" s="79"/>
      <c r="H1601" s="79"/>
      <c r="I1601" s="80">
        <f>K1601/E1598</f>
        <v>940.37001209189839</v>
      </c>
      <c r="J1601" s="80"/>
      <c r="K1601" s="80">
        <f>L1598+L1599</f>
        <v>7776.86</v>
      </c>
      <c r="L1601" s="80"/>
      <c r="AD1601">
        <f>ROUND((Source!AT535/100)*((ROUND(ROUND(Source!AO535,2)*Source!I535, 2)+ROUND(ROUND(Source!AN535,2)*Source!I535, 2))), 2)</f>
        <v>0</v>
      </c>
      <c r="AE1601">
        <f>ROUND((Source!AU535/100)*((ROUND(ROUND(Source!AO535,2)*Source!I535, 2)+ROUND(ROUND(Source!AN535,2)*Source!I535, 2))), 2)</f>
        <v>0</v>
      </c>
      <c r="AN1601" s="52">
        <f>L1598+L1599</f>
        <v>7776.86</v>
      </c>
      <c r="AO1601" s="52">
        <f>L1598</f>
        <v>3823.97</v>
      </c>
      <c r="AQ1601" t="s">
        <v>832</v>
      </c>
      <c r="AR1601">
        <f>0</f>
        <v>0</v>
      </c>
      <c r="AT1601" s="52">
        <f>L1599</f>
        <v>3952.89</v>
      </c>
      <c r="AV1601" t="s">
        <v>832</v>
      </c>
      <c r="AW1601">
        <f>0</f>
        <v>0</v>
      </c>
      <c r="AZ1601">
        <f>Source!X535</f>
        <v>0</v>
      </c>
      <c r="BA1601">
        <f>Source!Y535</f>
        <v>0</v>
      </c>
      <c r="CD1601">
        <v>1</v>
      </c>
    </row>
    <row r="1603" spans="1:82" ht="15" x14ac:dyDescent="0.2">
      <c r="A1603" s="57"/>
      <c r="B1603" s="58"/>
      <c r="C1603" s="76" t="s">
        <v>839</v>
      </c>
      <c r="D1603" s="76"/>
      <c r="E1603" s="76"/>
      <c r="F1603" s="76"/>
      <c r="G1603" s="76"/>
      <c r="H1603" s="76"/>
      <c r="I1603" s="46"/>
      <c r="J1603" s="57"/>
      <c r="K1603" s="59"/>
      <c r="L1603" s="46">
        <f>L1605+L1606+L1612+L1616</f>
        <v>7776.86</v>
      </c>
    </row>
    <row r="1604" spans="1:82" ht="14.25" x14ac:dyDescent="0.2">
      <c r="A1604" s="55"/>
      <c r="B1604" s="56"/>
      <c r="C1604" s="75" t="s">
        <v>840</v>
      </c>
      <c r="D1604" s="73"/>
      <c r="E1604" s="73"/>
      <c r="F1604" s="73"/>
      <c r="G1604" s="73"/>
      <c r="H1604" s="73"/>
      <c r="I1604" s="42"/>
      <c r="J1604" s="55"/>
      <c r="K1604" s="40"/>
      <c r="L1604" s="42"/>
    </row>
    <row r="1605" spans="1:82" ht="14.25" hidden="1" x14ac:dyDescent="0.2">
      <c r="A1605" s="55"/>
      <c r="B1605" s="56"/>
      <c r="C1605" s="73" t="s">
        <v>841</v>
      </c>
      <c r="D1605" s="73"/>
      <c r="E1605" s="73"/>
      <c r="F1605" s="73"/>
      <c r="G1605" s="73"/>
      <c r="H1605" s="73"/>
      <c r="I1605" s="42"/>
      <c r="J1605" s="55"/>
      <c r="K1605" s="40"/>
      <c r="L1605" s="42">
        <f>SUM(AR1597:AR1601)</f>
        <v>0</v>
      </c>
    </row>
    <row r="1606" spans="1:82" ht="14.25" hidden="1" x14ac:dyDescent="0.2">
      <c r="A1606" s="55"/>
      <c r="B1606" s="56"/>
      <c r="C1606" s="73" t="s">
        <v>842</v>
      </c>
      <c r="D1606" s="73"/>
      <c r="E1606" s="73"/>
      <c r="F1606" s="73"/>
      <c r="G1606" s="73"/>
      <c r="H1606" s="73"/>
      <c r="I1606" s="42"/>
      <c r="J1606" s="55"/>
      <c r="K1606" s="40"/>
      <c r="L1606" s="42">
        <f>L1608+L1611+L1610</f>
        <v>7776.86</v>
      </c>
    </row>
    <row r="1607" spans="1:82" ht="14.25" hidden="1" x14ac:dyDescent="0.2">
      <c r="A1607" s="55"/>
      <c r="B1607" s="56"/>
      <c r="C1607" s="75" t="s">
        <v>843</v>
      </c>
      <c r="D1607" s="73"/>
      <c r="E1607" s="73"/>
      <c r="F1607" s="73"/>
      <c r="G1607" s="73"/>
      <c r="H1607" s="73"/>
      <c r="I1607" s="42"/>
      <c r="J1607" s="55"/>
      <c r="K1607" s="40"/>
      <c r="L1607" s="42"/>
    </row>
    <row r="1608" spans="1:82" ht="14.25" x14ac:dyDescent="0.2">
      <c r="A1608" s="55"/>
      <c r="B1608" s="56"/>
      <c r="C1608" s="73" t="s">
        <v>842</v>
      </c>
      <c r="D1608" s="73"/>
      <c r="E1608" s="73"/>
      <c r="F1608" s="73"/>
      <c r="G1608" s="73"/>
      <c r="H1608" s="73"/>
      <c r="I1608" s="42"/>
      <c r="J1608" s="55"/>
      <c r="K1608" s="40"/>
      <c r="L1608" s="42">
        <f>SUM(AO1597:AO1601)</f>
        <v>3823.97</v>
      </c>
    </row>
    <row r="1609" spans="1:82" ht="14.25" hidden="1" x14ac:dyDescent="0.2">
      <c r="A1609" s="55"/>
      <c r="B1609" s="56"/>
      <c r="C1609" s="75" t="s">
        <v>844</v>
      </c>
      <c r="D1609" s="73"/>
      <c r="E1609" s="73"/>
      <c r="F1609" s="73"/>
      <c r="G1609" s="73"/>
      <c r="H1609" s="73"/>
      <c r="I1609" s="42"/>
      <c r="J1609" s="55"/>
      <c r="K1609" s="40"/>
      <c r="L1609" s="42"/>
    </row>
    <row r="1610" spans="1:82" ht="14.25" x14ac:dyDescent="0.2">
      <c r="A1610" s="55"/>
      <c r="B1610" s="56"/>
      <c r="C1610" s="73" t="s">
        <v>864</v>
      </c>
      <c r="D1610" s="73"/>
      <c r="E1610" s="73"/>
      <c r="F1610" s="73"/>
      <c r="G1610" s="73"/>
      <c r="H1610" s="73"/>
      <c r="I1610" s="42"/>
      <c r="J1610" s="55"/>
      <c r="K1610" s="40"/>
      <c r="L1610" s="42">
        <f>SUM(AT1597:AT1601)</f>
        <v>3952.89</v>
      </c>
    </row>
    <row r="1611" spans="1:82" ht="14.25" hidden="1" x14ac:dyDescent="0.2">
      <c r="A1611" s="55"/>
      <c r="B1611" s="56"/>
      <c r="C1611" s="73" t="s">
        <v>845</v>
      </c>
      <c r="D1611" s="73"/>
      <c r="E1611" s="73"/>
      <c r="F1611" s="73"/>
      <c r="G1611" s="73"/>
      <c r="H1611" s="73"/>
      <c r="I1611" s="42"/>
      <c r="J1611" s="55"/>
      <c r="K1611" s="40"/>
      <c r="L1611" s="42">
        <f>SUM(AV1597:AV1601)</f>
        <v>0</v>
      </c>
    </row>
    <row r="1612" spans="1:82" ht="14.25" hidden="1" x14ac:dyDescent="0.2">
      <c r="A1612" s="55"/>
      <c r="B1612" s="56"/>
      <c r="C1612" s="73" t="s">
        <v>846</v>
      </c>
      <c r="D1612" s="73"/>
      <c r="E1612" s="73"/>
      <c r="F1612" s="73"/>
      <c r="G1612" s="73"/>
      <c r="H1612" s="73"/>
      <c r="I1612" s="42"/>
      <c r="J1612" s="55"/>
      <c r="K1612" s="40"/>
      <c r="L1612" s="42">
        <f>L1614+L1615</f>
        <v>0</v>
      </c>
    </row>
    <row r="1613" spans="1:82" ht="14.25" hidden="1" x14ac:dyDescent="0.2">
      <c r="A1613" s="55"/>
      <c r="B1613" s="56"/>
      <c r="C1613" s="75" t="s">
        <v>843</v>
      </c>
      <c r="D1613" s="73"/>
      <c r="E1613" s="73"/>
      <c r="F1613" s="73"/>
      <c r="G1613" s="73"/>
      <c r="H1613" s="73"/>
      <c r="I1613" s="42"/>
      <c r="J1613" s="55"/>
      <c r="K1613" s="40"/>
      <c r="L1613" s="42"/>
    </row>
    <row r="1614" spans="1:82" ht="14.25" hidden="1" x14ac:dyDescent="0.2">
      <c r="A1614" s="55"/>
      <c r="B1614" s="56"/>
      <c r="C1614" s="73" t="s">
        <v>847</v>
      </c>
      <c r="D1614" s="73"/>
      <c r="E1614" s="73"/>
      <c r="F1614" s="73"/>
      <c r="G1614" s="73"/>
      <c r="H1614" s="73"/>
      <c r="I1614" s="42"/>
      <c r="J1614" s="55"/>
      <c r="K1614" s="40"/>
      <c r="L1614" s="42">
        <f>SUM(AW1597:AW1601)-SUM(BK1597:BK1601)</f>
        <v>0</v>
      </c>
    </row>
    <row r="1615" spans="1:82" ht="14.25" hidden="1" x14ac:dyDescent="0.2">
      <c r="A1615" s="55"/>
      <c r="B1615" s="56"/>
      <c r="C1615" s="73" t="s">
        <v>848</v>
      </c>
      <c r="D1615" s="73"/>
      <c r="E1615" s="73"/>
      <c r="F1615" s="73"/>
      <c r="G1615" s="73"/>
      <c r="H1615" s="73"/>
      <c r="I1615" s="42"/>
      <c r="J1615" s="55"/>
      <c r="K1615" s="40"/>
      <c r="L1615" s="42">
        <f>SUM(BC1597:BC1601)</f>
        <v>0</v>
      </c>
    </row>
    <row r="1616" spans="1:82" ht="14.25" hidden="1" x14ac:dyDescent="0.2">
      <c r="A1616" s="55"/>
      <c r="B1616" s="56"/>
      <c r="C1616" s="73" t="s">
        <v>849</v>
      </c>
      <c r="D1616" s="73"/>
      <c r="E1616" s="73"/>
      <c r="F1616" s="73"/>
      <c r="G1616" s="73"/>
      <c r="H1616" s="73"/>
      <c r="I1616" s="42"/>
      <c r="J1616" s="55"/>
      <c r="K1616" s="40"/>
      <c r="L1616" s="42">
        <f>SUM(BB1597:BB1601)</f>
        <v>0</v>
      </c>
    </row>
    <row r="1617" spans="1:12" ht="14.25" x14ac:dyDescent="0.2">
      <c r="A1617" s="55"/>
      <c r="B1617" s="56"/>
      <c r="C1617" s="73" t="s">
        <v>850</v>
      </c>
      <c r="D1617" s="73"/>
      <c r="E1617" s="73"/>
      <c r="F1617" s="73"/>
      <c r="G1617" s="73"/>
      <c r="H1617" s="73"/>
      <c r="I1617" s="42"/>
      <c r="J1617" s="55"/>
      <c r="K1617" s="40"/>
      <c r="L1617" s="42">
        <f>SUM(AR1597:AR1601)+SUM(AT1597:AT1601)+SUM(AV1597:AV1601)</f>
        <v>3952.89</v>
      </c>
    </row>
    <row r="1618" spans="1:12" ht="14.25" hidden="1" x14ac:dyDescent="0.2">
      <c r="A1618" s="55"/>
      <c r="B1618" s="56"/>
      <c r="C1618" s="73" t="s">
        <v>851</v>
      </c>
      <c r="D1618" s="73"/>
      <c r="E1618" s="73"/>
      <c r="F1618" s="73"/>
      <c r="G1618" s="73"/>
      <c r="H1618" s="73"/>
      <c r="I1618" s="42"/>
      <c r="J1618" s="55"/>
      <c r="K1618" s="40"/>
      <c r="L1618" s="42">
        <f>SUM(AZ1597:AZ1601)</f>
        <v>0</v>
      </c>
    </row>
    <row r="1619" spans="1:12" ht="14.25" hidden="1" x14ac:dyDescent="0.2">
      <c r="A1619" s="55"/>
      <c r="B1619" s="56"/>
      <c r="C1619" s="73" t="s">
        <v>852</v>
      </c>
      <c r="D1619" s="73"/>
      <c r="E1619" s="73"/>
      <c r="F1619" s="73"/>
      <c r="G1619" s="73"/>
      <c r="H1619" s="73"/>
      <c r="I1619" s="42"/>
      <c r="J1619" s="55"/>
      <c r="K1619" s="40"/>
      <c r="L1619" s="42">
        <f>SUM(BA1597:BA1601)</f>
        <v>0</v>
      </c>
    </row>
    <row r="1620" spans="1:12" ht="14.25" hidden="1" x14ac:dyDescent="0.2">
      <c r="A1620" s="55"/>
      <c r="B1620" s="56"/>
      <c r="C1620" s="73" t="s">
        <v>853</v>
      </c>
      <c r="D1620" s="73"/>
      <c r="E1620" s="73"/>
      <c r="F1620" s="73"/>
      <c r="G1620" s="73"/>
      <c r="H1620" s="73"/>
      <c r="I1620" s="42"/>
      <c r="J1620" s="55"/>
      <c r="K1620" s="40"/>
      <c r="L1620" s="42">
        <f>L1622+L1623</f>
        <v>0</v>
      </c>
    </row>
    <row r="1621" spans="1:12" ht="14.25" hidden="1" x14ac:dyDescent="0.2">
      <c r="A1621" s="55"/>
      <c r="B1621" s="56"/>
      <c r="C1621" s="75" t="s">
        <v>840</v>
      </c>
      <c r="D1621" s="73"/>
      <c r="E1621" s="73"/>
      <c r="F1621" s="73"/>
      <c r="G1621" s="73"/>
      <c r="H1621" s="73"/>
      <c r="I1621" s="42"/>
      <c r="J1621" s="55"/>
      <c r="K1621" s="40"/>
      <c r="L1621" s="42"/>
    </row>
    <row r="1622" spans="1:12" ht="14.25" hidden="1" x14ac:dyDescent="0.2">
      <c r="A1622" s="55"/>
      <c r="B1622" s="56"/>
      <c r="C1622" s="73" t="s">
        <v>854</v>
      </c>
      <c r="D1622" s="73"/>
      <c r="E1622" s="73"/>
      <c r="F1622" s="73"/>
      <c r="G1622" s="73"/>
      <c r="H1622" s="73"/>
      <c r="I1622" s="42"/>
      <c r="J1622" s="55"/>
      <c r="K1622" s="40"/>
      <c r="L1622" s="42">
        <f>SUM(BK1597:BK1601)</f>
        <v>0</v>
      </c>
    </row>
    <row r="1623" spans="1:12" ht="14.25" hidden="1" x14ac:dyDescent="0.2">
      <c r="A1623" s="55"/>
      <c r="B1623" s="56"/>
      <c r="C1623" s="73" t="s">
        <v>855</v>
      </c>
      <c r="D1623" s="73"/>
      <c r="E1623" s="73"/>
      <c r="F1623" s="73"/>
      <c r="G1623" s="73"/>
      <c r="H1623" s="73"/>
      <c r="I1623" s="42"/>
      <c r="J1623" s="55"/>
      <c r="K1623" s="40"/>
      <c r="L1623" s="42">
        <f>SUM(BD1597:BD1601)</f>
        <v>0</v>
      </c>
    </row>
    <row r="1624" spans="1:12" ht="14.25" hidden="1" x14ac:dyDescent="0.2">
      <c r="A1624" s="55"/>
      <c r="B1624" s="56"/>
      <c r="C1624" s="73" t="s">
        <v>856</v>
      </c>
      <c r="D1624" s="73"/>
      <c r="E1624" s="73"/>
      <c r="F1624" s="73"/>
      <c r="G1624" s="73"/>
      <c r="H1624" s="73"/>
      <c r="I1624" s="42"/>
      <c r="J1624" s="55"/>
      <c r="K1624" s="40"/>
      <c r="L1624" s="42"/>
    </row>
    <row r="1625" spans="1:12" ht="14.25" hidden="1" x14ac:dyDescent="0.2">
      <c r="A1625" s="55"/>
      <c r="B1625" s="56"/>
      <c r="C1625" s="73" t="s">
        <v>857</v>
      </c>
      <c r="D1625" s="73"/>
      <c r="E1625" s="73"/>
      <c r="F1625" s="73"/>
      <c r="G1625" s="73"/>
      <c r="H1625" s="73"/>
      <c r="I1625" s="42"/>
      <c r="J1625" s="55"/>
      <c r="K1625" s="40"/>
      <c r="L1625" s="42">
        <f>SUM(BO1597:BO1601)</f>
        <v>0</v>
      </c>
    </row>
    <row r="1626" spans="1:12" ht="15" x14ac:dyDescent="0.2">
      <c r="A1626" s="57"/>
      <c r="B1626" s="58"/>
      <c r="C1626" s="76" t="s">
        <v>858</v>
      </c>
      <c r="D1626" s="76"/>
      <c r="E1626" s="76"/>
      <c r="F1626" s="76"/>
      <c r="G1626" s="76"/>
      <c r="H1626" s="76"/>
      <c r="I1626" s="46"/>
      <c r="J1626" s="57"/>
      <c r="K1626" s="59"/>
      <c r="L1626" s="46">
        <f>L1603+L1618+L1619+L1620+L1624+L1625</f>
        <v>7776.86</v>
      </c>
    </row>
    <row r="1627" spans="1:12" ht="14.25" x14ac:dyDescent="0.2">
      <c r="A1627" s="55"/>
      <c r="B1627" s="56"/>
      <c r="C1627" s="75" t="s">
        <v>859</v>
      </c>
      <c r="D1627" s="73"/>
      <c r="E1627" s="73"/>
      <c r="F1627" s="73"/>
      <c r="G1627" s="73"/>
      <c r="H1627" s="73"/>
      <c r="I1627" s="42"/>
      <c r="J1627" s="55"/>
      <c r="K1627" s="40"/>
      <c r="L1627" s="42"/>
    </row>
    <row r="1628" spans="1:12" ht="14.25" hidden="1" x14ac:dyDescent="0.2">
      <c r="A1628" s="55"/>
      <c r="B1628" s="56"/>
      <c r="C1628" s="73" t="s">
        <v>860</v>
      </c>
      <c r="D1628" s="73"/>
      <c r="E1628" s="73"/>
      <c r="F1628" s="73"/>
      <c r="G1628" s="73"/>
      <c r="H1628" s="73"/>
      <c r="I1628" s="42"/>
      <c r="J1628" s="55"/>
      <c r="K1628" s="40"/>
      <c r="L1628" s="42">
        <f>SUM(AX1597:AX1601)</f>
        <v>0</v>
      </c>
    </row>
    <row r="1629" spans="1:12" ht="14.25" hidden="1" x14ac:dyDescent="0.2">
      <c r="A1629" s="55"/>
      <c r="B1629" s="56"/>
      <c r="C1629" s="73" t="s">
        <v>861</v>
      </c>
      <c r="D1629" s="73"/>
      <c r="E1629" s="73"/>
      <c r="F1629" s="73"/>
      <c r="G1629" s="73"/>
      <c r="H1629" s="73"/>
      <c r="I1629" s="42"/>
      <c r="J1629" s="55"/>
      <c r="K1629" s="40"/>
      <c r="L1629" s="42">
        <f>SUM(AY1597:AY1601)</f>
        <v>0</v>
      </c>
    </row>
    <row r="1630" spans="1:12" ht="14.25" hidden="1" customHeight="1" x14ac:dyDescent="0.2">
      <c r="A1630" s="55"/>
      <c r="B1630" s="56"/>
      <c r="C1630" s="73" t="s">
        <v>862</v>
      </c>
      <c r="D1630" s="73"/>
      <c r="E1630" s="73"/>
      <c r="F1630" s="74"/>
      <c r="G1630" s="45">
        <f>Source!F559</f>
        <v>0</v>
      </c>
      <c r="H1630" s="55"/>
      <c r="I1630" s="55"/>
      <c r="J1630" s="55"/>
      <c r="K1630" s="55"/>
      <c r="L1630" s="55"/>
    </row>
    <row r="1631" spans="1:12" ht="14.25" x14ac:dyDescent="0.2">
      <c r="A1631" s="55"/>
      <c r="B1631" s="56"/>
      <c r="C1631" s="73" t="s">
        <v>863</v>
      </c>
      <c r="D1631" s="73"/>
      <c r="E1631" s="73"/>
      <c r="F1631" s="74"/>
      <c r="G1631" s="45">
        <f>Source!F560</f>
        <v>8.27</v>
      </c>
      <c r="H1631" s="55"/>
      <c r="I1631" s="55"/>
      <c r="J1631" s="55"/>
      <c r="K1631" s="55"/>
      <c r="L1631" s="55"/>
    </row>
    <row r="1634" spans="1:82" ht="16.5" x14ac:dyDescent="0.2">
      <c r="A1634" s="78" t="s">
        <v>953</v>
      </c>
      <c r="B1634" s="78"/>
      <c r="C1634" s="78"/>
      <c r="D1634" s="78"/>
      <c r="E1634" s="78"/>
      <c r="F1634" s="78"/>
      <c r="G1634" s="78"/>
      <c r="H1634" s="78"/>
      <c r="I1634" s="78"/>
      <c r="J1634" s="78"/>
      <c r="K1634" s="78"/>
      <c r="L1634" s="78"/>
    </row>
    <row r="1635" spans="1:82" ht="28.5" x14ac:dyDescent="0.2">
      <c r="A1635" s="36" t="s">
        <v>415</v>
      </c>
      <c r="B1635" s="38" t="str">
        <f>Source!F571</f>
        <v>21.2.01.01-0034</v>
      </c>
      <c r="C1635" s="38" t="str">
        <f>Source!G571</f>
        <v>Провод самонесущий изолированный СИП-2 3х70+1х70-0,6/1</v>
      </c>
      <c r="D1635" s="39" t="str">
        <f>Source!H571</f>
        <v>1000 м</v>
      </c>
      <c r="E1635" s="40">
        <f>Source!K571</f>
        <v>1.1719999999999999</v>
      </c>
      <c r="F1635" s="40"/>
      <c r="G1635" s="40">
        <f>Source!I571</f>
        <v>1.1719999999999999</v>
      </c>
      <c r="H1635" s="42">
        <f>Source!AL571</f>
        <v>194140.29</v>
      </c>
      <c r="I1635" s="41">
        <f>IF(Source!BC571&lt;&gt; 0, Source!BC571, 1)</f>
        <v>1.31</v>
      </c>
      <c r="J1635" s="42">
        <f>ROUND(H1635*I1635, 2)</f>
        <v>254323.78</v>
      </c>
      <c r="K1635" s="41"/>
      <c r="L1635" s="42">
        <f>Source!P571</f>
        <v>298067.46999999997</v>
      </c>
    </row>
    <row r="1636" spans="1:82" x14ac:dyDescent="0.2">
      <c r="A1636" s="61"/>
      <c r="B1636" s="61"/>
      <c r="C1636" s="62" t="str">
        <f>"Объем: "&amp;Source!I571&amp;"=1172/"&amp;"1000"</f>
        <v>Объем: 1,172=1172/1000</v>
      </c>
      <c r="D1636" s="61"/>
      <c r="E1636" s="61"/>
      <c r="F1636" s="61"/>
      <c r="G1636" s="61"/>
      <c r="H1636" s="61"/>
      <c r="I1636" s="61"/>
      <c r="J1636" s="61"/>
      <c r="K1636" s="61"/>
      <c r="L1636" s="61"/>
    </row>
    <row r="1637" spans="1:82" ht="15" x14ac:dyDescent="0.2">
      <c r="C1637" s="79" t="s">
        <v>831</v>
      </c>
      <c r="D1637" s="79"/>
      <c r="E1637" s="79"/>
      <c r="F1637" s="79"/>
      <c r="G1637" s="79"/>
      <c r="H1637" s="79"/>
      <c r="I1637" s="80">
        <f>K1637/E1635</f>
        <v>254323.77986348121</v>
      </c>
      <c r="J1637" s="80"/>
      <c r="K1637" s="80">
        <f>L1635</f>
        <v>298067.46999999997</v>
      </c>
      <c r="L1637" s="80"/>
      <c r="AD1637">
        <f>ROUND((Source!AT571/100)*((ROUND(ROUND(Source!AO571,2)*Source!I571, 2)+ROUND(ROUND(Source!AN571,2)*Source!I571, 2))), 2)</f>
        <v>0</v>
      </c>
      <c r="AE1637">
        <f>ROUND((Source!AU571/100)*((ROUND(ROUND(Source!AO571,2)*Source!I571, 2)+ROUND(ROUND(Source!AN571,2)*Source!I571, 2))), 2)</f>
        <v>0</v>
      </c>
      <c r="AN1637" s="52">
        <f>L1635</f>
        <v>298067.46999999997</v>
      </c>
      <c r="AO1637">
        <f>0</f>
        <v>0</v>
      </c>
      <c r="AQ1637" t="s">
        <v>832</v>
      </c>
      <c r="AR1637">
        <f>0</f>
        <v>0</v>
      </c>
      <c r="AT1637">
        <f>0</f>
        <v>0</v>
      </c>
      <c r="AV1637" t="s">
        <v>832</v>
      </c>
      <c r="AW1637" s="52">
        <f>L1635</f>
        <v>298067.46999999997</v>
      </c>
      <c r="AZ1637">
        <f>Source!X571</f>
        <v>0</v>
      </c>
      <c r="BA1637">
        <f>Source!Y571</f>
        <v>0</v>
      </c>
      <c r="CD1637">
        <v>2</v>
      </c>
    </row>
    <row r="1638" spans="1:82" ht="28.5" x14ac:dyDescent="0.2">
      <c r="A1638" s="36" t="s">
        <v>422</v>
      </c>
      <c r="B1638" s="38" t="str">
        <f>Source!F572</f>
        <v>21.2.01.01-0065</v>
      </c>
      <c r="C1638" s="38" t="str">
        <f>Source!G572</f>
        <v>Провод самонесущий изолированный СИП-4 4х16-0,6/1</v>
      </c>
      <c r="D1638" s="39" t="str">
        <f>Source!H572</f>
        <v>1000 м</v>
      </c>
      <c r="E1638" s="40">
        <f>Source!K572</f>
        <v>6.7400000000000002E-2</v>
      </c>
      <c r="F1638" s="40"/>
      <c r="G1638" s="40">
        <f>Source!I572</f>
        <v>6.7400000000000002E-2</v>
      </c>
      <c r="H1638" s="42"/>
      <c r="I1638" s="41"/>
      <c r="J1638" s="42">
        <f>Source!AL572</f>
        <v>65227.18</v>
      </c>
      <c r="K1638" s="41"/>
      <c r="L1638" s="42">
        <f>Source!P572</f>
        <v>4396.3100000000004</v>
      </c>
    </row>
    <row r="1639" spans="1:82" x14ac:dyDescent="0.2">
      <c r="A1639" s="61"/>
      <c r="B1639" s="61"/>
      <c r="C1639" s="62" t="str">
        <f>"Объем: "&amp;Source!I572&amp;"=67,4/"&amp;"1000"</f>
        <v>Объем: 0,0674=67,4/1000</v>
      </c>
      <c r="D1639" s="61"/>
      <c r="E1639" s="61"/>
      <c r="F1639" s="61"/>
      <c r="G1639" s="61"/>
      <c r="H1639" s="61"/>
      <c r="I1639" s="61"/>
      <c r="J1639" s="61"/>
      <c r="K1639" s="61"/>
      <c r="L1639" s="61"/>
    </row>
    <row r="1640" spans="1:82" ht="15" x14ac:dyDescent="0.2">
      <c r="C1640" s="79" t="s">
        <v>831</v>
      </c>
      <c r="D1640" s="79"/>
      <c r="E1640" s="79"/>
      <c r="F1640" s="79"/>
      <c r="G1640" s="79"/>
      <c r="H1640" s="79"/>
      <c r="I1640" s="80">
        <f>K1640/E1638</f>
        <v>65227.151335311581</v>
      </c>
      <c r="J1640" s="80"/>
      <c r="K1640" s="80">
        <f>L1638</f>
        <v>4396.3100000000004</v>
      </c>
      <c r="L1640" s="80"/>
      <c r="AD1640">
        <f>ROUND((Source!AT572/100)*((ROUND(ROUND(Source!AO572,2)*Source!I572, 2)+ROUND(ROUND(Source!AN572,2)*Source!I572, 2))), 2)</f>
        <v>0</v>
      </c>
      <c r="AE1640">
        <f>ROUND((Source!AU572/100)*((ROUND(ROUND(Source!AO572,2)*Source!I572, 2)+ROUND(ROUND(Source!AN572,2)*Source!I572, 2))), 2)</f>
        <v>0</v>
      </c>
      <c r="AN1640" s="52">
        <f>L1638</f>
        <v>4396.3100000000004</v>
      </c>
      <c r="AO1640">
        <f>0</f>
        <v>0</v>
      </c>
      <c r="AQ1640" t="s">
        <v>832</v>
      </c>
      <c r="AR1640">
        <f>0</f>
        <v>0</v>
      </c>
      <c r="AT1640">
        <f>0</f>
        <v>0</v>
      </c>
      <c r="AV1640" t="s">
        <v>832</v>
      </c>
      <c r="AW1640" s="52">
        <f>L1638</f>
        <v>4396.3100000000004</v>
      </c>
      <c r="AZ1640">
        <f>Source!X572</f>
        <v>0</v>
      </c>
      <c r="BA1640">
        <f>Source!Y572</f>
        <v>0</v>
      </c>
      <c r="CD1640">
        <v>2</v>
      </c>
    </row>
    <row r="1641" spans="1:82" ht="28.5" x14ac:dyDescent="0.2">
      <c r="A1641" s="36" t="s">
        <v>426</v>
      </c>
      <c r="B1641" s="38" t="str">
        <f>Source!F573</f>
        <v>21.2.01.01-0062</v>
      </c>
      <c r="C1641" s="38" t="str">
        <f>Source!G573</f>
        <v>Провод самонесущий изолированный СИП-4 2х16-0,6/1</v>
      </c>
      <c r="D1641" s="39" t="str">
        <f>Source!H573</f>
        <v>1000 м</v>
      </c>
      <c r="E1641" s="40">
        <f>Source!K573</f>
        <v>0.43</v>
      </c>
      <c r="F1641" s="40"/>
      <c r="G1641" s="40">
        <f>Source!I573</f>
        <v>0.43</v>
      </c>
      <c r="H1641" s="42"/>
      <c r="I1641" s="41"/>
      <c r="J1641" s="42">
        <f>Source!AL573</f>
        <v>33185.03</v>
      </c>
      <c r="K1641" s="41"/>
      <c r="L1641" s="42">
        <f>Source!P573</f>
        <v>14269.56</v>
      </c>
    </row>
    <row r="1642" spans="1:82" x14ac:dyDescent="0.2">
      <c r="A1642" s="61"/>
      <c r="B1642" s="61"/>
      <c r="C1642" s="62" t="str">
        <f>"Объем: "&amp;Source!I573&amp;"=430/"&amp;"1000"</f>
        <v>Объем: 0,43=430/1000</v>
      </c>
      <c r="D1642" s="61"/>
      <c r="E1642" s="61"/>
      <c r="F1642" s="61"/>
      <c r="G1642" s="61"/>
      <c r="H1642" s="61"/>
      <c r="I1642" s="61"/>
      <c r="J1642" s="61"/>
      <c r="K1642" s="61"/>
      <c r="L1642" s="61"/>
    </row>
    <row r="1643" spans="1:82" ht="15" x14ac:dyDescent="0.2">
      <c r="C1643" s="79" t="s">
        <v>831</v>
      </c>
      <c r="D1643" s="79"/>
      <c r="E1643" s="79"/>
      <c r="F1643" s="79"/>
      <c r="G1643" s="79"/>
      <c r="H1643" s="79"/>
      <c r="I1643" s="80">
        <f>K1643/E1641</f>
        <v>33185.023255813954</v>
      </c>
      <c r="J1643" s="80"/>
      <c r="K1643" s="80">
        <f>L1641</f>
        <v>14269.56</v>
      </c>
      <c r="L1643" s="80"/>
      <c r="AD1643">
        <f>ROUND((Source!AT573/100)*((ROUND(ROUND(Source!AO573,2)*Source!I573, 2)+ROUND(ROUND(Source!AN573,2)*Source!I573, 2))), 2)</f>
        <v>0</v>
      </c>
      <c r="AE1643">
        <f>ROUND((Source!AU573/100)*((ROUND(ROUND(Source!AO573,2)*Source!I573, 2)+ROUND(ROUND(Source!AN573,2)*Source!I573, 2))), 2)</f>
        <v>0</v>
      </c>
      <c r="AN1643" s="52">
        <f>L1641</f>
        <v>14269.56</v>
      </c>
      <c r="AO1643">
        <f>0</f>
        <v>0</v>
      </c>
      <c r="AQ1643" t="s">
        <v>832</v>
      </c>
      <c r="AR1643">
        <f>0</f>
        <v>0</v>
      </c>
      <c r="AT1643">
        <f>0</f>
        <v>0</v>
      </c>
      <c r="AV1643" t="s">
        <v>832</v>
      </c>
      <c r="AW1643" s="52">
        <f>L1641</f>
        <v>14269.56</v>
      </c>
      <c r="AZ1643">
        <f>Source!X573</f>
        <v>0</v>
      </c>
      <c r="BA1643">
        <f>Source!Y573</f>
        <v>0</v>
      </c>
      <c r="CD1643">
        <v>2</v>
      </c>
    </row>
    <row r="1644" spans="1:82" ht="28.5" x14ac:dyDescent="0.2">
      <c r="A1644" s="36" t="s">
        <v>430</v>
      </c>
      <c r="B1644" s="38" t="str">
        <f>Source!F574</f>
        <v>20.1.01.01-0003</v>
      </c>
      <c r="C1644" s="38" t="str">
        <f>Source!G574</f>
        <v>Зажимы анкерные РА 1500, без кронштейна</v>
      </c>
      <c r="D1644" s="39" t="str">
        <f>Source!H574</f>
        <v>100 ШТ</v>
      </c>
      <c r="E1644" s="40">
        <f>Source!K574</f>
        <v>0.42</v>
      </c>
      <c r="F1644" s="40"/>
      <c r="G1644" s="40">
        <f>Source!I574</f>
        <v>0.42</v>
      </c>
      <c r="H1644" s="42">
        <f>Source!AL574</f>
        <v>22754.38</v>
      </c>
      <c r="I1644" s="41">
        <f>IF(Source!BC574&lt;&gt; 0, Source!BC574, 1)</f>
        <v>1.04</v>
      </c>
      <c r="J1644" s="42">
        <f>ROUND(H1644*I1644, 2)</f>
        <v>23664.560000000001</v>
      </c>
      <c r="K1644" s="41"/>
      <c r="L1644" s="42">
        <f>Source!P574</f>
        <v>9939.1200000000008</v>
      </c>
    </row>
    <row r="1645" spans="1:82" x14ac:dyDescent="0.2">
      <c r="A1645" s="61"/>
      <c r="B1645" s="61"/>
      <c r="C1645" s="62" t="str">
        <f>"Объем: "&amp;Source!I574&amp;"=42/"&amp;"100"</f>
        <v>Объем: 0,42=42/100</v>
      </c>
      <c r="D1645" s="61"/>
      <c r="E1645" s="61"/>
      <c r="F1645" s="61"/>
      <c r="G1645" s="61"/>
      <c r="H1645" s="61"/>
      <c r="I1645" s="61"/>
      <c r="J1645" s="61"/>
      <c r="K1645" s="61"/>
      <c r="L1645" s="61"/>
    </row>
    <row r="1646" spans="1:82" ht="15" x14ac:dyDescent="0.2">
      <c r="C1646" s="79" t="s">
        <v>831</v>
      </c>
      <c r="D1646" s="79"/>
      <c r="E1646" s="79"/>
      <c r="F1646" s="79"/>
      <c r="G1646" s="79"/>
      <c r="H1646" s="79"/>
      <c r="I1646" s="80">
        <f>K1646/E1644</f>
        <v>23664.571428571431</v>
      </c>
      <c r="J1646" s="80"/>
      <c r="K1646" s="80">
        <f>L1644</f>
        <v>9939.1200000000008</v>
      </c>
      <c r="L1646" s="80"/>
      <c r="AD1646">
        <f>ROUND((Source!AT574/100)*((ROUND(ROUND(Source!AO574,2)*Source!I574, 2)+ROUND(ROUND(Source!AN574,2)*Source!I574, 2))), 2)</f>
        <v>0</v>
      </c>
      <c r="AE1646">
        <f>ROUND((Source!AU574/100)*((ROUND(ROUND(Source!AO574,2)*Source!I574, 2)+ROUND(ROUND(Source!AN574,2)*Source!I574, 2))), 2)</f>
        <v>0</v>
      </c>
      <c r="AN1646" s="52">
        <f>L1644</f>
        <v>9939.1200000000008</v>
      </c>
      <c r="AO1646">
        <f>0</f>
        <v>0</v>
      </c>
      <c r="AQ1646" t="s">
        <v>832</v>
      </c>
      <c r="AR1646">
        <f>0</f>
        <v>0</v>
      </c>
      <c r="AT1646">
        <f>0</f>
        <v>0</v>
      </c>
      <c r="AV1646" t="s">
        <v>832</v>
      </c>
      <c r="AW1646" s="52">
        <f>L1644</f>
        <v>9939.1200000000008</v>
      </c>
      <c r="AZ1646">
        <f>Source!X574</f>
        <v>0</v>
      </c>
      <c r="BA1646">
        <f>Source!Y574</f>
        <v>0</v>
      </c>
      <c r="CD1646">
        <v>2</v>
      </c>
    </row>
    <row r="1647" spans="1:82" ht="57" x14ac:dyDescent="0.2">
      <c r="A1647" s="36" t="s">
        <v>434</v>
      </c>
      <c r="B1647" s="38" t="str">
        <f>Source!F575</f>
        <v>25.2.02.11-0021</v>
      </c>
      <c r="C1647" s="38" t="str">
        <f>Source!G575</f>
        <v>Лента крепления из нержавеющей стали в пластмассовой коробке с кабельной бухтой, ширина 20 мм, толщина 0,7 мм, длина 50 м</v>
      </c>
      <c r="D1647" s="39" t="str">
        <f>Source!H575</f>
        <v>ШТ</v>
      </c>
      <c r="E1647" s="40">
        <f>Source!K575</f>
        <v>8.18</v>
      </c>
      <c r="F1647" s="40"/>
      <c r="G1647" s="40">
        <f>Source!I575</f>
        <v>8.18</v>
      </c>
      <c r="H1647" s="42">
        <f>Source!AL575</f>
        <v>4136.76</v>
      </c>
      <c r="I1647" s="41">
        <f>IF(Source!BC575&lt;&gt; 0, Source!BC575, 1)</f>
        <v>1.41</v>
      </c>
      <c r="J1647" s="42">
        <f>ROUND(H1647*I1647, 2)</f>
        <v>5832.83</v>
      </c>
      <c r="K1647" s="41"/>
      <c r="L1647" s="42">
        <f>Source!P575</f>
        <v>47712.55</v>
      </c>
    </row>
    <row r="1648" spans="1:82" x14ac:dyDescent="0.2">
      <c r="A1648" s="61"/>
      <c r="B1648" s="61"/>
      <c r="C1648" s="62" t="str">
        <f>"Объем: "&amp;Source!I575&amp;"=409/"&amp;"50"</f>
        <v>Объем: 8,18=409/50</v>
      </c>
      <c r="D1648" s="61"/>
      <c r="E1648" s="61"/>
      <c r="F1648" s="61"/>
      <c r="G1648" s="61"/>
      <c r="H1648" s="61"/>
      <c r="I1648" s="61"/>
      <c r="J1648" s="61"/>
      <c r="K1648" s="61"/>
      <c r="L1648" s="61"/>
    </row>
    <row r="1649" spans="1:82" ht="15" x14ac:dyDescent="0.2">
      <c r="C1649" s="79" t="s">
        <v>831</v>
      </c>
      <c r="D1649" s="79"/>
      <c r="E1649" s="79"/>
      <c r="F1649" s="79"/>
      <c r="G1649" s="79"/>
      <c r="H1649" s="79"/>
      <c r="I1649" s="80">
        <f>K1649/E1647</f>
        <v>5832.8300733496335</v>
      </c>
      <c r="J1649" s="80"/>
      <c r="K1649" s="80">
        <f>L1647</f>
        <v>47712.55</v>
      </c>
      <c r="L1649" s="80"/>
      <c r="AD1649">
        <f>ROUND((Source!AT575/100)*((ROUND(ROUND(Source!AO575,2)*Source!I575, 2)+ROUND(ROUND(Source!AN575,2)*Source!I575, 2))), 2)</f>
        <v>0</v>
      </c>
      <c r="AE1649">
        <f>ROUND((Source!AU575/100)*((ROUND(ROUND(Source!AO575,2)*Source!I575, 2)+ROUND(ROUND(Source!AN575,2)*Source!I575, 2))), 2)</f>
        <v>0</v>
      </c>
      <c r="AN1649" s="52">
        <f>L1647</f>
        <v>47712.55</v>
      </c>
      <c r="AO1649">
        <f>0</f>
        <v>0</v>
      </c>
      <c r="AQ1649" t="s">
        <v>832</v>
      </c>
      <c r="AR1649">
        <f>0</f>
        <v>0</v>
      </c>
      <c r="AT1649">
        <f>0</f>
        <v>0</v>
      </c>
      <c r="AV1649" t="s">
        <v>832</v>
      </c>
      <c r="AW1649" s="52">
        <f>L1647</f>
        <v>47712.55</v>
      </c>
      <c r="AZ1649">
        <f>Source!X575</f>
        <v>0</v>
      </c>
      <c r="BA1649">
        <f>Source!Y575</f>
        <v>0</v>
      </c>
      <c r="CD1649">
        <v>1</v>
      </c>
    </row>
    <row r="1650" spans="1:82" ht="14.25" x14ac:dyDescent="0.2">
      <c r="A1650" s="36" t="s">
        <v>441</v>
      </c>
      <c r="B1650" s="38" t="str">
        <f>Source!F576</f>
        <v>22.2.01.04-0017</v>
      </c>
      <c r="C1650" s="38" t="str">
        <f>Source!G576</f>
        <v>Изоляторы линейные штыревые ТФ-20</v>
      </c>
      <c r="D1650" s="39" t="str">
        <f>Source!H576</f>
        <v>100 ШТ</v>
      </c>
      <c r="E1650" s="40">
        <f>Source!K576</f>
        <v>0.74</v>
      </c>
      <c r="F1650" s="40"/>
      <c r="G1650" s="40">
        <f>Source!I576</f>
        <v>0.74</v>
      </c>
      <c r="H1650" s="42">
        <f>Source!AL576</f>
        <v>9455.36</v>
      </c>
      <c r="I1650" s="41">
        <f>IF(Source!BC576&lt;&gt; 0, Source!BC576, 1)</f>
        <v>0.93</v>
      </c>
      <c r="J1650" s="42">
        <f>ROUND(H1650*I1650, 2)</f>
        <v>8793.48</v>
      </c>
      <c r="K1650" s="41"/>
      <c r="L1650" s="42">
        <f>Source!P576</f>
        <v>6507.18</v>
      </c>
    </row>
    <row r="1651" spans="1:82" x14ac:dyDescent="0.2">
      <c r="A1651" s="61"/>
      <c r="B1651" s="61"/>
      <c r="C1651" s="62" t="str">
        <f>"Объем: "&amp;Source!I576&amp;"=74/"&amp;"100"</f>
        <v>Объем: 0,74=74/100</v>
      </c>
      <c r="D1651" s="61"/>
      <c r="E1651" s="61"/>
      <c r="F1651" s="61"/>
      <c r="G1651" s="61"/>
      <c r="H1651" s="61"/>
      <c r="I1651" s="61"/>
      <c r="J1651" s="61"/>
      <c r="K1651" s="61"/>
      <c r="L1651" s="61"/>
    </row>
    <row r="1652" spans="1:82" ht="15" x14ac:dyDescent="0.2">
      <c r="C1652" s="79" t="s">
        <v>831</v>
      </c>
      <c r="D1652" s="79"/>
      <c r="E1652" s="79"/>
      <c r="F1652" s="79"/>
      <c r="G1652" s="79"/>
      <c r="H1652" s="79"/>
      <c r="I1652" s="80">
        <f>K1652/E1650</f>
        <v>8793.4864864864867</v>
      </c>
      <c r="J1652" s="80"/>
      <c r="K1652" s="80">
        <f>L1650</f>
        <v>6507.18</v>
      </c>
      <c r="L1652" s="80"/>
      <c r="AD1652">
        <f>ROUND((Source!AT576/100)*((ROUND(ROUND(Source!AO576,2)*Source!I576, 2)+ROUND(ROUND(Source!AN576,2)*Source!I576, 2))), 2)</f>
        <v>0</v>
      </c>
      <c r="AE1652">
        <f>ROUND((Source!AU576/100)*((ROUND(ROUND(Source!AO576,2)*Source!I576, 2)+ROUND(ROUND(Source!AN576,2)*Source!I576, 2))), 2)</f>
        <v>0</v>
      </c>
      <c r="AN1652" s="52">
        <f>L1650</f>
        <v>6507.18</v>
      </c>
      <c r="AO1652">
        <f>0</f>
        <v>0</v>
      </c>
      <c r="AQ1652" t="s">
        <v>832</v>
      </c>
      <c r="AR1652">
        <f>0</f>
        <v>0</v>
      </c>
      <c r="AT1652">
        <f>0</f>
        <v>0</v>
      </c>
      <c r="AV1652" t="s">
        <v>832</v>
      </c>
      <c r="AW1652" s="52">
        <f>L1650</f>
        <v>6507.18</v>
      </c>
      <c r="AZ1652">
        <f>Source!X576</f>
        <v>0</v>
      </c>
      <c r="BA1652">
        <f>Source!Y576</f>
        <v>0</v>
      </c>
      <c r="CD1652">
        <v>2</v>
      </c>
    </row>
    <row r="1654" spans="1:82" ht="15" x14ac:dyDescent="0.2">
      <c r="A1654" s="57"/>
      <c r="B1654" s="58"/>
      <c r="C1654" s="76" t="s">
        <v>839</v>
      </c>
      <c r="D1654" s="76"/>
      <c r="E1654" s="76"/>
      <c r="F1654" s="76"/>
      <c r="G1654" s="76"/>
      <c r="H1654" s="76"/>
      <c r="I1654" s="46"/>
      <c r="J1654" s="57"/>
      <c r="K1654" s="59"/>
      <c r="L1654" s="46">
        <f>L1656+L1657+L1663+L1667</f>
        <v>380892.18999999994</v>
      </c>
    </row>
    <row r="1655" spans="1:82" ht="14.25" x14ac:dyDescent="0.2">
      <c r="A1655" s="55"/>
      <c r="B1655" s="56"/>
      <c r="C1655" s="75" t="s">
        <v>840</v>
      </c>
      <c r="D1655" s="73"/>
      <c r="E1655" s="73"/>
      <c r="F1655" s="73"/>
      <c r="G1655" s="73"/>
      <c r="H1655" s="73"/>
      <c r="I1655" s="42"/>
      <c r="J1655" s="55"/>
      <c r="K1655" s="40"/>
      <c r="L1655" s="42"/>
    </row>
    <row r="1656" spans="1:82" ht="14.25" hidden="1" x14ac:dyDescent="0.2">
      <c r="A1656" s="55"/>
      <c r="B1656" s="56"/>
      <c r="C1656" s="73" t="s">
        <v>841</v>
      </c>
      <c r="D1656" s="73"/>
      <c r="E1656" s="73"/>
      <c r="F1656" s="73"/>
      <c r="G1656" s="73"/>
      <c r="H1656" s="73"/>
      <c r="I1656" s="42"/>
      <c r="J1656" s="55"/>
      <c r="K1656" s="40"/>
      <c r="L1656" s="42">
        <f>SUM(AR1634:AR1652)</f>
        <v>0</v>
      </c>
    </row>
    <row r="1657" spans="1:82" ht="14.25" hidden="1" x14ac:dyDescent="0.2">
      <c r="A1657" s="55"/>
      <c r="B1657" s="56"/>
      <c r="C1657" s="73" t="s">
        <v>842</v>
      </c>
      <c r="D1657" s="73"/>
      <c r="E1657" s="73"/>
      <c r="F1657" s="73"/>
      <c r="G1657" s="73"/>
      <c r="H1657" s="73"/>
      <c r="I1657" s="42"/>
      <c r="J1657" s="55"/>
      <c r="K1657" s="40"/>
      <c r="L1657" s="42">
        <f>L1659+L1662+L1661</f>
        <v>0</v>
      </c>
    </row>
    <row r="1658" spans="1:82" ht="14.25" hidden="1" x14ac:dyDescent="0.2">
      <c r="A1658" s="55"/>
      <c r="B1658" s="56"/>
      <c r="C1658" s="75" t="s">
        <v>843</v>
      </c>
      <c r="D1658" s="73"/>
      <c r="E1658" s="73"/>
      <c r="F1658" s="73"/>
      <c r="G1658" s="73"/>
      <c r="H1658" s="73"/>
      <c r="I1658" s="42"/>
      <c r="J1658" s="55"/>
      <c r="K1658" s="40"/>
      <c r="L1658" s="42"/>
    </row>
    <row r="1659" spans="1:82" ht="14.25" hidden="1" x14ac:dyDescent="0.2">
      <c r="A1659" s="55"/>
      <c r="B1659" s="56"/>
      <c r="C1659" s="73" t="s">
        <v>842</v>
      </c>
      <c r="D1659" s="73"/>
      <c r="E1659" s="73"/>
      <c r="F1659" s="73"/>
      <c r="G1659" s="73"/>
      <c r="H1659" s="73"/>
      <c r="I1659" s="42"/>
      <c r="J1659" s="55"/>
      <c r="K1659" s="40"/>
      <c r="L1659" s="42">
        <f>SUM(AO1634:AO1652)</f>
        <v>0</v>
      </c>
    </row>
    <row r="1660" spans="1:82" ht="14.25" hidden="1" x14ac:dyDescent="0.2">
      <c r="A1660" s="55"/>
      <c r="B1660" s="56"/>
      <c r="C1660" s="75" t="s">
        <v>844</v>
      </c>
      <c r="D1660" s="73"/>
      <c r="E1660" s="73"/>
      <c r="F1660" s="73"/>
      <c r="G1660" s="73"/>
      <c r="H1660" s="73"/>
      <c r="I1660" s="42"/>
      <c r="J1660" s="55"/>
      <c r="K1660" s="40"/>
      <c r="L1660" s="42"/>
    </row>
    <row r="1661" spans="1:82" ht="14.25" hidden="1" x14ac:dyDescent="0.2">
      <c r="A1661" s="55"/>
      <c r="B1661" s="56"/>
      <c r="C1661" s="73" t="s">
        <v>864</v>
      </c>
      <c r="D1661" s="73"/>
      <c r="E1661" s="73"/>
      <c r="F1661" s="73"/>
      <c r="G1661" s="73"/>
      <c r="H1661" s="73"/>
      <c r="I1661" s="42"/>
      <c r="J1661" s="55"/>
      <c r="K1661" s="40"/>
      <c r="L1661" s="42">
        <f>SUM(AT1634:AT1652)</f>
        <v>0</v>
      </c>
    </row>
    <row r="1662" spans="1:82" ht="14.25" hidden="1" x14ac:dyDescent="0.2">
      <c r="A1662" s="55"/>
      <c r="B1662" s="56"/>
      <c r="C1662" s="73" t="s">
        <v>845</v>
      </c>
      <c r="D1662" s="73"/>
      <c r="E1662" s="73"/>
      <c r="F1662" s="73"/>
      <c r="G1662" s="73"/>
      <c r="H1662" s="73"/>
      <c r="I1662" s="42"/>
      <c r="J1662" s="55"/>
      <c r="K1662" s="40"/>
      <c r="L1662" s="42">
        <f>SUM(AV1634:AV1652)</f>
        <v>0</v>
      </c>
    </row>
    <row r="1663" spans="1:82" ht="14.25" x14ac:dyDescent="0.2">
      <c r="A1663" s="55"/>
      <c r="B1663" s="56"/>
      <c r="C1663" s="73" t="s">
        <v>846</v>
      </c>
      <c r="D1663" s="73"/>
      <c r="E1663" s="73"/>
      <c r="F1663" s="73"/>
      <c r="G1663" s="73"/>
      <c r="H1663" s="73"/>
      <c r="I1663" s="42"/>
      <c r="J1663" s="55"/>
      <c r="K1663" s="40"/>
      <c r="L1663" s="42">
        <f>L1665+L1666</f>
        <v>380892.18999999994</v>
      </c>
    </row>
    <row r="1664" spans="1:82" ht="14.25" x14ac:dyDescent="0.2">
      <c r="A1664" s="55"/>
      <c r="B1664" s="56"/>
      <c r="C1664" s="75" t="s">
        <v>843</v>
      </c>
      <c r="D1664" s="73"/>
      <c r="E1664" s="73"/>
      <c r="F1664" s="73"/>
      <c r="G1664" s="73"/>
      <c r="H1664" s="73"/>
      <c r="I1664" s="42"/>
      <c r="J1664" s="55"/>
      <c r="K1664" s="40"/>
      <c r="L1664" s="42"/>
    </row>
    <row r="1665" spans="1:12" ht="14.25" x14ac:dyDescent="0.2">
      <c r="A1665" s="55"/>
      <c r="B1665" s="56"/>
      <c r="C1665" s="73" t="s">
        <v>847</v>
      </c>
      <c r="D1665" s="73"/>
      <c r="E1665" s="73"/>
      <c r="F1665" s="73"/>
      <c r="G1665" s="73"/>
      <c r="H1665" s="73"/>
      <c r="I1665" s="42"/>
      <c r="J1665" s="55"/>
      <c r="K1665" s="40"/>
      <c r="L1665" s="42">
        <f>SUM(AW1634:AW1652)-SUM(BK1634:BK1652)</f>
        <v>380892.18999999994</v>
      </c>
    </row>
    <row r="1666" spans="1:12" ht="14.25" hidden="1" x14ac:dyDescent="0.2">
      <c r="A1666" s="55"/>
      <c r="B1666" s="56"/>
      <c r="C1666" s="73" t="s">
        <v>848</v>
      </c>
      <c r="D1666" s="73"/>
      <c r="E1666" s="73"/>
      <c r="F1666" s="73"/>
      <c r="G1666" s="73"/>
      <c r="H1666" s="73"/>
      <c r="I1666" s="42"/>
      <c r="J1666" s="55"/>
      <c r="K1666" s="40"/>
      <c r="L1666" s="42">
        <f>SUM(BC1634:BC1652)</f>
        <v>0</v>
      </c>
    </row>
    <row r="1667" spans="1:12" ht="14.25" hidden="1" x14ac:dyDescent="0.2">
      <c r="A1667" s="55"/>
      <c r="B1667" s="56"/>
      <c r="C1667" s="73" t="s">
        <v>849</v>
      </c>
      <c r="D1667" s="73"/>
      <c r="E1667" s="73"/>
      <c r="F1667" s="73"/>
      <c r="G1667" s="73"/>
      <c r="H1667" s="73"/>
      <c r="I1667" s="42"/>
      <c r="J1667" s="55"/>
      <c r="K1667" s="40"/>
      <c r="L1667" s="42">
        <f>SUM(BB1634:BB1652)</f>
        <v>0</v>
      </c>
    </row>
    <row r="1668" spans="1:12" ht="14.25" hidden="1" x14ac:dyDescent="0.2">
      <c r="A1668" s="55"/>
      <c r="B1668" s="56"/>
      <c r="C1668" s="73" t="s">
        <v>850</v>
      </c>
      <c r="D1668" s="73"/>
      <c r="E1668" s="73"/>
      <c r="F1668" s="73"/>
      <c r="G1668" s="73"/>
      <c r="H1668" s="73"/>
      <c r="I1668" s="42"/>
      <c r="J1668" s="55"/>
      <c r="K1668" s="40"/>
      <c r="L1668" s="42">
        <f>SUM(AR1634:AR1652)+SUM(AT1634:AT1652)+SUM(AV1634:AV1652)</f>
        <v>0</v>
      </c>
    </row>
    <row r="1669" spans="1:12" ht="14.25" hidden="1" x14ac:dyDescent="0.2">
      <c r="A1669" s="55"/>
      <c r="B1669" s="56"/>
      <c r="C1669" s="73" t="s">
        <v>851</v>
      </c>
      <c r="D1669" s="73"/>
      <c r="E1669" s="73"/>
      <c r="F1669" s="73"/>
      <c r="G1669" s="73"/>
      <c r="H1669" s="73"/>
      <c r="I1669" s="42"/>
      <c r="J1669" s="55"/>
      <c r="K1669" s="40"/>
      <c r="L1669" s="42">
        <f>SUM(AZ1634:AZ1652)</f>
        <v>0</v>
      </c>
    </row>
    <row r="1670" spans="1:12" ht="14.25" hidden="1" x14ac:dyDescent="0.2">
      <c r="A1670" s="55"/>
      <c r="B1670" s="56"/>
      <c r="C1670" s="73" t="s">
        <v>852</v>
      </c>
      <c r="D1670" s="73"/>
      <c r="E1670" s="73"/>
      <c r="F1670" s="73"/>
      <c r="G1670" s="73"/>
      <c r="H1670" s="73"/>
      <c r="I1670" s="42"/>
      <c r="J1670" s="55"/>
      <c r="K1670" s="40"/>
      <c r="L1670" s="42">
        <f>SUM(BA1634:BA1652)</f>
        <v>0</v>
      </c>
    </row>
    <row r="1671" spans="1:12" ht="14.25" hidden="1" x14ac:dyDescent="0.2">
      <c r="A1671" s="55"/>
      <c r="B1671" s="56"/>
      <c r="C1671" s="73" t="s">
        <v>853</v>
      </c>
      <c r="D1671" s="73"/>
      <c r="E1671" s="73"/>
      <c r="F1671" s="73"/>
      <c r="G1671" s="73"/>
      <c r="H1671" s="73"/>
      <c r="I1671" s="42"/>
      <c r="J1671" s="55"/>
      <c r="K1671" s="40"/>
      <c r="L1671" s="42">
        <f>L1673+L1674</f>
        <v>0</v>
      </c>
    </row>
    <row r="1672" spans="1:12" ht="14.25" hidden="1" x14ac:dyDescent="0.2">
      <c r="A1672" s="55"/>
      <c r="B1672" s="56"/>
      <c r="C1672" s="75" t="s">
        <v>840</v>
      </c>
      <c r="D1672" s="73"/>
      <c r="E1672" s="73"/>
      <c r="F1672" s="73"/>
      <c r="G1672" s="73"/>
      <c r="H1672" s="73"/>
      <c r="I1672" s="42"/>
      <c r="J1672" s="55"/>
      <c r="K1672" s="40"/>
      <c r="L1672" s="42"/>
    </row>
    <row r="1673" spans="1:12" ht="14.25" hidden="1" x14ac:dyDescent="0.2">
      <c r="A1673" s="55"/>
      <c r="B1673" s="56"/>
      <c r="C1673" s="73" t="s">
        <v>854</v>
      </c>
      <c r="D1673" s="73"/>
      <c r="E1673" s="73"/>
      <c r="F1673" s="73"/>
      <c r="G1673" s="73"/>
      <c r="H1673" s="73"/>
      <c r="I1673" s="42"/>
      <c r="J1673" s="55"/>
      <c r="K1673" s="40"/>
      <c r="L1673" s="42">
        <f>SUM(BK1634:BK1652)</f>
        <v>0</v>
      </c>
    </row>
    <row r="1674" spans="1:12" ht="14.25" hidden="1" x14ac:dyDescent="0.2">
      <c r="A1674" s="55"/>
      <c r="B1674" s="56"/>
      <c r="C1674" s="73" t="s">
        <v>855</v>
      </c>
      <c r="D1674" s="73"/>
      <c r="E1674" s="73"/>
      <c r="F1674" s="73"/>
      <c r="G1674" s="73"/>
      <c r="H1674" s="73"/>
      <c r="I1674" s="42"/>
      <c r="J1674" s="55"/>
      <c r="K1674" s="40"/>
      <c r="L1674" s="42">
        <f>SUM(BD1634:BD1652)</f>
        <v>0</v>
      </c>
    </row>
    <row r="1675" spans="1:12" ht="14.25" hidden="1" x14ac:dyDescent="0.2">
      <c r="A1675" s="55"/>
      <c r="B1675" s="56"/>
      <c r="C1675" s="73" t="s">
        <v>856</v>
      </c>
      <c r="D1675" s="73"/>
      <c r="E1675" s="73"/>
      <c r="F1675" s="73"/>
      <c r="G1675" s="73"/>
      <c r="H1675" s="73"/>
      <c r="I1675" s="42"/>
      <c r="J1675" s="55"/>
      <c r="K1675" s="40"/>
      <c r="L1675" s="42"/>
    </row>
    <row r="1676" spans="1:12" ht="14.25" hidden="1" x14ac:dyDescent="0.2">
      <c r="A1676" s="55"/>
      <c r="B1676" s="56"/>
      <c r="C1676" s="73" t="s">
        <v>857</v>
      </c>
      <c r="D1676" s="73"/>
      <c r="E1676" s="73"/>
      <c r="F1676" s="73"/>
      <c r="G1676" s="73"/>
      <c r="H1676" s="73"/>
      <c r="I1676" s="42"/>
      <c r="J1676" s="55"/>
      <c r="K1676" s="40"/>
      <c r="L1676" s="42">
        <f>SUM(BO1634:BO1652)</f>
        <v>0</v>
      </c>
    </row>
    <row r="1677" spans="1:12" ht="15" x14ac:dyDescent="0.2">
      <c r="A1677" s="57"/>
      <c r="B1677" s="58"/>
      <c r="C1677" s="76" t="s">
        <v>858</v>
      </c>
      <c r="D1677" s="76"/>
      <c r="E1677" s="76"/>
      <c r="F1677" s="76"/>
      <c r="G1677" s="76"/>
      <c r="H1677" s="76"/>
      <c r="I1677" s="46"/>
      <c r="J1677" s="57"/>
      <c r="K1677" s="59"/>
      <c r="L1677" s="46">
        <f>L1654+L1669+L1670+L1671+L1675+L1676</f>
        <v>380892.18999999994</v>
      </c>
    </row>
    <row r="1678" spans="1:12" ht="14.25" hidden="1" x14ac:dyDescent="0.2">
      <c r="A1678" s="55"/>
      <c r="B1678" s="56"/>
      <c r="C1678" s="75" t="s">
        <v>859</v>
      </c>
      <c r="D1678" s="73"/>
      <c r="E1678" s="73"/>
      <c r="F1678" s="73"/>
      <c r="G1678" s="73"/>
      <c r="H1678" s="73"/>
      <c r="I1678" s="42"/>
      <c r="J1678" s="55"/>
      <c r="K1678" s="40"/>
      <c r="L1678" s="42"/>
    </row>
    <row r="1679" spans="1:12" ht="14.25" hidden="1" x14ac:dyDescent="0.2">
      <c r="A1679" s="55"/>
      <c r="B1679" s="56"/>
      <c r="C1679" s="73" t="s">
        <v>860</v>
      </c>
      <c r="D1679" s="73"/>
      <c r="E1679" s="73"/>
      <c r="F1679" s="73"/>
      <c r="G1679" s="73"/>
      <c r="H1679" s="73"/>
      <c r="I1679" s="42"/>
      <c r="J1679" s="55"/>
      <c r="K1679" s="40"/>
      <c r="L1679" s="42">
        <f>SUM(AX1634:AX1652)</f>
        <v>0</v>
      </c>
    </row>
    <row r="1680" spans="1:12" ht="14.25" hidden="1" x14ac:dyDescent="0.2">
      <c r="A1680" s="55"/>
      <c r="B1680" s="56"/>
      <c r="C1680" s="73" t="s">
        <v>861</v>
      </c>
      <c r="D1680" s="73"/>
      <c r="E1680" s="73"/>
      <c r="F1680" s="73"/>
      <c r="G1680" s="73"/>
      <c r="H1680" s="73"/>
      <c r="I1680" s="42"/>
      <c r="J1680" s="55"/>
      <c r="K1680" s="40"/>
      <c r="L1680" s="42">
        <f>SUM(AY1634:AY1652)</f>
        <v>0</v>
      </c>
    </row>
    <row r="1681" spans="1:82" ht="14.25" hidden="1" customHeight="1" x14ac:dyDescent="0.2">
      <c r="A1681" s="55"/>
      <c r="B1681" s="56"/>
      <c r="C1681" s="73" t="s">
        <v>862</v>
      </c>
      <c r="D1681" s="73"/>
      <c r="E1681" s="73"/>
      <c r="F1681" s="74"/>
      <c r="G1681" s="45">
        <f>Source!F600</f>
        <v>0</v>
      </c>
      <c r="H1681" s="55"/>
      <c r="I1681" s="55"/>
      <c r="J1681" s="55"/>
      <c r="K1681" s="55"/>
      <c r="L1681" s="55"/>
    </row>
    <row r="1682" spans="1:82" ht="14.25" hidden="1" customHeight="1" x14ac:dyDescent="0.2">
      <c r="A1682" s="55"/>
      <c r="B1682" s="56"/>
      <c r="C1682" s="73" t="s">
        <v>863</v>
      </c>
      <c r="D1682" s="73"/>
      <c r="E1682" s="73"/>
      <c r="F1682" s="74"/>
      <c r="G1682" s="45">
        <f>Source!F601</f>
        <v>0</v>
      </c>
      <c r="H1682" s="55"/>
      <c r="I1682" s="55"/>
      <c r="J1682" s="55"/>
      <c r="K1682" s="55"/>
      <c r="L1682" s="55"/>
    </row>
    <row r="1685" spans="1:82" ht="16.5" x14ac:dyDescent="0.2">
      <c r="A1685" s="78" t="s">
        <v>954</v>
      </c>
      <c r="B1685" s="78"/>
      <c r="C1685" s="78"/>
      <c r="D1685" s="78"/>
      <c r="E1685" s="78"/>
      <c r="F1685" s="78"/>
      <c r="G1685" s="78"/>
      <c r="H1685" s="78"/>
      <c r="I1685" s="78"/>
      <c r="J1685" s="78"/>
      <c r="K1685" s="78"/>
      <c r="L1685" s="78"/>
    </row>
    <row r="1686" spans="1:82" ht="28.5" x14ac:dyDescent="0.2">
      <c r="A1686" s="60" t="s">
        <v>446</v>
      </c>
      <c r="B1686" s="47" t="str">
        <f>Source!F612</f>
        <v>анализ рынка</v>
      </c>
      <c r="C1686" s="47" t="s">
        <v>955</v>
      </c>
      <c r="D1686" s="48" t="str">
        <f>Source!H612</f>
        <v>ШТ</v>
      </c>
      <c r="E1686" s="49">
        <f>Source!K612</f>
        <v>49</v>
      </c>
      <c r="F1686" s="49"/>
      <c r="G1686" s="49">
        <f>Source!I612</f>
        <v>49</v>
      </c>
      <c r="H1686" s="50"/>
      <c r="I1686" s="51"/>
      <c r="J1686" s="50">
        <f>Source!AL612</f>
        <v>11114.99</v>
      </c>
      <c r="K1686" s="51"/>
      <c r="L1686" s="50">
        <f>Source!HG612</f>
        <v>544634.51</v>
      </c>
    </row>
    <row r="1687" spans="1:82" ht="15" x14ac:dyDescent="0.2">
      <c r="C1687" s="79" t="s">
        <v>831</v>
      </c>
      <c r="D1687" s="79"/>
      <c r="E1687" s="79"/>
      <c r="F1687" s="79"/>
      <c r="G1687" s="79"/>
      <c r="H1687" s="79"/>
      <c r="I1687" s="80">
        <f>K1687/E1686</f>
        <v>11114.99</v>
      </c>
      <c r="J1687" s="80"/>
      <c r="K1687" s="80">
        <f>L1686</f>
        <v>544634.51</v>
      </c>
      <c r="L1687" s="80"/>
      <c r="AD1687">
        <f>ROUND((Source!AT612/100)*((ROUND(ROUND(Source!AO612,2)*Source!I612, 2)+ROUND(ROUND(Source!AN612,2)*Source!I612, 2))), 2)</f>
        <v>0</v>
      </c>
      <c r="AE1687">
        <f>ROUND((Source!AU612/100)*((ROUND(ROUND(Source!AO612,2)*Source!I612, 2)+ROUND(ROUND(Source!AN612,2)*Source!I612, 2))), 2)</f>
        <v>0</v>
      </c>
      <c r="AN1687" s="52">
        <f>L1686</f>
        <v>544634.51</v>
      </c>
      <c r="AO1687">
        <f>0</f>
        <v>0</v>
      </c>
      <c r="AQ1687" t="s">
        <v>832</v>
      </c>
      <c r="AR1687">
        <f>0</f>
        <v>0</v>
      </c>
      <c r="AT1687">
        <f>0</f>
        <v>0</v>
      </c>
      <c r="AV1687" t="s">
        <v>832</v>
      </c>
      <c r="AW1687" s="52">
        <f>L1686</f>
        <v>544634.51</v>
      </c>
      <c r="AX1687" s="52">
        <f>L1686</f>
        <v>544634.51</v>
      </c>
      <c r="AZ1687">
        <f>Source!X612</f>
        <v>0</v>
      </c>
      <c r="BA1687">
        <f>Source!Y612</f>
        <v>0</v>
      </c>
      <c r="CD1687">
        <v>1</v>
      </c>
    </row>
    <row r="1688" spans="1:82" ht="28.5" x14ac:dyDescent="0.2">
      <c r="A1688" s="60" t="s">
        <v>453</v>
      </c>
      <c r="B1688" s="47" t="str">
        <f>Source!F613</f>
        <v>анализ рынка</v>
      </c>
      <c r="C1688" s="47" t="s">
        <v>956</v>
      </c>
      <c r="D1688" s="48" t="str">
        <f>Source!H613</f>
        <v>ШТ</v>
      </c>
      <c r="E1688" s="49">
        <f>Source!K613</f>
        <v>41</v>
      </c>
      <c r="F1688" s="49"/>
      <c r="G1688" s="49">
        <f>Source!I613</f>
        <v>41</v>
      </c>
      <c r="H1688" s="50"/>
      <c r="I1688" s="51"/>
      <c r="J1688" s="50">
        <f>Source!AL613</f>
        <v>347.82</v>
      </c>
      <c r="K1688" s="51"/>
      <c r="L1688" s="50">
        <f>Source!HG613</f>
        <v>14260.62</v>
      </c>
    </row>
    <row r="1689" spans="1:82" ht="15" x14ac:dyDescent="0.2">
      <c r="C1689" s="79" t="s">
        <v>831</v>
      </c>
      <c r="D1689" s="79"/>
      <c r="E1689" s="79"/>
      <c r="F1689" s="79"/>
      <c r="G1689" s="79"/>
      <c r="H1689" s="79"/>
      <c r="I1689" s="80">
        <f>K1689/E1688</f>
        <v>347.82</v>
      </c>
      <c r="J1689" s="80"/>
      <c r="K1689" s="80">
        <f>L1688</f>
        <v>14260.62</v>
      </c>
      <c r="L1689" s="80"/>
      <c r="AD1689">
        <f>ROUND((Source!AT613/100)*((ROUND(ROUND(Source!AO613,2)*Source!I613, 2)+ROUND(ROUND(Source!AN613,2)*Source!I613, 2))), 2)</f>
        <v>0</v>
      </c>
      <c r="AE1689">
        <f>ROUND((Source!AU613/100)*((ROUND(ROUND(Source!AO613,2)*Source!I613, 2)+ROUND(ROUND(Source!AN613,2)*Source!I613, 2))), 2)</f>
        <v>0</v>
      </c>
      <c r="AN1689" s="52">
        <f>L1688</f>
        <v>14260.62</v>
      </c>
      <c r="AO1689">
        <f>0</f>
        <v>0</v>
      </c>
      <c r="AQ1689" t="s">
        <v>832</v>
      </c>
      <c r="AR1689">
        <f>0</f>
        <v>0</v>
      </c>
      <c r="AT1689">
        <f>0</f>
        <v>0</v>
      </c>
      <c r="AV1689" t="s">
        <v>832</v>
      </c>
      <c r="AW1689" s="52">
        <f>L1688</f>
        <v>14260.62</v>
      </c>
      <c r="AX1689" s="52">
        <f>L1688</f>
        <v>14260.62</v>
      </c>
      <c r="AZ1689">
        <f>Source!X613</f>
        <v>0</v>
      </c>
      <c r="BA1689">
        <f>Source!Y613</f>
        <v>0</v>
      </c>
      <c r="CD1689">
        <v>1</v>
      </c>
    </row>
    <row r="1690" spans="1:82" ht="42.75" x14ac:dyDescent="0.2">
      <c r="A1690" s="60" t="s">
        <v>456</v>
      </c>
      <c r="B1690" s="47" t="str">
        <f>Source!F614</f>
        <v>анализ рынка</v>
      </c>
      <c r="C1690" s="47" t="s">
        <v>957</v>
      </c>
      <c r="D1690" s="48" t="str">
        <f>Source!H614</f>
        <v>ШТ</v>
      </c>
      <c r="E1690" s="49">
        <f>Source!K614</f>
        <v>28</v>
      </c>
      <c r="F1690" s="49"/>
      <c r="G1690" s="49">
        <f>Source!I614</f>
        <v>28</v>
      </c>
      <c r="H1690" s="50"/>
      <c r="I1690" s="51"/>
      <c r="J1690" s="50">
        <f>Source!AL614</f>
        <v>571.20000000000005</v>
      </c>
      <c r="K1690" s="51"/>
      <c r="L1690" s="50">
        <f>Source!HG614</f>
        <v>15993.6</v>
      </c>
    </row>
    <row r="1691" spans="1:82" ht="15" x14ac:dyDescent="0.2">
      <c r="C1691" s="79" t="s">
        <v>831</v>
      </c>
      <c r="D1691" s="79"/>
      <c r="E1691" s="79"/>
      <c r="F1691" s="79"/>
      <c r="G1691" s="79"/>
      <c r="H1691" s="79"/>
      <c r="I1691" s="80">
        <f>K1691/E1690</f>
        <v>571.20000000000005</v>
      </c>
      <c r="J1691" s="80"/>
      <c r="K1691" s="80">
        <f>L1690</f>
        <v>15993.6</v>
      </c>
      <c r="L1691" s="80"/>
      <c r="AD1691">
        <f>ROUND((Source!AT614/100)*((ROUND(ROUND(Source!AO614,2)*Source!I614, 2)+ROUND(ROUND(Source!AN614,2)*Source!I614, 2))), 2)</f>
        <v>0</v>
      </c>
      <c r="AE1691">
        <f>ROUND((Source!AU614/100)*((ROUND(ROUND(Source!AO614,2)*Source!I614, 2)+ROUND(ROUND(Source!AN614,2)*Source!I614, 2))), 2)</f>
        <v>0</v>
      </c>
      <c r="AN1691" s="52">
        <f>L1690</f>
        <v>15993.6</v>
      </c>
      <c r="AO1691">
        <f>0</f>
        <v>0</v>
      </c>
      <c r="AQ1691" t="s">
        <v>832</v>
      </c>
      <c r="AR1691">
        <f>0</f>
        <v>0</v>
      </c>
      <c r="AT1691">
        <f>0</f>
        <v>0</v>
      </c>
      <c r="AV1691" t="s">
        <v>832</v>
      </c>
      <c r="AW1691" s="52">
        <f>L1690</f>
        <v>15993.6</v>
      </c>
      <c r="AX1691" s="52">
        <f>L1690</f>
        <v>15993.6</v>
      </c>
      <c r="AZ1691">
        <f>Source!X614</f>
        <v>0</v>
      </c>
      <c r="BA1691">
        <f>Source!Y614</f>
        <v>0</v>
      </c>
      <c r="CD1691">
        <v>1</v>
      </c>
    </row>
    <row r="1692" spans="1:82" ht="57" x14ac:dyDescent="0.2">
      <c r="A1692" s="60" t="s">
        <v>459</v>
      </c>
      <c r="B1692" s="47" t="str">
        <f>Source!F615</f>
        <v>анализ рынка</v>
      </c>
      <c r="C1692" s="47" t="s">
        <v>958</v>
      </c>
      <c r="D1692" s="48" t="str">
        <f>Source!H615</f>
        <v>ШТ</v>
      </c>
      <c r="E1692" s="49">
        <f>Source!K615</f>
        <v>33</v>
      </c>
      <c r="F1692" s="49"/>
      <c r="G1692" s="49">
        <f>Source!I615</f>
        <v>33</v>
      </c>
      <c r="H1692" s="50"/>
      <c r="I1692" s="51"/>
      <c r="J1692" s="50">
        <f>Source!AL615</f>
        <v>221.34</v>
      </c>
      <c r="K1692" s="51"/>
      <c r="L1692" s="50">
        <f>Source!HG615</f>
        <v>7304.22</v>
      </c>
    </row>
    <row r="1693" spans="1:82" ht="15" x14ac:dyDescent="0.2">
      <c r="C1693" s="79" t="s">
        <v>831</v>
      </c>
      <c r="D1693" s="79"/>
      <c r="E1693" s="79"/>
      <c r="F1693" s="79"/>
      <c r="G1693" s="79"/>
      <c r="H1693" s="79"/>
      <c r="I1693" s="80">
        <f>K1693/E1692</f>
        <v>221.34</v>
      </c>
      <c r="J1693" s="80"/>
      <c r="K1693" s="80">
        <f>L1692</f>
        <v>7304.22</v>
      </c>
      <c r="L1693" s="80"/>
      <c r="AD1693">
        <f>ROUND((Source!AT615/100)*((ROUND(ROUND(Source!AO615,2)*Source!I615, 2)+ROUND(ROUND(Source!AN615,2)*Source!I615, 2))), 2)</f>
        <v>0</v>
      </c>
      <c r="AE1693">
        <f>ROUND((Source!AU615/100)*((ROUND(ROUND(Source!AO615,2)*Source!I615, 2)+ROUND(ROUND(Source!AN615,2)*Source!I615, 2))), 2)</f>
        <v>0</v>
      </c>
      <c r="AN1693" s="52">
        <f>L1692</f>
        <v>7304.22</v>
      </c>
      <c r="AO1693">
        <f>0</f>
        <v>0</v>
      </c>
      <c r="AQ1693" t="s">
        <v>832</v>
      </c>
      <c r="AR1693">
        <f>0</f>
        <v>0</v>
      </c>
      <c r="AT1693">
        <f>0</f>
        <v>0</v>
      </c>
      <c r="AV1693" t="s">
        <v>832</v>
      </c>
      <c r="AW1693" s="52">
        <f>L1692</f>
        <v>7304.22</v>
      </c>
      <c r="AX1693" s="52">
        <f>L1692</f>
        <v>7304.22</v>
      </c>
      <c r="AZ1693">
        <f>Source!X615</f>
        <v>0</v>
      </c>
      <c r="BA1693">
        <f>Source!Y615</f>
        <v>0</v>
      </c>
      <c r="CD1693">
        <v>1</v>
      </c>
    </row>
    <row r="1694" spans="1:82" ht="42.75" x14ac:dyDescent="0.2">
      <c r="A1694" s="60" t="s">
        <v>462</v>
      </c>
      <c r="B1694" s="47" t="str">
        <f>Source!F616</f>
        <v>анализ рынка</v>
      </c>
      <c r="C1694" s="47" t="s">
        <v>959</v>
      </c>
      <c r="D1694" s="48" t="str">
        <f>Source!H616</f>
        <v>ШТ</v>
      </c>
      <c r="E1694" s="49">
        <f>Source!K616</f>
        <v>80</v>
      </c>
      <c r="F1694" s="49"/>
      <c r="G1694" s="49">
        <f>Source!I616</f>
        <v>80</v>
      </c>
      <c r="H1694" s="50"/>
      <c r="I1694" s="51"/>
      <c r="J1694" s="50">
        <f>Source!AL616</f>
        <v>300.89999999999998</v>
      </c>
      <c r="K1694" s="51"/>
      <c r="L1694" s="50">
        <f>Source!HG616</f>
        <v>24072</v>
      </c>
    </row>
    <row r="1695" spans="1:82" ht="15" x14ac:dyDescent="0.2">
      <c r="C1695" s="79" t="s">
        <v>831</v>
      </c>
      <c r="D1695" s="79"/>
      <c r="E1695" s="79"/>
      <c r="F1695" s="79"/>
      <c r="G1695" s="79"/>
      <c r="H1695" s="79"/>
      <c r="I1695" s="80">
        <f>K1695/E1694</f>
        <v>300.89999999999998</v>
      </c>
      <c r="J1695" s="80"/>
      <c r="K1695" s="80">
        <f>L1694</f>
        <v>24072</v>
      </c>
      <c r="L1695" s="80"/>
      <c r="AD1695">
        <f>ROUND((Source!AT616/100)*((ROUND(ROUND(Source!AO616,2)*Source!I616, 2)+ROUND(ROUND(Source!AN616,2)*Source!I616, 2))), 2)</f>
        <v>0</v>
      </c>
      <c r="AE1695">
        <f>ROUND((Source!AU616/100)*((ROUND(ROUND(Source!AO616,2)*Source!I616, 2)+ROUND(ROUND(Source!AN616,2)*Source!I616, 2))), 2)</f>
        <v>0</v>
      </c>
      <c r="AN1695" s="52">
        <f>L1694</f>
        <v>24072</v>
      </c>
      <c r="AO1695">
        <f>0</f>
        <v>0</v>
      </c>
      <c r="AQ1695" t="s">
        <v>832</v>
      </c>
      <c r="AR1695">
        <f>0</f>
        <v>0</v>
      </c>
      <c r="AT1695">
        <f>0</f>
        <v>0</v>
      </c>
      <c r="AV1695" t="s">
        <v>832</v>
      </c>
      <c r="AW1695" s="52">
        <f>L1694</f>
        <v>24072</v>
      </c>
      <c r="AX1695" s="52">
        <f>L1694</f>
        <v>24072</v>
      </c>
      <c r="AZ1695">
        <f>Source!X616</f>
        <v>0</v>
      </c>
      <c r="BA1695">
        <f>Source!Y616</f>
        <v>0</v>
      </c>
      <c r="CD1695">
        <v>1</v>
      </c>
    </row>
    <row r="1696" spans="1:82" ht="28.5" x14ac:dyDescent="0.2">
      <c r="A1696" s="60" t="s">
        <v>465</v>
      </c>
      <c r="B1696" s="47" t="str">
        <f>Source!F617</f>
        <v>анализ рынка</v>
      </c>
      <c r="C1696" s="47" t="s">
        <v>960</v>
      </c>
      <c r="D1696" s="48" t="str">
        <f>Source!H617</f>
        <v>ШТ</v>
      </c>
      <c r="E1696" s="49">
        <f>Source!K617</f>
        <v>3</v>
      </c>
      <c r="F1696" s="49"/>
      <c r="G1696" s="49">
        <f>Source!I617</f>
        <v>3</v>
      </c>
      <c r="H1696" s="50"/>
      <c r="I1696" s="51"/>
      <c r="J1696" s="50">
        <f>Source!AL617</f>
        <v>639.54</v>
      </c>
      <c r="K1696" s="51"/>
      <c r="L1696" s="50">
        <f>Source!HG617</f>
        <v>1918.62</v>
      </c>
    </row>
    <row r="1697" spans="1:82" ht="15" x14ac:dyDescent="0.2">
      <c r="C1697" s="79" t="s">
        <v>831</v>
      </c>
      <c r="D1697" s="79"/>
      <c r="E1697" s="79"/>
      <c r="F1697" s="79"/>
      <c r="G1697" s="79"/>
      <c r="H1697" s="79"/>
      <c r="I1697" s="80">
        <f>K1697/E1696</f>
        <v>639.54</v>
      </c>
      <c r="J1697" s="80"/>
      <c r="K1697" s="80">
        <f>L1696</f>
        <v>1918.62</v>
      </c>
      <c r="L1697" s="80"/>
      <c r="AD1697">
        <f>ROUND((Source!AT617/100)*((ROUND(ROUND(Source!AO617,2)*Source!I617, 2)+ROUND(ROUND(Source!AN617,2)*Source!I617, 2))), 2)</f>
        <v>0</v>
      </c>
      <c r="AE1697">
        <f>ROUND((Source!AU617/100)*((ROUND(ROUND(Source!AO617,2)*Source!I617, 2)+ROUND(ROUND(Source!AN617,2)*Source!I617, 2))), 2)</f>
        <v>0</v>
      </c>
      <c r="AN1697" s="52">
        <f>L1696</f>
        <v>1918.62</v>
      </c>
      <c r="AO1697">
        <f>0</f>
        <v>0</v>
      </c>
      <c r="AQ1697" t="s">
        <v>832</v>
      </c>
      <c r="AR1697">
        <f>0</f>
        <v>0</v>
      </c>
      <c r="AT1697">
        <f>0</f>
        <v>0</v>
      </c>
      <c r="AV1697" t="s">
        <v>832</v>
      </c>
      <c r="AW1697" s="52">
        <f>L1696</f>
        <v>1918.62</v>
      </c>
      <c r="AX1697" s="52">
        <f>L1696</f>
        <v>1918.62</v>
      </c>
      <c r="AZ1697">
        <f>Source!X617</f>
        <v>0</v>
      </c>
      <c r="BA1697">
        <f>Source!Y617</f>
        <v>0</v>
      </c>
      <c r="CD1697">
        <v>1</v>
      </c>
    </row>
    <row r="1698" spans="1:82" ht="42.75" x14ac:dyDescent="0.2">
      <c r="A1698" s="60" t="s">
        <v>468</v>
      </c>
      <c r="B1698" s="47" t="str">
        <f>Source!F618</f>
        <v>анализ рынка</v>
      </c>
      <c r="C1698" s="47" t="s">
        <v>961</v>
      </c>
      <c r="D1698" s="48" t="str">
        <f>Source!H618</f>
        <v>ШТ</v>
      </c>
      <c r="E1698" s="49">
        <f>Source!K618</f>
        <v>1</v>
      </c>
      <c r="F1698" s="49"/>
      <c r="G1698" s="49">
        <f>Source!I618</f>
        <v>1</v>
      </c>
      <c r="H1698" s="50"/>
      <c r="I1698" s="51"/>
      <c r="J1698" s="50">
        <f>Source!AL618</f>
        <v>955.4</v>
      </c>
      <c r="K1698" s="51"/>
      <c r="L1698" s="50">
        <f>Source!HG618</f>
        <v>955.4</v>
      </c>
    </row>
    <row r="1699" spans="1:82" ht="15" x14ac:dyDescent="0.2">
      <c r="C1699" s="79" t="s">
        <v>831</v>
      </c>
      <c r="D1699" s="79"/>
      <c r="E1699" s="79"/>
      <c r="F1699" s="79"/>
      <c r="G1699" s="79"/>
      <c r="H1699" s="79"/>
      <c r="I1699" s="80">
        <f>K1699/E1698</f>
        <v>955.4</v>
      </c>
      <c r="J1699" s="80"/>
      <c r="K1699" s="80">
        <f>L1698</f>
        <v>955.4</v>
      </c>
      <c r="L1699" s="80"/>
      <c r="AD1699">
        <f>ROUND((Source!AT618/100)*((ROUND(ROUND(Source!AO618,2)*Source!I618, 2)+ROUND(ROUND(Source!AN618,2)*Source!I618, 2))), 2)</f>
        <v>0</v>
      </c>
      <c r="AE1699">
        <f>ROUND((Source!AU618/100)*((ROUND(ROUND(Source!AO618,2)*Source!I618, 2)+ROUND(ROUND(Source!AN618,2)*Source!I618, 2))), 2)</f>
        <v>0</v>
      </c>
      <c r="AN1699" s="52">
        <f>L1698</f>
        <v>955.4</v>
      </c>
      <c r="AO1699">
        <f>0</f>
        <v>0</v>
      </c>
      <c r="AQ1699" t="s">
        <v>832</v>
      </c>
      <c r="AR1699">
        <f>0</f>
        <v>0</v>
      </c>
      <c r="AT1699">
        <f>0</f>
        <v>0</v>
      </c>
      <c r="AV1699" t="s">
        <v>832</v>
      </c>
      <c r="AW1699" s="52">
        <f>L1698</f>
        <v>955.4</v>
      </c>
      <c r="AX1699" s="52">
        <f>L1698</f>
        <v>955.4</v>
      </c>
      <c r="AZ1699">
        <f>Source!X618</f>
        <v>0</v>
      </c>
      <c r="BA1699">
        <f>Source!Y618</f>
        <v>0</v>
      </c>
      <c r="CD1699">
        <v>1</v>
      </c>
    </row>
    <row r="1700" spans="1:82" ht="28.5" x14ac:dyDescent="0.2">
      <c r="A1700" s="60" t="s">
        <v>471</v>
      </c>
      <c r="B1700" s="47" t="str">
        <f>Source!F619</f>
        <v>анализ рынка</v>
      </c>
      <c r="C1700" s="47" t="s">
        <v>962</v>
      </c>
      <c r="D1700" s="48" t="str">
        <f>Source!H619</f>
        <v>ШТ</v>
      </c>
      <c r="E1700" s="49">
        <f>Source!K619</f>
        <v>409</v>
      </c>
      <c r="F1700" s="49"/>
      <c r="G1700" s="49">
        <f>Source!I619</f>
        <v>409</v>
      </c>
      <c r="H1700" s="50"/>
      <c r="I1700" s="51"/>
      <c r="J1700" s="50">
        <f>Source!AL619</f>
        <v>29.58</v>
      </c>
      <c r="K1700" s="51"/>
      <c r="L1700" s="50">
        <f>Source!HG619</f>
        <v>12098.22</v>
      </c>
    </row>
    <row r="1701" spans="1:82" ht="15" x14ac:dyDescent="0.2">
      <c r="C1701" s="79" t="s">
        <v>831</v>
      </c>
      <c r="D1701" s="79"/>
      <c r="E1701" s="79"/>
      <c r="F1701" s="79"/>
      <c r="G1701" s="79"/>
      <c r="H1701" s="79"/>
      <c r="I1701" s="80">
        <f>K1701/E1700</f>
        <v>29.58</v>
      </c>
      <c r="J1701" s="80"/>
      <c r="K1701" s="80">
        <f>L1700</f>
        <v>12098.22</v>
      </c>
      <c r="L1701" s="80"/>
      <c r="AD1701">
        <f>ROUND((Source!AT619/100)*((ROUND(ROUND(Source!AO619,2)*Source!I619, 2)+ROUND(ROUND(Source!AN619,2)*Source!I619, 2))), 2)</f>
        <v>0</v>
      </c>
      <c r="AE1701">
        <f>ROUND((Source!AU619/100)*((ROUND(ROUND(Source!AO619,2)*Source!I619, 2)+ROUND(ROUND(Source!AN619,2)*Source!I619, 2))), 2)</f>
        <v>0</v>
      </c>
      <c r="AN1701" s="52">
        <f>L1700</f>
        <v>12098.22</v>
      </c>
      <c r="AO1701">
        <f>0</f>
        <v>0</v>
      </c>
      <c r="AQ1701" t="s">
        <v>832</v>
      </c>
      <c r="AR1701">
        <f>0</f>
        <v>0</v>
      </c>
      <c r="AT1701">
        <f>0</f>
        <v>0</v>
      </c>
      <c r="AV1701" t="s">
        <v>832</v>
      </c>
      <c r="AW1701" s="52">
        <f>L1700</f>
        <v>12098.22</v>
      </c>
      <c r="AX1701" s="52">
        <f>L1700</f>
        <v>12098.22</v>
      </c>
      <c r="AZ1701">
        <f>Source!X619</f>
        <v>0</v>
      </c>
      <c r="BA1701">
        <f>Source!Y619</f>
        <v>0</v>
      </c>
      <c r="CD1701">
        <v>1</v>
      </c>
    </row>
    <row r="1702" spans="1:82" ht="28.5" x14ac:dyDescent="0.2">
      <c r="A1702" s="60" t="s">
        <v>474</v>
      </c>
      <c r="B1702" s="47" t="str">
        <f>Source!F620</f>
        <v>анализ рынка</v>
      </c>
      <c r="C1702" s="47" t="s">
        <v>963</v>
      </c>
      <c r="D1702" s="48" t="str">
        <f>Source!H620</f>
        <v>ШТ</v>
      </c>
      <c r="E1702" s="49">
        <f>Source!K620</f>
        <v>56</v>
      </c>
      <c r="F1702" s="49"/>
      <c r="G1702" s="49">
        <f>Source!I620</f>
        <v>56</v>
      </c>
      <c r="H1702" s="50"/>
      <c r="I1702" s="51"/>
      <c r="J1702" s="50">
        <f>Source!AL620</f>
        <v>23.15</v>
      </c>
      <c r="K1702" s="51"/>
      <c r="L1702" s="50">
        <f>Source!HG620</f>
        <v>1296.4000000000001</v>
      </c>
    </row>
    <row r="1703" spans="1:82" ht="15" x14ac:dyDescent="0.2">
      <c r="C1703" s="79" t="s">
        <v>831</v>
      </c>
      <c r="D1703" s="79"/>
      <c r="E1703" s="79"/>
      <c r="F1703" s="79"/>
      <c r="G1703" s="79"/>
      <c r="H1703" s="79"/>
      <c r="I1703" s="80">
        <f>K1703/E1702</f>
        <v>23.150000000000002</v>
      </c>
      <c r="J1703" s="80"/>
      <c r="K1703" s="80">
        <f>L1702</f>
        <v>1296.4000000000001</v>
      </c>
      <c r="L1703" s="80"/>
      <c r="AD1703">
        <f>ROUND((Source!AT620/100)*((ROUND(ROUND(Source!AO620,2)*Source!I620, 2)+ROUND(ROUND(Source!AN620,2)*Source!I620, 2))), 2)</f>
        <v>0</v>
      </c>
      <c r="AE1703">
        <f>ROUND((Source!AU620/100)*((ROUND(ROUND(Source!AO620,2)*Source!I620, 2)+ROUND(ROUND(Source!AN620,2)*Source!I620, 2))), 2)</f>
        <v>0</v>
      </c>
      <c r="AN1703" s="52">
        <f>L1702</f>
        <v>1296.4000000000001</v>
      </c>
      <c r="AO1703">
        <f>0</f>
        <v>0</v>
      </c>
      <c r="AQ1703" t="s">
        <v>832</v>
      </c>
      <c r="AR1703">
        <f>0</f>
        <v>0</v>
      </c>
      <c r="AT1703">
        <f>0</f>
        <v>0</v>
      </c>
      <c r="AV1703" t="s">
        <v>832</v>
      </c>
      <c r="AW1703" s="52">
        <f>L1702</f>
        <v>1296.4000000000001</v>
      </c>
      <c r="AX1703" s="52">
        <f>L1702</f>
        <v>1296.4000000000001</v>
      </c>
      <c r="AZ1703">
        <f>Source!X620</f>
        <v>0</v>
      </c>
      <c r="BA1703">
        <f>Source!Y620</f>
        <v>0</v>
      </c>
      <c r="CD1703">
        <v>1</v>
      </c>
    </row>
    <row r="1704" spans="1:82" ht="28.5" x14ac:dyDescent="0.2">
      <c r="A1704" s="60" t="s">
        <v>477</v>
      </c>
      <c r="B1704" s="47" t="str">
        <f>Source!F621</f>
        <v>анализ рынка</v>
      </c>
      <c r="C1704" s="47" t="s">
        <v>964</v>
      </c>
      <c r="D1704" s="48" t="str">
        <f>Source!H621</f>
        <v>ШТ</v>
      </c>
      <c r="E1704" s="49">
        <f>Source!K621</f>
        <v>228</v>
      </c>
      <c r="F1704" s="49"/>
      <c r="G1704" s="49">
        <f>Source!I621</f>
        <v>228</v>
      </c>
      <c r="H1704" s="50"/>
      <c r="I1704" s="51"/>
      <c r="J1704" s="50">
        <f>Source!AL621</f>
        <v>7.14</v>
      </c>
      <c r="K1704" s="51"/>
      <c r="L1704" s="50">
        <f>Source!HG621</f>
        <v>1627.92</v>
      </c>
    </row>
    <row r="1705" spans="1:82" ht="15" x14ac:dyDescent="0.2">
      <c r="C1705" s="79" t="s">
        <v>831</v>
      </c>
      <c r="D1705" s="79"/>
      <c r="E1705" s="79"/>
      <c r="F1705" s="79"/>
      <c r="G1705" s="79"/>
      <c r="H1705" s="79"/>
      <c r="I1705" s="80">
        <f>K1705/E1704</f>
        <v>7.1400000000000006</v>
      </c>
      <c r="J1705" s="80"/>
      <c r="K1705" s="80">
        <f>L1704</f>
        <v>1627.92</v>
      </c>
      <c r="L1705" s="80"/>
      <c r="AD1705">
        <f>ROUND((Source!AT621/100)*((ROUND(ROUND(Source!AO621,2)*Source!I621, 2)+ROUND(ROUND(Source!AN621,2)*Source!I621, 2))), 2)</f>
        <v>0</v>
      </c>
      <c r="AE1705">
        <f>ROUND((Source!AU621/100)*((ROUND(ROUND(Source!AO621,2)*Source!I621, 2)+ROUND(ROUND(Source!AN621,2)*Source!I621, 2))), 2)</f>
        <v>0</v>
      </c>
      <c r="AN1705" s="52">
        <f>L1704</f>
        <v>1627.92</v>
      </c>
      <c r="AO1705">
        <f>0</f>
        <v>0</v>
      </c>
      <c r="AQ1705" t="s">
        <v>832</v>
      </c>
      <c r="AR1705">
        <f>0</f>
        <v>0</v>
      </c>
      <c r="AT1705">
        <f>0</f>
        <v>0</v>
      </c>
      <c r="AV1705" t="s">
        <v>832</v>
      </c>
      <c r="AW1705" s="52">
        <f>L1704</f>
        <v>1627.92</v>
      </c>
      <c r="AX1705" s="52">
        <f>L1704</f>
        <v>1627.92</v>
      </c>
      <c r="AZ1705">
        <f>Source!X621</f>
        <v>0</v>
      </c>
      <c r="BA1705">
        <f>Source!Y621</f>
        <v>0</v>
      </c>
      <c r="CD1705">
        <v>1</v>
      </c>
    </row>
    <row r="1706" spans="1:82" ht="28.5" x14ac:dyDescent="0.2">
      <c r="A1706" s="60" t="s">
        <v>480</v>
      </c>
      <c r="B1706" s="47" t="str">
        <f>Source!F622</f>
        <v>анализ рынка</v>
      </c>
      <c r="C1706" s="47" t="s">
        <v>965</v>
      </c>
      <c r="D1706" s="48" t="str">
        <f>Source!H622</f>
        <v>ШТ</v>
      </c>
      <c r="E1706" s="49">
        <f>Source!K622</f>
        <v>79</v>
      </c>
      <c r="F1706" s="49"/>
      <c r="G1706" s="49">
        <f>Source!I622</f>
        <v>79</v>
      </c>
      <c r="H1706" s="50"/>
      <c r="I1706" s="51"/>
      <c r="J1706" s="50">
        <f>Source!AL622</f>
        <v>26.86</v>
      </c>
      <c r="K1706" s="51"/>
      <c r="L1706" s="50">
        <f>Source!HG622</f>
        <v>2121.94</v>
      </c>
    </row>
    <row r="1707" spans="1:82" ht="15" x14ac:dyDescent="0.2">
      <c r="C1707" s="79" t="s">
        <v>831</v>
      </c>
      <c r="D1707" s="79"/>
      <c r="E1707" s="79"/>
      <c r="F1707" s="79"/>
      <c r="G1707" s="79"/>
      <c r="H1707" s="79"/>
      <c r="I1707" s="80">
        <f>K1707/E1706</f>
        <v>26.86</v>
      </c>
      <c r="J1707" s="80"/>
      <c r="K1707" s="80">
        <f>L1706</f>
        <v>2121.94</v>
      </c>
      <c r="L1707" s="80"/>
      <c r="AD1707">
        <f>ROUND((Source!AT622/100)*((ROUND(ROUND(Source!AO622,2)*Source!I622, 2)+ROUND(ROUND(Source!AN622,2)*Source!I622, 2))), 2)</f>
        <v>0</v>
      </c>
      <c r="AE1707">
        <f>ROUND((Source!AU622/100)*((ROUND(ROUND(Source!AO622,2)*Source!I622, 2)+ROUND(ROUND(Source!AN622,2)*Source!I622, 2))), 2)</f>
        <v>0</v>
      </c>
      <c r="AN1707" s="52">
        <f>L1706</f>
        <v>2121.94</v>
      </c>
      <c r="AO1707">
        <f>0</f>
        <v>0</v>
      </c>
      <c r="AQ1707" t="s">
        <v>832</v>
      </c>
      <c r="AR1707">
        <f>0</f>
        <v>0</v>
      </c>
      <c r="AT1707">
        <f>0</f>
        <v>0</v>
      </c>
      <c r="AV1707" t="s">
        <v>832</v>
      </c>
      <c r="AW1707" s="52">
        <f>L1706</f>
        <v>2121.94</v>
      </c>
      <c r="AX1707" s="52">
        <f>L1706</f>
        <v>2121.94</v>
      </c>
      <c r="AZ1707">
        <f>Source!X622</f>
        <v>0</v>
      </c>
      <c r="BA1707">
        <f>Source!Y622</f>
        <v>0</v>
      </c>
      <c r="CD1707">
        <v>1</v>
      </c>
    </row>
    <row r="1708" spans="1:82" ht="28.5" x14ac:dyDescent="0.2">
      <c r="A1708" s="60" t="s">
        <v>483</v>
      </c>
      <c r="B1708" s="47" t="str">
        <f>Source!F623</f>
        <v>анализ рынка</v>
      </c>
      <c r="C1708" s="47" t="s">
        <v>966</v>
      </c>
      <c r="D1708" s="48" t="str">
        <f>Source!H623</f>
        <v>ШТ</v>
      </c>
      <c r="E1708" s="49">
        <f>Source!K623</f>
        <v>93</v>
      </c>
      <c r="F1708" s="49"/>
      <c r="G1708" s="49">
        <f>Source!I623</f>
        <v>93</v>
      </c>
      <c r="H1708" s="50"/>
      <c r="I1708" s="51"/>
      <c r="J1708" s="50">
        <f>Source!AL623</f>
        <v>107.61</v>
      </c>
      <c r="K1708" s="51"/>
      <c r="L1708" s="50">
        <f>Source!HG623</f>
        <v>10007.73</v>
      </c>
    </row>
    <row r="1709" spans="1:82" ht="15" x14ac:dyDescent="0.2">
      <c r="C1709" s="79" t="s">
        <v>831</v>
      </c>
      <c r="D1709" s="79"/>
      <c r="E1709" s="79"/>
      <c r="F1709" s="79"/>
      <c r="G1709" s="79"/>
      <c r="H1709" s="79"/>
      <c r="I1709" s="80">
        <f>K1709/E1708</f>
        <v>107.61</v>
      </c>
      <c r="J1709" s="80"/>
      <c r="K1709" s="80">
        <f>L1708</f>
        <v>10007.73</v>
      </c>
      <c r="L1709" s="80"/>
      <c r="AD1709">
        <f>ROUND((Source!AT623/100)*((ROUND(ROUND(Source!AO623,2)*Source!I623, 2)+ROUND(ROUND(Source!AN623,2)*Source!I623, 2))), 2)</f>
        <v>0</v>
      </c>
      <c r="AE1709">
        <f>ROUND((Source!AU623/100)*((ROUND(ROUND(Source!AO623,2)*Source!I623, 2)+ROUND(ROUND(Source!AN623,2)*Source!I623, 2))), 2)</f>
        <v>0</v>
      </c>
      <c r="AN1709" s="52">
        <f>L1708</f>
        <v>10007.73</v>
      </c>
      <c r="AO1709">
        <f>0</f>
        <v>0</v>
      </c>
      <c r="AQ1709" t="s">
        <v>832</v>
      </c>
      <c r="AR1709">
        <f>0</f>
        <v>0</v>
      </c>
      <c r="AT1709">
        <f>0</f>
        <v>0</v>
      </c>
      <c r="AV1709" t="s">
        <v>832</v>
      </c>
      <c r="AW1709" s="52">
        <f>L1708</f>
        <v>10007.73</v>
      </c>
      <c r="AX1709" s="52">
        <f>L1708</f>
        <v>10007.73</v>
      </c>
      <c r="AZ1709">
        <f>Source!X623</f>
        <v>0</v>
      </c>
      <c r="BA1709">
        <f>Source!Y623</f>
        <v>0</v>
      </c>
      <c r="CD1709">
        <v>1</v>
      </c>
    </row>
    <row r="1710" spans="1:82" ht="42.75" x14ac:dyDescent="0.2">
      <c r="A1710" s="60" t="s">
        <v>486</v>
      </c>
      <c r="B1710" s="47" t="str">
        <f>Source!F624</f>
        <v>анализ рынка</v>
      </c>
      <c r="C1710" s="47" t="s">
        <v>967</v>
      </c>
      <c r="D1710" s="48" t="str">
        <f>Source!H624</f>
        <v>ШТ</v>
      </c>
      <c r="E1710" s="49">
        <f>Source!K624</f>
        <v>178</v>
      </c>
      <c r="F1710" s="49"/>
      <c r="G1710" s="49">
        <f>Source!I624</f>
        <v>178</v>
      </c>
      <c r="H1710" s="50"/>
      <c r="I1710" s="51"/>
      <c r="J1710" s="50">
        <f>Source!AL624</f>
        <v>262.14</v>
      </c>
      <c r="K1710" s="51"/>
      <c r="L1710" s="50">
        <f>Source!HG624</f>
        <v>46660.92</v>
      </c>
    </row>
    <row r="1711" spans="1:82" ht="15" x14ac:dyDescent="0.2">
      <c r="C1711" s="79" t="s">
        <v>831</v>
      </c>
      <c r="D1711" s="79"/>
      <c r="E1711" s="79"/>
      <c r="F1711" s="79"/>
      <c r="G1711" s="79"/>
      <c r="H1711" s="79"/>
      <c r="I1711" s="80">
        <f>K1711/E1710</f>
        <v>262.14</v>
      </c>
      <c r="J1711" s="80"/>
      <c r="K1711" s="80">
        <f>L1710</f>
        <v>46660.92</v>
      </c>
      <c r="L1711" s="80"/>
      <c r="AD1711">
        <f>ROUND((Source!AT624/100)*((ROUND(ROUND(Source!AO624,2)*Source!I624, 2)+ROUND(ROUND(Source!AN624,2)*Source!I624, 2))), 2)</f>
        <v>0</v>
      </c>
      <c r="AE1711">
        <f>ROUND((Source!AU624/100)*((ROUND(ROUND(Source!AO624,2)*Source!I624, 2)+ROUND(ROUND(Source!AN624,2)*Source!I624, 2))), 2)</f>
        <v>0</v>
      </c>
      <c r="AN1711" s="52">
        <f>L1710</f>
        <v>46660.92</v>
      </c>
      <c r="AO1711">
        <f>0</f>
        <v>0</v>
      </c>
      <c r="AQ1711" t="s">
        <v>832</v>
      </c>
      <c r="AR1711">
        <f>0</f>
        <v>0</v>
      </c>
      <c r="AT1711">
        <f>0</f>
        <v>0</v>
      </c>
      <c r="AV1711" t="s">
        <v>832</v>
      </c>
      <c r="AW1711" s="52">
        <f>L1710</f>
        <v>46660.92</v>
      </c>
      <c r="AX1711" s="52">
        <f>L1710</f>
        <v>46660.92</v>
      </c>
      <c r="AZ1711">
        <f>Source!X624</f>
        <v>0</v>
      </c>
      <c r="BA1711">
        <f>Source!Y624</f>
        <v>0</v>
      </c>
      <c r="CD1711">
        <v>1</v>
      </c>
    </row>
    <row r="1712" spans="1:82" ht="28.5" x14ac:dyDescent="0.2">
      <c r="A1712" s="60" t="s">
        <v>489</v>
      </c>
      <c r="B1712" s="47" t="str">
        <f>Source!F625</f>
        <v>анализ рынка</v>
      </c>
      <c r="C1712" s="47" t="s">
        <v>968</v>
      </c>
      <c r="D1712" s="48" t="str">
        <f>Source!H625</f>
        <v>ШТ</v>
      </c>
      <c r="E1712" s="49">
        <f>Source!K625</f>
        <v>20</v>
      </c>
      <c r="F1712" s="49"/>
      <c r="G1712" s="49">
        <f>Source!I625</f>
        <v>20</v>
      </c>
      <c r="H1712" s="50"/>
      <c r="I1712" s="51"/>
      <c r="J1712" s="50">
        <f>Source!AL625</f>
        <v>18.87</v>
      </c>
      <c r="K1712" s="51"/>
      <c r="L1712" s="50">
        <f>Source!HG625</f>
        <v>377.4</v>
      </c>
    </row>
    <row r="1713" spans="1:82" ht="15" x14ac:dyDescent="0.2">
      <c r="C1713" s="79" t="s">
        <v>831</v>
      </c>
      <c r="D1713" s="79"/>
      <c r="E1713" s="79"/>
      <c r="F1713" s="79"/>
      <c r="G1713" s="79"/>
      <c r="H1713" s="79"/>
      <c r="I1713" s="80">
        <f>K1713/E1712</f>
        <v>18.869999999999997</v>
      </c>
      <c r="J1713" s="80"/>
      <c r="K1713" s="80">
        <f>L1712</f>
        <v>377.4</v>
      </c>
      <c r="L1713" s="80"/>
      <c r="AD1713">
        <f>ROUND((Source!AT625/100)*((ROUND(ROUND(Source!AO625,2)*Source!I625, 2)+ROUND(ROUND(Source!AN625,2)*Source!I625, 2))), 2)</f>
        <v>0</v>
      </c>
      <c r="AE1713">
        <f>ROUND((Source!AU625/100)*((ROUND(ROUND(Source!AO625,2)*Source!I625, 2)+ROUND(ROUND(Source!AN625,2)*Source!I625, 2))), 2)</f>
        <v>0</v>
      </c>
      <c r="AN1713" s="52">
        <f>L1712</f>
        <v>377.4</v>
      </c>
      <c r="AO1713">
        <f>0</f>
        <v>0</v>
      </c>
      <c r="AQ1713" t="s">
        <v>832</v>
      </c>
      <c r="AR1713">
        <f>0</f>
        <v>0</v>
      </c>
      <c r="AT1713">
        <f>0</f>
        <v>0</v>
      </c>
      <c r="AV1713" t="s">
        <v>832</v>
      </c>
      <c r="AW1713" s="52">
        <f>L1712</f>
        <v>377.4</v>
      </c>
      <c r="AX1713" s="52">
        <f>L1712</f>
        <v>377.4</v>
      </c>
      <c r="AZ1713">
        <f>Source!X625</f>
        <v>0</v>
      </c>
      <c r="BA1713">
        <f>Source!Y625</f>
        <v>0</v>
      </c>
      <c r="CD1713">
        <v>1</v>
      </c>
    </row>
    <row r="1714" spans="1:82" ht="42.75" x14ac:dyDescent="0.2">
      <c r="A1714" s="60" t="s">
        <v>492</v>
      </c>
      <c r="B1714" s="47" t="str">
        <f>Source!F626</f>
        <v>анализ рынка</v>
      </c>
      <c r="C1714" s="47" t="s">
        <v>969</v>
      </c>
      <c r="D1714" s="48" t="str">
        <f>Source!H626</f>
        <v>ШТ</v>
      </c>
      <c r="E1714" s="49">
        <f>Source!K626</f>
        <v>30</v>
      </c>
      <c r="F1714" s="49"/>
      <c r="G1714" s="49">
        <f>Source!I626</f>
        <v>30</v>
      </c>
      <c r="H1714" s="50"/>
      <c r="I1714" s="51"/>
      <c r="J1714" s="50">
        <f>Source!AL626</f>
        <v>195.84</v>
      </c>
      <c r="K1714" s="51"/>
      <c r="L1714" s="50">
        <f>Source!HG626</f>
        <v>5875.2</v>
      </c>
    </row>
    <row r="1715" spans="1:82" ht="15" x14ac:dyDescent="0.2">
      <c r="C1715" s="79" t="s">
        <v>831</v>
      </c>
      <c r="D1715" s="79"/>
      <c r="E1715" s="79"/>
      <c r="F1715" s="79"/>
      <c r="G1715" s="79"/>
      <c r="H1715" s="79"/>
      <c r="I1715" s="80">
        <f>K1715/E1714</f>
        <v>195.84</v>
      </c>
      <c r="J1715" s="80"/>
      <c r="K1715" s="80">
        <f>L1714</f>
        <v>5875.2</v>
      </c>
      <c r="L1715" s="80"/>
      <c r="AD1715">
        <f>ROUND((Source!AT626/100)*((ROUND(ROUND(Source!AO626,2)*Source!I626, 2)+ROUND(ROUND(Source!AN626,2)*Source!I626, 2))), 2)</f>
        <v>0</v>
      </c>
      <c r="AE1715">
        <f>ROUND((Source!AU626/100)*((ROUND(ROUND(Source!AO626,2)*Source!I626, 2)+ROUND(ROUND(Source!AN626,2)*Source!I626, 2))), 2)</f>
        <v>0</v>
      </c>
      <c r="AN1715" s="52">
        <f>L1714</f>
        <v>5875.2</v>
      </c>
      <c r="AO1715">
        <f>0</f>
        <v>0</v>
      </c>
      <c r="AQ1715" t="s">
        <v>832</v>
      </c>
      <c r="AR1715">
        <f>0</f>
        <v>0</v>
      </c>
      <c r="AT1715">
        <f>0</f>
        <v>0</v>
      </c>
      <c r="AV1715" t="s">
        <v>832</v>
      </c>
      <c r="AW1715" s="52">
        <f>L1714</f>
        <v>5875.2</v>
      </c>
      <c r="AX1715" s="52">
        <f>L1714</f>
        <v>5875.2</v>
      </c>
      <c r="AZ1715">
        <f>Source!X626</f>
        <v>0</v>
      </c>
      <c r="BA1715">
        <f>Source!Y626</f>
        <v>0</v>
      </c>
      <c r="CD1715">
        <v>1</v>
      </c>
    </row>
    <row r="1716" spans="1:82" ht="28.5" x14ac:dyDescent="0.2">
      <c r="A1716" s="60" t="s">
        <v>495</v>
      </c>
      <c r="B1716" s="47" t="str">
        <f>Source!F627</f>
        <v>анализ рынка</v>
      </c>
      <c r="C1716" s="47" t="s">
        <v>970</v>
      </c>
      <c r="D1716" s="48" t="str">
        <f>Source!H627</f>
        <v>ШТ</v>
      </c>
      <c r="E1716" s="49">
        <f>Source!K627</f>
        <v>1</v>
      </c>
      <c r="F1716" s="49"/>
      <c r="G1716" s="49">
        <f>Source!I627</f>
        <v>1</v>
      </c>
      <c r="H1716" s="50"/>
      <c r="I1716" s="51"/>
      <c r="J1716" s="50">
        <f>Source!AL627</f>
        <v>1503.89</v>
      </c>
      <c r="K1716" s="51"/>
      <c r="L1716" s="50">
        <f>Source!HG627</f>
        <v>1503.89</v>
      </c>
    </row>
    <row r="1717" spans="1:82" ht="15" x14ac:dyDescent="0.2">
      <c r="C1717" s="79" t="s">
        <v>831</v>
      </c>
      <c r="D1717" s="79"/>
      <c r="E1717" s="79"/>
      <c r="F1717" s="79"/>
      <c r="G1717" s="79"/>
      <c r="H1717" s="79"/>
      <c r="I1717" s="80">
        <f>K1717/E1716</f>
        <v>1503.89</v>
      </c>
      <c r="J1717" s="80"/>
      <c r="K1717" s="80">
        <f>L1716</f>
        <v>1503.89</v>
      </c>
      <c r="L1717" s="80"/>
      <c r="AD1717">
        <f>ROUND((Source!AT627/100)*((ROUND(ROUND(Source!AO627,2)*Source!I627, 2)+ROUND(ROUND(Source!AN627,2)*Source!I627, 2))), 2)</f>
        <v>0</v>
      </c>
      <c r="AE1717">
        <f>ROUND((Source!AU627/100)*((ROUND(ROUND(Source!AO627,2)*Source!I627, 2)+ROUND(ROUND(Source!AN627,2)*Source!I627, 2))), 2)</f>
        <v>0</v>
      </c>
      <c r="AN1717" s="52">
        <f>L1716</f>
        <v>1503.89</v>
      </c>
      <c r="AO1717">
        <f>0</f>
        <v>0</v>
      </c>
      <c r="AQ1717" t="s">
        <v>832</v>
      </c>
      <c r="AR1717">
        <f>0</f>
        <v>0</v>
      </c>
      <c r="AT1717">
        <f>0</f>
        <v>0</v>
      </c>
      <c r="AV1717" t="s">
        <v>832</v>
      </c>
      <c r="AW1717" s="52">
        <f>L1716</f>
        <v>1503.89</v>
      </c>
      <c r="AX1717" s="52">
        <f>L1716</f>
        <v>1503.89</v>
      </c>
      <c r="AZ1717">
        <f>Source!X627</f>
        <v>0</v>
      </c>
      <c r="BA1717">
        <f>Source!Y627</f>
        <v>0</v>
      </c>
      <c r="CD1717">
        <v>1</v>
      </c>
    </row>
    <row r="1718" spans="1:82" ht="28.5" x14ac:dyDescent="0.2">
      <c r="A1718" s="60" t="s">
        <v>498</v>
      </c>
      <c r="B1718" s="47" t="str">
        <f>Source!F628</f>
        <v>анализ рынка</v>
      </c>
      <c r="C1718" s="47" t="s">
        <v>971</v>
      </c>
      <c r="D1718" s="48" t="str">
        <f>Source!H628</f>
        <v>ШТ</v>
      </c>
      <c r="E1718" s="49">
        <f>Source!K628</f>
        <v>37</v>
      </c>
      <c r="F1718" s="49"/>
      <c r="G1718" s="49">
        <f>Source!I628</f>
        <v>37</v>
      </c>
      <c r="H1718" s="50"/>
      <c r="I1718" s="51"/>
      <c r="J1718" s="50">
        <f>Source!AL628</f>
        <v>196.35</v>
      </c>
      <c r="K1718" s="51"/>
      <c r="L1718" s="50">
        <f>Source!HG628</f>
        <v>7264.95</v>
      </c>
    </row>
    <row r="1719" spans="1:82" ht="15" x14ac:dyDescent="0.2">
      <c r="C1719" s="79" t="s">
        <v>831</v>
      </c>
      <c r="D1719" s="79"/>
      <c r="E1719" s="79"/>
      <c r="F1719" s="79"/>
      <c r="G1719" s="79"/>
      <c r="H1719" s="79"/>
      <c r="I1719" s="80">
        <f>K1719/E1718</f>
        <v>196.35</v>
      </c>
      <c r="J1719" s="80"/>
      <c r="K1719" s="80">
        <f>L1718</f>
        <v>7264.95</v>
      </c>
      <c r="L1719" s="80"/>
      <c r="AD1719">
        <f>ROUND((Source!AT628/100)*((ROUND(ROUND(Source!AO628,2)*Source!I628, 2)+ROUND(ROUND(Source!AN628,2)*Source!I628, 2))), 2)</f>
        <v>0</v>
      </c>
      <c r="AE1719">
        <f>ROUND((Source!AU628/100)*((ROUND(ROUND(Source!AO628,2)*Source!I628, 2)+ROUND(ROUND(Source!AN628,2)*Source!I628, 2))), 2)</f>
        <v>0</v>
      </c>
      <c r="AN1719" s="52">
        <f>L1718</f>
        <v>7264.95</v>
      </c>
      <c r="AO1719">
        <f>0</f>
        <v>0</v>
      </c>
      <c r="AQ1719" t="s">
        <v>832</v>
      </c>
      <c r="AR1719">
        <f>0</f>
        <v>0</v>
      </c>
      <c r="AT1719">
        <f>0</f>
        <v>0</v>
      </c>
      <c r="AV1719" t="s">
        <v>832</v>
      </c>
      <c r="AW1719" s="52">
        <f>L1718</f>
        <v>7264.95</v>
      </c>
      <c r="AX1719" s="52">
        <f>L1718</f>
        <v>7264.95</v>
      </c>
      <c r="AZ1719">
        <f>Source!X628</f>
        <v>0</v>
      </c>
      <c r="BA1719">
        <f>Source!Y628</f>
        <v>0</v>
      </c>
      <c r="CD1719">
        <v>1</v>
      </c>
    </row>
    <row r="1720" spans="1:82" ht="28.5" x14ac:dyDescent="0.2">
      <c r="A1720" s="60" t="s">
        <v>501</v>
      </c>
      <c r="B1720" s="47" t="str">
        <f>Source!F629</f>
        <v>анализ рынка</v>
      </c>
      <c r="C1720" s="47" t="s">
        <v>972</v>
      </c>
      <c r="D1720" s="48" t="str">
        <f>Source!H629</f>
        <v>ШТ</v>
      </c>
      <c r="E1720" s="49">
        <f>Source!K629</f>
        <v>74</v>
      </c>
      <c r="F1720" s="49"/>
      <c r="G1720" s="49">
        <f>Source!I629</f>
        <v>74</v>
      </c>
      <c r="H1720" s="50"/>
      <c r="I1720" s="51"/>
      <c r="J1720" s="50">
        <f>Source!AL629</f>
        <v>10.199999999999999</v>
      </c>
      <c r="K1720" s="51"/>
      <c r="L1720" s="50">
        <f>Source!HG629</f>
        <v>754.8</v>
      </c>
    </row>
    <row r="1721" spans="1:82" ht="15" x14ac:dyDescent="0.2">
      <c r="C1721" s="79" t="s">
        <v>831</v>
      </c>
      <c r="D1721" s="79"/>
      <c r="E1721" s="79"/>
      <c r="F1721" s="79"/>
      <c r="G1721" s="79"/>
      <c r="H1721" s="79"/>
      <c r="I1721" s="80">
        <f>K1721/E1720</f>
        <v>10.199999999999999</v>
      </c>
      <c r="J1721" s="80"/>
      <c r="K1721" s="80">
        <f>L1720</f>
        <v>754.8</v>
      </c>
      <c r="L1721" s="80"/>
      <c r="AD1721">
        <f>ROUND((Source!AT629/100)*((ROUND(ROUND(Source!AO629,2)*Source!I629, 2)+ROUND(ROUND(Source!AN629,2)*Source!I629, 2))), 2)</f>
        <v>0</v>
      </c>
      <c r="AE1721">
        <f>ROUND((Source!AU629/100)*((ROUND(ROUND(Source!AO629,2)*Source!I629, 2)+ROUND(ROUND(Source!AN629,2)*Source!I629, 2))), 2)</f>
        <v>0</v>
      </c>
      <c r="AN1721" s="52">
        <f>L1720</f>
        <v>754.8</v>
      </c>
      <c r="AO1721">
        <f>0</f>
        <v>0</v>
      </c>
      <c r="AQ1721" t="s">
        <v>832</v>
      </c>
      <c r="AR1721">
        <f>0</f>
        <v>0</v>
      </c>
      <c r="AT1721">
        <f>0</f>
        <v>0</v>
      </c>
      <c r="AV1721" t="s">
        <v>832</v>
      </c>
      <c r="AW1721" s="52">
        <f>L1720</f>
        <v>754.8</v>
      </c>
      <c r="AX1721" s="52">
        <f>L1720</f>
        <v>754.8</v>
      </c>
      <c r="AZ1721">
        <f>Source!X629</f>
        <v>0</v>
      </c>
      <c r="BA1721">
        <f>Source!Y629</f>
        <v>0</v>
      </c>
      <c r="CD1721">
        <v>1</v>
      </c>
    </row>
    <row r="1722" spans="1:82" ht="28.5" x14ac:dyDescent="0.2">
      <c r="A1722" s="60" t="s">
        <v>504</v>
      </c>
      <c r="B1722" s="47" t="str">
        <f>Source!F630</f>
        <v>анализ рынка</v>
      </c>
      <c r="C1722" s="47" t="s">
        <v>973</v>
      </c>
      <c r="D1722" s="48" t="str">
        <f>Source!H630</f>
        <v>ШТ</v>
      </c>
      <c r="E1722" s="49">
        <f>Source!K630</f>
        <v>37</v>
      </c>
      <c r="F1722" s="49"/>
      <c r="G1722" s="49">
        <f>Source!I630</f>
        <v>37</v>
      </c>
      <c r="H1722" s="50"/>
      <c r="I1722" s="51"/>
      <c r="J1722" s="50">
        <f>Source!AL630</f>
        <v>570.08999999999992</v>
      </c>
      <c r="K1722" s="51"/>
      <c r="L1722" s="50">
        <f>Source!HG630</f>
        <v>21093.33</v>
      </c>
    </row>
    <row r="1723" spans="1:82" ht="15" x14ac:dyDescent="0.2">
      <c r="C1723" s="79" t="s">
        <v>831</v>
      </c>
      <c r="D1723" s="79"/>
      <c r="E1723" s="79"/>
      <c r="F1723" s="79"/>
      <c r="G1723" s="79"/>
      <c r="H1723" s="79"/>
      <c r="I1723" s="80">
        <f>K1723/E1722</f>
        <v>570.09</v>
      </c>
      <c r="J1723" s="80"/>
      <c r="K1723" s="80">
        <f>L1722</f>
        <v>21093.33</v>
      </c>
      <c r="L1723" s="80"/>
      <c r="AD1723">
        <f>ROUND((Source!AT630/100)*((ROUND(ROUND(Source!AO630,2)*Source!I630, 2)+ROUND(ROUND(Source!AN630,2)*Source!I630, 2))), 2)</f>
        <v>0</v>
      </c>
      <c r="AE1723">
        <f>ROUND((Source!AU630/100)*((ROUND(ROUND(Source!AO630,2)*Source!I630, 2)+ROUND(ROUND(Source!AN630,2)*Source!I630, 2))), 2)</f>
        <v>0</v>
      </c>
      <c r="AN1723" s="52">
        <f>L1722</f>
        <v>21093.33</v>
      </c>
      <c r="AO1723">
        <f>0</f>
        <v>0</v>
      </c>
      <c r="AQ1723" t="s">
        <v>832</v>
      </c>
      <c r="AR1723">
        <f>0</f>
        <v>0</v>
      </c>
      <c r="AT1723">
        <f>0</f>
        <v>0</v>
      </c>
      <c r="AV1723" t="s">
        <v>832</v>
      </c>
      <c r="AW1723" s="52">
        <f>L1722</f>
        <v>21093.33</v>
      </c>
      <c r="AX1723" s="52">
        <f>L1722</f>
        <v>21093.33</v>
      </c>
      <c r="AZ1723">
        <f>Source!X630</f>
        <v>0</v>
      </c>
      <c r="BA1723">
        <f>Source!Y630</f>
        <v>0</v>
      </c>
      <c r="CD1723">
        <v>1</v>
      </c>
    </row>
    <row r="1724" spans="1:82" ht="57" x14ac:dyDescent="0.2">
      <c r="A1724" s="60" t="s">
        <v>507</v>
      </c>
      <c r="B1724" s="47" t="str">
        <f>Source!F631</f>
        <v>анализ рынка</v>
      </c>
      <c r="C1724" s="47" t="s">
        <v>974</v>
      </c>
      <c r="D1724" s="48" t="str">
        <f>Source!H631</f>
        <v>ШТ</v>
      </c>
      <c r="E1724" s="49">
        <f>Source!K631</f>
        <v>20</v>
      </c>
      <c r="F1724" s="49"/>
      <c r="G1724" s="49">
        <f>Source!I631</f>
        <v>20</v>
      </c>
      <c r="H1724" s="50"/>
      <c r="I1724" s="51"/>
      <c r="J1724" s="50">
        <f>Source!AL631</f>
        <v>721.14</v>
      </c>
      <c r="K1724" s="51"/>
      <c r="L1724" s="50">
        <f>Source!HG631</f>
        <v>14422.8</v>
      </c>
    </row>
    <row r="1725" spans="1:82" ht="15" x14ac:dyDescent="0.2">
      <c r="C1725" s="79" t="s">
        <v>831</v>
      </c>
      <c r="D1725" s="79"/>
      <c r="E1725" s="79"/>
      <c r="F1725" s="79"/>
      <c r="G1725" s="79"/>
      <c r="H1725" s="79"/>
      <c r="I1725" s="80">
        <f>K1725/E1724</f>
        <v>721.14</v>
      </c>
      <c r="J1725" s="80"/>
      <c r="K1725" s="80">
        <f>L1724</f>
        <v>14422.8</v>
      </c>
      <c r="L1725" s="80"/>
      <c r="AD1725">
        <f>ROUND((Source!AT631/100)*((ROUND(ROUND(Source!AO631,2)*Source!I631, 2)+ROUND(ROUND(Source!AN631,2)*Source!I631, 2))), 2)</f>
        <v>0</v>
      </c>
      <c r="AE1725">
        <f>ROUND((Source!AU631/100)*((ROUND(ROUND(Source!AO631,2)*Source!I631, 2)+ROUND(ROUND(Source!AN631,2)*Source!I631, 2))), 2)</f>
        <v>0</v>
      </c>
      <c r="AN1725" s="52">
        <f>L1724</f>
        <v>14422.8</v>
      </c>
      <c r="AO1725">
        <f>0</f>
        <v>0</v>
      </c>
      <c r="AQ1725" t="s">
        <v>832</v>
      </c>
      <c r="AR1725">
        <f>0</f>
        <v>0</v>
      </c>
      <c r="AT1725">
        <f>0</f>
        <v>0</v>
      </c>
      <c r="AV1725" t="s">
        <v>832</v>
      </c>
      <c r="AW1725" s="52">
        <f>L1724</f>
        <v>14422.8</v>
      </c>
      <c r="AX1725" s="52">
        <f>L1724</f>
        <v>14422.8</v>
      </c>
      <c r="AZ1725">
        <f>Source!X631</f>
        <v>0</v>
      </c>
      <c r="BA1725">
        <f>Source!Y631</f>
        <v>0</v>
      </c>
      <c r="CD1725">
        <v>1</v>
      </c>
    </row>
    <row r="1726" spans="1:82" ht="28.5" x14ac:dyDescent="0.2">
      <c r="A1726" s="60" t="s">
        <v>510</v>
      </c>
      <c r="B1726" s="47" t="str">
        <f>Source!F632</f>
        <v>анализ рынка</v>
      </c>
      <c r="C1726" s="47" t="s">
        <v>975</v>
      </c>
      <c r="D1726" s="48" t="str">
        <f>Source!H632</f>
        <v>ШТ</v>
      </c>
      <c r="E1726" s="49">
        <f>Source!K632</f>
        <v>8</v>
      </c>
      <c r="F1726" s="49"/>
      <c r="G1726" s="49">
        <f>Source!I632</f>
        <v>8</v>
      </c>
      <c r="H1726" s="50"/>
      <c r="I1726" s="51"/>
      <c r="J1726" s="50">
        <f>Source!AL632</f>
        <v>1297.27</v>
      </c>
      <c r="K1726" s="51"/>
      <c r="L1726" s="50">
        <f>Source!HG632</f>
        <v>10378.16</v>
      </c>
    </row>
    <row r="1727" spans="1:82" ht="15" x14ac:dyDescent="0.2">
      <c r="C1727" s="79" t="s">
        <v>831</v>
      </c>
      <c r="D1727" s="79"/>
      <c r="E1727" s="79"/>
      <c r="F1727" s="79"/>
      <c r="G1727" s="79"/>
      <c r="H1727" s="79"/>
      <c r="I1727" s="80">
        <f>K1727/E1726</f>
        <v>1297.27</v>
      </c>
      <c r="J1727" s="80"/>
      <c r="K1727" s="80">
        <f>L1726</f>
        <v>10378.16</v>
      </c>
      <c r="L1727" s="80"/>
      <c r="AD1727">
        <f>ROUND((Source!AT632/100)*((ROUND(ROUND(Source!AO632,2)*Source!I632, 2)+ROUND(ROUND(Source!AN632,2)*Source!I632, 2))), 2)</f>
        <v>0</v>
      </c>
      <c r="AE1727">
        <f>ROUND((Source!AU632/100)*((ROUND(ROUND(Source!AO632,2)*Source!I632, 2)+ROUND(ROUND(Source!AN632,2)*Source!I632, 2))), 2)</f>
        <v>0</v>
      </c>
      <c r="AN1727" s="52">
        <f>L1726</f>
        <v>10378.16</v>
      </c>
      <c r="AO1727">
        <f>0</f>
        <v>0</v>
      </c>
      <c r="AQ1727" t="s">
        <v>832</v>
      </c>
      <c r="AR1727">
        <f>0</f>
        <v>0</v>
      </c>
      <c r="AT1727">
        <f>0</f>
        <v>0</v>
      </c>
      <c r="AV1727" t="s">
        <v>832</v>
      </c>
      <c r="AW1727" s="52">
        <f>L1726</f>
        <v>10378.16</v>
      </c>
      <c r="AX1727" s="52">
        <f>L1726</f>
        <v>10378.16</v>
      </c>
      <c r="AZ1727">
        <f>Source!X632</f>
        <v>0</v>
      </c>
      <c r="BA1727">
        <f>Source!Y632</f>
        <v>0</v>
      </c>
      <c r="CD1727">
        <v>1</v>
      </c>
    </row>
    <row r="1728" spans="1:82" ht="28.5" x14ac:dyDescent="0.2">
      <c r="A1728" s="60" t="s">
        <v>513</v>
      </c>
      <c r="B1728" s="47" t="str">
        <f>Source!F633</f>
        <v>анализ рынка</v>
      </c>
      <c r="C1728" s="47" t="s">
        <v>976</v>
      </c>
      <c r="D1728" s="48" t="str">
        <f>Source!H633</f>
        <v>ШТ</v>
      </c>
      <c r="E1728" s="49">
        <f>Source!K633</f>
        <v>15</v>
      </c>
      <c r="F1728" s="49"/>
      <c r="G1728" s="49">
        <f>Source!I633</f>
        <v>15</v>
      </c>
      <c r="H1728" s="50"/>
      <c r="I1728" s="51"/>
      <c r="J1728" s="50">
        <f>Source!AL633</f>
        <v>66.73</v>
      </c>
      <c r="K1728" s="51"/>
      <c r="L1728" s="50">
        <f>Source!HG633</f>
        <v>1000.95</v>
      </c>
    </row>
    <row r="1729" spans="1:82" ht="15" x14ac:dyDescent="0.2">
      <c r="C1729" s="79" t="s">
        <v>831</v>
      </c>
      <c r="D1729" s="79"/>
      <c r="E1729" s="79"/>
      <c r="F1729" s="79"/>
      <c r="G1729" s="79"/>
      <c r="H1729" s="79"/>
      <c r="I1729" s="80">
        <f>K1729/E1728</f>
        <v>66.73</v>
      </c>
      <c r="J1729" s="80"/>
      <c r="K1729" s="80">
        <f>L1728</f>
        <v>1000.95</v>
      </c>
      <c r="L1729" s="80"/>
      <c r="AD1729">
        <f>ROUND((Source!AT633/100)*((ROUND(ROUND(Source!AO633,2)*Source!I633, 2)+ROUND(ROUND(Source!AN633,2)*Source!I633, 2))), 2)</f>
        <v>0</v>
      </c>
      <c r="AE1729">
        <f>ROUND((Source!AU633/100)*((ROUND(ROUND(Source!AO633,2)*Source!I633, 2)+ROUND(ROUND(Source!AN633,2)*Source!I633, 2))), 2)</f>
        <v>0</v>
      </c>
      <c r="AN1729" s="52">
        <f>L1728</f>
        <v>1000.95</v>
      </c>
      <c r="AO1729">
        <f>0</f>
        <v>0</v>
      </c>
      <c r="AQ1729" t="s">
        <v>832</v>
      </c>
      <c r="AR1729">
        <f>0</f>
        <v>0</v>
      </c>
      <c r="AT1729">
        <f>0</f>
        <v>0</v>
      </c>
      <c r="AV1729" t="s">
        <v>832</v>
      </c>
      <c r="AW1729" s="52">
        <f>L1728</f>
        <v>1000.95</v>
      </c>
      <c r="AX1729" s="52">
        <f>L1728</f>
        <v>1000.95</v>
      </c>
      <c r="AZ1729">
        <f>Source!X633</f>
        <v>0</v>
      </c>
      <c r="BA1729">
        <f>Source!Y633</f>
        <v>0</v>
      </c>
      <c r="CD1729">
        <v>1</v>
      </c>
    </row>
    <row r="1730" spans="1:82" ht="28.5" x14ac:dyDescent="0.2">
      <c r="A1730" s="60" t="s">
        <v>516</v>
      </c>
      <c r="B1730" s="47" t="str">
        <f>Source!F634</f>
        <v>анализ рынка</v>
      </c>
      <c r="C1730" s="47" t="s">
        <v>977</v>
      </c>
      <c r="D1730" s="48" t="str">
        <f>Source!H634</f>
        <v>ШТ</v>
      </c>
      <c r="E1730" s="49">
        <f>Source!K634</f>
        <v>12</v>
      </c>
      <c r="F1730" s="49"/>
      <c r="G1730" s="49">
        <f>Source!I634</f>
        <v>12</v>
      </c>
      <c r="H1730" s="50"/>
      <c r="I1730" s="51"/>
      <c r="J1730" s="50">
        <f>Source!AL634</f>
        <v>172.76</v>
      </c>
      <c r="K1730" s="51"/>
      <c r="L1730" s="50">
        <f>Source!HG634</f>
        <v>2073.12</v>
      </c>
    </row>
    <row r="1731" spans="1:82" ht="15" x14ac:dyDescent="0.2">
      <c r="C1731" s="79" t="s">
        <v>831</v>
      </c>
      <c r="D1731" s="79"/>
      <c r="E1731" s="79"/>
      <c r="F1731" s="79"/>
      <c r="G1731" s="79"/>
      <c r="H1731" s="79"/>
      <c r="I1731" s="80">
        <f>K1731/E1730</f>
        <v>172.76</v>
      </c>
      <c r="J1731" s="80"/>
      <c r="K1731" s="80">
        <f>L1730</f>
        <v>2073.12</v>
      </c>
      <c r="L1731" s="80"/>
      <c r="AD1731">
        <f>ROUND((Source!AT634/100)*((ROUND(ROUND(Source!AO634,2)*Source!I634, 2)+ROUND(ROUND(Source!AN634,2)*Source!I634, 2))), 2)</f>
        <v>0</v>
      </c>
      <c r="AE1731">
        <f>ROUND((Source!AU634/100)*((ROUND(ROUND(Source!AO634,2)*Source!I634, 2)+ROUND(ROUND(Source!AN634,2)*Source!I634, 2))), 2)</f>
        <v>0</v>
      </c>
      <c r="AN1731" s="52">
        <f>L1730</f>
        <v>2073.12</v>
      </c>
      <c r="AO1731">
        <f>0</f>
        <v>0</v>
      </c>
      <c r="AQ1731" t="s">
        <v>832</v>
      </c>
      <c r="AR1731">
        <f>0</f>
        <v>0</v>
      </c>
      <c r="AT1731">
        <f>0</f>
        <v>0</v>
      </c>
      <c r="AV1731" t="s">
        <v>832</v>
      </c>
      <c r="AW1731" s="52">
        <f>L1730</f>
        <v>2073.12</v>
      </c>
      <c r="AX1731" s="52">
        <f>L1730</f>
        <v>2073.12</v>
      </c>
      <c r="AZ1731">
        <f>Source!X634</f>
        <v>0</v>
      </c>
      <c r="BA1731">
        <f>Source!Y634</f>
        <v>0</v>
      </c>
      <c r="CD1731">
        <v>1</v>
      </c>
    </row>
    <row r="1733" spans="1:82" ht="15" x14ac:dyDescent="0.2">
      <c r="A1733" s="57"/>
      <c r="B1733" s="58"/>
      <c r="C1733" s="76" t="s">
        <v>839</v>
      </c>
      <c r="D1733" s="76"/>
      <c r="E1733" s="76"/>
      <c r="F1733" s="76"/>
      <c r="G1733" s="76"/>
      <c r="H1733" s="76"/>
      <c r="I1733" s="46"/>
      <c r="J1733" s="57"/>
      <c r="K1733" s="59"/>
      <c r="L1733" s="46">
        <f>L1735+L1736+L1742+L1746</f>
        <v>747696.7</v>
      </c>
    </row>
    <row r="1734" spans="1:82" ht="14.25" x14ac:dyDescent="0.2">
      <c r="A1734" s="55"/>
      <c r="B1734" s="56"/>
      <c r="C1734" s="75" t="s">
        <v>840</v>
      </c>
      <c r="D1734" s="73"/>
      <c r="E1734" s="73"/>
      <c r="F1734" s="73"/>
      <c r="G1734" s="73"/>
      <c r="H1734" s="73"/>
      <c r="I1734" s="42"/>
      <c r="J1734" s="55"/>
      <c r="K1734" s="40"/>
      <c r="L1734" s="42"/>
    </row>
    <row r="1735" spans="1:82" ht="14.25" hidden="1" x14ac:dyDescent="0.2">
      <c r="A1735" s="55"/>
      <c r="B1735" s="56"/>
      <c r="C1735" s="73" t="s">
        <v>841</v>
      </c>
      <c r="D1735" s="73"/>
      <c r="E1735" s="73"/>
      <c r="F1735" s="73"/>
      <c r="G1735" s="73"/>
      <c r="H1735" s="73"/>
      <c r="I1735" s="42"/>
      <c r="J1735" s="55"/>
      <c r="K1735" s="40"/>
      <c r="L1735" s="42">
        <f>SUM(AR1685:AR1731)</f>
        <v>0</v>
      </c>
    </row>
    <row r="1736" spans="1:82" ht="14.25" hidden="1" x14ac:dyDescent="0.2">
      <c r="A1736" s="55"/>
      <c r="B1736" s="56"/>
      <c r="C1736" s="73" t="s">
        <v>842</v>
      </c>
      <c r="D1736" s="73"/>
      <c r="E1736" s="73"/>
      <c r="F1736" s="73"/>
      <c r="G1736" s="73"/>
      <c r="H1736" s="73"/>
      <c r="I1736" s="42"/>
      <c r="J1736" s="55"/>
      <c r="K1736" s="40"/>
      <c r="L1736" s="42">
        <f>L1738+L1741+L1740</f>
        <v>0</v>
      </c>
    </row>
    <row r="1737" spans="1:82" ht="14.25" hidden="1" x14ac:dyDescent="0.2">
      <c r="A1737" s="55"/>
      <c r="B1737" s="56"/>
      <c r="C1737" s="75" t="s">
        <v>843</v>
      </c>
      <c r="D1737" s="73"/>
      <c r="E1737" s="73"/>
      <c r="F1737" s="73"/>
      <c r="G1737" s="73"/>
      <c r="H1737" s="73"/>
      <c r="I1737" s="42"/>
      <c r="J1737" s="55"/>
      <c r="K1737" s="40"/>
      <c r="L1737" s="42"/>
    </row>
    <row r="1738" spans="1:82" ht="14.25" hidden="1" x14ac:dyDescent="0.2">
      <c r="A1738" s="55"/>
      <c r="B1738" s="56"/>
      <c r="C1738" s="73" t="s">
        <v>842</v>
      </c>
      <c r="D1738" s="73"/>
      <c r="E1738" s="73"/>
      <c r="F1738" s="73"/>
      <c r="G1738" s="73"/>
      <c r="H1738" s="73"/>
      <c r="I1738" s="42"/>
      <c r="J1738" s="55"/>
      <c r="K1738" s="40"/>
      <c r="L1738" s="42">
        <f>SUM(AO1685:AO1731)</f>
        <v>0</v>
      </c>
    </row>
    <row r="1739" spans="1:82" ht="14.25" hidden="1" x14ac:dyDescent="0.2">
      <c r="A1739" s="55"/>
      <c r="B1739" s="56"/>
      <c r="C1739" s="75" t="s">
        <v>844</v>
      </c>
      <c r="D1739" s="73"/>
      <c r="E1739" s="73"/>
      <c r="F1739" s="73"/>
      <c r="G1739" s="73"/>
      <c r="H1739" s="73"/>
      <c r="I1739" s="42"/>
      <c r="J1739" s="55"/>
      <c r="K1739" s="40"/>
      <c r="L1739" s="42"/>
    </row>
    <row r="1740" spans="1:82" ht="14.25" hidden="1" x14ac:dyDescent="0.2">
      <c r="A1740" s="55"/>
      <c r="B1740" s="56"/>
      <c r="C1740" s="73" t="s">
        <v>864</v>
      </c>
      <c r="D1740" s="73"/>
      <c r="E1740" s="73"/>
      <c r="F1740" s="73"/>
      <c r="G1740" s="73"/>
      <c r="H1740" s="73"/>
      <c r="I1740" s="42"/>
      <c r="J1740" s="55"/>
      <c r="K1740" s="40"/>
      <c r="L1740" s="42">
        <f>SUM(AT1685:AT1731)</f>
        <v>0</v>
      </c>
    </row>
    <row r="1741" spans="1:82" ht="14.25" hidden="1" x14ac:dyDescent="0.2">
      <c r="A1741" s="55"/>
      <c r="B1741" s="56"/>
      <c r="C1741" s="73" t="s">
        <v>845</v>
      </c>
      <c r="D1741" s="73"/>
      <c r="E1741" s="73"/>
      <c r="F1741" s="73"/>
      <c r="G1741" s="73"/>
      <c r="H1741" s="73"/>
      <c r="I1741" s="42"/>
      <c r="J1741" s="55"/>
      <c r="K1741" s="40"/>
      <c r="L1741" s="42">
        <f>SUM(AV1685:AV1731)</f>
        <v>0</v>
      </c>
    </row>
    <row r="1742" spans="1:82" ht="14.25" x14ac:dyDescent="0.2">
      <c r="A1742" s="55"/>
      <c r="B1742" s="56"/>
      <c r="C1742" s="73" t="s">
        <v>846</v>
      </c>
      <c r="D1742" s="73"/>
      <c r="E1742" s="73"/>
      <c r="F1742" s="73"/>
      <c r="G1742" s="73"/>
      <c r="H1742" s="73"/>
      <c r="I1742" s="42"/>
      <c r="J1742" s="55"/>
      <c r="K1742" s="40"/>
      <c r="L1742" s="42">
        <f>L1744+L1745</f>
        <v>747696.7</v>
      </c>
    </row>
    <row r="1743" spans="1:82" ht="14.25" x14ac:dyDescent="0.2">
      <c r="A1743" s="55"/>
      <c r="B1743" s="56"/>
      <c r="C1743" s="75" t="s">
        <v>843</v>
      </c>
      <c r="D1743" s="73"/>
      <c r="E1743" s="73"/>
      <c r="F1743" s="73"/>
      <c r="G1743" s="73"/>
      <c r="H1743" s="73"/>
      <c r="I1743" s="42"/>
      <c r="J1743" s="55"/>
      <c r="K1743" s="40"/>
      <c r="L1743" s="42"/>
    </row>
    <row r="1744" spans="1:82" ht="14.25" x14ac:dyDescent="0.2">
      <c r="A1744" s="55"/>
      <c r="B1744" s="56"/>
      <c r="C1744" s="73" t="s">
        <v>847</v>
      </c>
      <c r="D1744" s="73"/>
      <c r="E1744" s="73"/>
      <c r="F1744" s="73"/>
      <c r="G1744" s="73"/>
      <c r="H1744" s="73"/>
      <c r="I1744" s="42"/>
      <c r="J1744" s="55"/>
      <c r="K1744" s="40"/>
      <c r="L1744" s="42">
        <f>SUM(AW1685:AW1731)-SUM(BK1685:BK1731)</f>
        <v>747696.7</v>
      </c>
    </row>
    <row r="1745" spans="1:12" ht="14.25" hidden="1" x14ac:dyDescent="0.2">
      <c r="A1745" s="55"/>
      <c r="B1745" s="56"/>
      <c r="C1745" s="73" t="s">
        <v>848</v>
      </c>
      <c r="D1745" s="73"/>
      <c r="E1745" s="73"/>
      <c r="F1745" s="73"/>
      <c r="G1745" s="73"/>
      <c r="H1745" s="73"/>
      <c r="I1745" s="42"/>
      <c r="J1745" s="55"/>
      <c r="K1745" s="40"/>
      <c r="L1745" s="42">
        <f>SUM(BC1685:BC1731)</f>
        <v>0</v>
      </c>
    </row>
    <row r="1746" spans="1:12" ht="14.25" hidden="1" x14ac:dyDescent="0.2">
      <c r="A1746" s="55"/>
      <c r="B1746" s="56"/>
      <c r="C1746" s="73" t="s">
        <v>849</v>
      </c>
      <c r="D1746" s="73"/>
      <c r="E1746" s="73"/>
      <c r="F1746" s="73"/>
      <c r="G1746" s="73"/>
      <c r="H1746" s="73"/>
      <c r="I1746" s="42"/>
      <c r="J1746" s="55"/>
      <c r="K1746" s="40"/>
      <c r="L1746" s="42">
        <f>SUM(BB1685:BB1731)</f>
        <v>0</v>
      </c>
    </row>
    <row r="1747" spans="1:12" ht="14.25" hidden="1" x14ac:dyDescent="0.2">
      <c r="A1747" s="55"/>
      <c r="B1747" s="56"/>
      <c r="C1747" s="73" t="s">
        <v>850</v>
      </c>
      <c r="D1747" s="73"/>
      <c r="E1747" s="73"/>
      <c r="F1747" s="73"/>
      <c r="G1747" s="73"/>
      <c r="H1747" s="73"/>
      <c r="I1747" s="42"/>
      <c r="J1747" s="55"/>
      <c r="K1747" s="40"/>
      <c r="L1747" s="42">
        <f>SUM(AR1685:AR1731)+SUM(AT1685:AT1731)+SUM(AV1685:AV1731)</f>
        <v>0</v>
      </c>
    </row>
    <row r="1748" spans="1:12" ht="14.25" hidden="1" x14ac:dyDescent="0.2">
      <c r="A1748" s="55"/>
      <c r="B1748" s="56"/>
      <c r="C1748" s="73" t="s">
        <v>851</v>
      </c>
      <c r="D1748" s="73"/>
      <c r="E1748" s="73"/>
      <c r="F1748" s="73"/>
      <c r="G1748" s="73"/>
      <c r="H1748" s="73"/>
      <c r="I1748" s="42"/>
      <c r="J1748" s="55"/>
      <c r="K1748" s="40"/>
      <c r="L1748" s="42">
        <f>SUM(AZ1685:AZ1731)</f>
        <v>0</v>
      </c>
    </row>
    <row r="1749" spans="1:12" ht="14.25" hidden="1" x14ac:dyDescent="0.2">
      <c r="A1749" s="55"/>
      <c r="B1749" s="56"/>
      <c r="C1749" s="73" t="s">
        <v>852</v>
      </c>
      <c r="D1749" s="73"/>
      <c r="E1749" s="73"/>
      <c r="F1749" s="73"/>
      <c r="G1749" s="73"/>
      <c r="H1749" s="73"/>
      <c r="I1749" s="42"/>
      <c r="J1749" s="55"/>
      <c r="K1749" s="40"/>
      <c r="L1749" s="42">
        <f>SUM(BA1685:BA1731)</f>
        <v>0</v>
      </c>
    </row>
    <row r="1750" spans="1:12" ht="14.25" hidden="1" x14ac:dyDescent="0.2">
      <c r="A1750" s="55"/>
      <c r="B1750" s="56"/>
      <c r="C1750" s="73" t="s">
        <v>853</v>
      </c>
      <c r="D1750" s="73"/>
      <c r="E1750" s="73"/>
      <c r="F1750" s="73"/>
      <c r="G1750" s="73"/>
      <c r="H1750" s="73"/>
      <c r="I1750" s="42"/>
      <c r="J1750" s="55"/>
      <c r="K1750" s="40"/>
      <c r="L1750" s="42">
        <f>L1752+L1753</f>
        <v>0</v>
      </c>
    </row>
    <row r="1751" spans="1:12" ht="14.25" hidden="1" x14ac:dyDescent="0.2">
      <c r="A1751" s="55"/>
      <c r="B1751" s="56"/>
      <c r="C1751" s="75" t="s">
        <v>840</v>
      </c>
      <c r="D1751" s="73"/>
      <c r="E1751" s="73"/>
      <c r="F1751" s="73"/>
      <c r="G1751" s="73"/>
      <c r="H1751" s="73"/>
      <c r="I1751" s="42"/>
      <c r="J1751" s="55"/>
      <c r="K1751" s="40"/>
      <c r="L1751" s="42"/>
    </row>
    <row r="1752" spans="1:12" ht="14.25" hidden="1" x14ac:dyDescent="0.2">
      <c r="A1752" s="55"/>
      <c r="B1752" s="56"/>
      <c r="C1752" s="73" t="s">
        <v>854</v>
      </c>
      <c r="D1752" s="73"/>
      <c r="E1752" s="73"/>
      <c r="F1752" s="73"/>
      <c r="G1752" s="73"/>
      <c r="H1752" s="73"/>
      <c r="I1752" s="42"/>
      <c r="J1752" s="55"/>
      <c r="K1752" s="40"/>
      <c r="L1752" s="42">
        <f>SUM(BK1685:BK1731)</f>
        <v>0</v>
      </c>
    </row>
    <row r="1753" spans="1:12" ht="14.25" hidden="1" x14ac:dyDescent="0.2">
      <c r="A1753" s="55"/>
      <c r="B1753" s="56"/>
      <c r="C1753" s="73" t="s">
        <v>855</v>
      </c>
      <c r="D1753" s="73"/>
      <c r="E1753" s="73"/>
      <c r="F1753" s="73"/>
      <c r="G1753" s="73"/>
      <c r="H1753" s="73"/>
      <c r="I1753" s="42"/>
      <c r="J1753" s="55"/>
      <c r="K1753" s="40"/>
      <c r="L1753" s="42">
        <f>SUM(BD1685:BD1731)</f>
        <v>0</v>
      </c>
    </row>
    <row r="1754" spans="1:12" ht="14.25" hidden="1" x14ac:dyDescent="0.2">
      <c r="A1754" s="55"/>
      <c r="B1754" s="56"/>
      <c r="C1754" s="73" t="s">
        <v>856</v>
      </c>
      <c r="D1754" s="73"/>
      <c r="E1754" s="73"/>
      <c r="F1754" s="73"/>
      <c r="G1754" s="73"/>
      <c r="H1754" s="73"/>
      <c r="I1754" s="42"/>
      <c r="J1754" s="55"/>
      <c r="K1754" s="40"/>
      <c r="L1754" s="42"/>
    </row>
    <row r="1755" spans="1:12" ht="14.25" hidden="1" x14ac:dyDescent="0.2">
      <c r="A1755" s="55"/>
      <c r="B1755" s="56"/>
      <c r="C1755" s="73" t="s">
        <v>857</v>
      </c>
      <c r="D1755" s="73"/>
      <c r="E1755" s="73"/>
      <c r="F1755" s="73"/>
      <c r="G1755" s="73"/>
      <c r="H1755" s="73"/>
      <c r="I1755" s="42"/>
      <c r="J1755" s="55"/>
      <c r="K1755" s="40"/>
      <c r="L1755" s="42">
        <f>SUM(BO1685:BO1731)</f>
        <v>0</v>
      </c>
    </row>
    <row r="1756" spans="1:12" ht="15" x14ac:dyDescent="0.2">
      <c r="A1756" s="57"/>
      <c r="B1756" s="58"/>
      <c r="C1756" s="76" t="s">
        <v>858</v>
      </c>
      <c r="D1756" s="76"/>
      <c r="E1756" s="76"/>
      <c r="F1756" s="76"/>
      <c r="G1756" s="76"/>
      <c r="H1756" s="76"/>
      <c r="I1756" s="46"/>
      <c r="J1756" s="57"/>
      <c r="K1756" s="59"/>
      <c r="L1756" s="46">
        <f>L1733+L1748+L1749+L1750+L1754+L1755</f>
        <v>747696.7</v>
      </c>
    </row>
    <row r="1757" spans="1:12" ht="14.25" x14ac:dyDescent="0.2">
      <c r="A1757" s="55"/>
      <c r="B1757" s="56"/>
      <c r="C1757" s="75" t="s">
        <v>859</v>
      </c>
      <c r="D1757" s="73"/>
      <c r="E1757" s="73"/>
      <c r="F1757" s="73"/>
      <c r="G1757" s="73"/>
      <c r="H1757" s="73"/>
      <c r="I1757" s="42"/>
      <c r="J1757" s="55"/>
      <c r="K1757" s="40"/>
      <c r="L1757" s="42"/>
    </row>
    <row r="1758" spans="1:12" ht="14.25" x14ac:dyDescent="0.2">
      <c r="A1758" s="55"/>
      <c r="B1758" s="56"/>
      <c r="C1758" s="73" t="s">
        <v>860</v>
      </c>
      <c r="D1758" s="73"/>
      <c r="E1758" s="73"/>
      <c r="F1758" s="73"/>
      <c r="G1758" s="73"/>
      <c r="H1758" s="73"/>
      <c r="I1758" s="42"/>
      <c r="J1758" s="55"/>
      <c r="K1758" s="40"/>
      <c r="L1758" s="42">
        <f>SUM(AX1685:AX1731)</f>
        <v>747696.7</v>
      </c>
    </row>
    <row r="1759" spans="1:12" ht="14.25" hidden="1" x14ac:dyDescent="0.2">
      <c r="A1759" s="55"/>
      <c r="B1759" s="56"/>
      <c r="C1759" s="73" t="s">
        <v>861</v>
      </c>
      <c r="D1759" s="73"/>
      <c r="E1759" s="73"/>
      <c r="F1759" s="73"/>
      <c r="G1759" s="73"/>
      <c r="H1759" s="73"/>
      <c r="I1759" s="42"/>
      <c r="J1759" s="55"/>
      <c r="K1759" s="40"/>
      <c r="L1759" s="42">
        <f>SUM(AY1685:AY1731)</f>
        <v>0</v>
      </c>
    </row>
    <row r="1760" spans="1:12" ht="14.25" hidden="1" customHeight="1" x14ac:dyDescent="0.2">
      <c r="A1760" s="55"/>
      <c r="B1760" s="56"/>
      <c r="C1760" s="73" t="s">
        <v>862</v>
      </c>
      <c r="D1760" s="73"/>
      <c r="E1760" s="73"/>
      <c r="F1760" s="74"/>
      <c r="G1760" s="45">
        <f>Source!F658</f>
        <v>0</v>
      </c>
      <c r="H1760" s="55"/>
      <c r="I1760" s="55"/>
      <c r="J1760" s="55"/>
      <c r="K1760" s="55"/>
      <c r="L1760" s="55"/>
    </row>
    <row r="1761" spans="1:12" ht="14.25" hidden="1" customHeight="1" x14ac:dyDescent="0.2">
      <c r="A1761" s="55"/>
      <c r="B1761" s="56"/>
      <c r="C1761" s="73" t="s">
        <v>863</v>
      </c>
      <c r="D1761" s="73"/>
      <c r="E1761" s="73"/>
      <c r="F1761" s="74"/>
      <c r="G1761" s="45">
        <f>Source!F659</f>
        <v>0</v>
      </c>
      <c r="H1761" s="55"/>
      <c r="I1761" s="55"/>
      <c r="J1761" s="55"/>
      <c r="K1761" s="55"/>
      <c r="L1761" s="55"/>
    </row>
    <row r="1764" spans="1:12" ht="16.5" x14ac:dyDescent="0.2">
      <c r="A1764" s="78" t="s">
        <v>978</v>
      </c>
      <c r="B1764" s="78"/>
      <c r="C1764" s="78"/>
      <c r="D1764" s="78"/>
      <c r="E1764" s="78"/>
      <c r="F1764" s="78"/>
      <c r="G1764" s="78"/>
      <c r="H1764" s="78"/>
      <c r="I1764" s="78"/>
      <c r="J1764" s="78"/>
      <c r="K1764" s="78"/>
      <c r="L1764" s="78"/>
    </row>
    <row r="1765" spans="1:12" ht="42.75" x14ac:dyDescent="0.2">
      <c r="C1765" s="63" t="str">
        <f>Source!G670</f>
        <v>Стойки опор ж/б 42шт; Траверсы (лом) 67шт; Провод А-25 (лом) 0,234т; Провод А-16 (лом) 0,044т</v>
      </c>
    </row>
    <row r="1767" spans="1:12" ht="15" hidden="1" x14ac:dyDescent="0.2">
      <c r="A1767" s="57"/>
      <c r="B1767" s="58"/>
      <c r="C1767" s="76" t="s">
        <v>839</v>
      </c>
      <c r="D1767" s="76"/>
      <c r="E1767" s="76"/>
      <c r="F1767" s="76"/>
      <c r="G1767" s="76"/>
      <c r="H1767" s="76"/>
      <c r="I1767" s="46"/>
      <c r="J1767" s="57"/>
      <c r="K1767" s="59"/>
      <c r="L1767" s="46">
        <f>L1769+L1770+L1776+L1780</f>
        <v>0</v>
      </c>
    </row>
    <row r="1768" spans="1:12" ht="14.25" hidden="1" x14ac:dyDescent="0.2">
      <c r="A1768" s="55"/>
      <c r="B1768" s="56"/>
      <c r="C1768" s="75" t="s">
        <v>840</v>
      </c>
      <c r="D1768" s="73"/>
      <c r="E1768" s="73"/>
      <c r="F1768" s="73"/>
      <c r="G1768" s="73"/>
      <c r="H1768" s="73"/>
      <c r="I1768" s="42"/>
      <c r="J1768" s="55"/>
      <c r="K1768" s="40"/>
      <c r="L1768" s="42"/>
    </row>
    <row r="1769" spans="1:12" ht="14.25" hidden="1" x14ac:dyDescent="0.2">
      <c r="A1769" s="55"/>
      <c r="B1769" s="56"/>
      <c r="C1769" s="73" t="s">
        <v>841</v>
      </c>
      <c r="D1769" s="73"/>
      <c r="E1769" s="73"/>
      <c r="F1769" s="73"/>
      <c r="G1769" s="73"/>
      <c r="H1769" s="73"/>
      <c r="I1769" s="42"/>
      <c r="J1769" s="55"/>
      <c r="K1769" s="40"/>
      <c r="L1769" s="42">
        <f>SUM(AR1764:AR1765)</f>
        <v>0</v>
      </c>
    </row>
    <row r="1770" spans="1:12" ht="14.25" hidden="1" x14ac:dyDescent="0.2">
      <c r="A1770" s="55"/>
      <c r="B1770" s="56"/>
      <c r="C1770" s="73" t="s">
        <v>842</v>
      </c>
      <c r="D1770" s="73"/>
      <c r="E1770" s="73"/>
      <c r="F1770" s="73"/>
      <c r="G1770" s="73"/>
      <c r="H1770" s="73"/>
      <c r="I1770" s="42"/>
      <c r="J1770" s="55"/>
      <c r="K1770" s="40"/>
      <c r="L1770" s="42">
        <f>L1772+L1775+L1774</f>
        <v>0</v>
      </c>
    </row>
    <row r="1771" spans="1:12" ht="14.25" hidden="1" x14ac:dyDescent="0.2">
      <c r="A1771" s="55"/>
      <c r="B1771" s="56"/>
      <c r="C1771" s="75" t="s">
        <v>843</v>
      </c>
      <c r="D1771" s="73"/>
      <c r="E1771" s="73"/>
      <c r="F1771" s="73"/>
      <c r="G1771" s="73"/>
      <c r="H1771" s="73"/>
      <c r="I1771" s="42"/>
      <c r="J1771" s="55"/>
      <c r="K1771" s="40"/>
      <c r="L1771" s="42"/>
    </row>
    <row r="1772" spans="1:12" ht="14.25" hidden="1" x14ac:dyDescent="0.2">
      <c r="A1772" s="55"/>
      <c r="B1772" s="56"/>
      <c r="C1772" s="73" t="s">
        <v>842</v>
      </c>
      <c r="D1772" s="73"/>
      <c r="E1772" s="73"/>
      <c r="F1772" s="73"/>
      <c r="G1772" s="73"/>
      <c r="H1772" s="73"/>
      <c r="I1772" s="42"/>
      <c r="J1772" s="55"/>
      <c r="K1772" s="40"/>
      <c r="L1772" s="42">
        <f>SUM(AO1764:AO1765)</f>
        <v>0</v>
      </c>
    </row>
    <row r="1773" spans="1:12" ht="14.25" hidden="1" x14ac:dyDescent="0.2">
      <c r="A1773" s="55"/>
      <c r="B1773" s="56"/>
      <c r="C1773" s="75" t="s">
        <v>844</v>
      </c>
      <c r="D1773" s="73"/>
      <c r="E1773" s="73"/>
      <c r="F1773" s="73"/>
      <c r="G1773" s="73"/>
      <c r="H1773" s="73"/>
      <c r="I1773" s="42"/>
      <c r="J1773" s="55"/>
      <c r="K1773" s="40"/>
      <c r="L1773" s="42"/>
    </row>
    <row r="1774" spans="1:12" ht="14.25" hidden="1" x14ac:dyDescent="0.2">
      <c r="A1774" s="55"/>
      <c r="B1774" s="56"/>
      <c r="C1774" s="73" t="s">
        <v>864</v>
      </c>
      <c r="D1774" s="73"/>
      <c r="E1774" s="73"/>
      <c r="F1774" s="73"/>
      <c r="G1774" s="73"/>
      <c r="H1774" s="73"/>
      <c r="I1774" s="42"/>
      <c r="J1774" s="55"/>
      <c r="K1774" s="40"/>
      <c r="L1774" s="42">
        <f>SUM(AT1764:AT1765)</f>
        <v>0</v>
      </c>
    </row>
    <row r="1775" spans="1:12" ht="14.25" hidden="1" x14ac:dyDescent="0.2">
      <c r="A1775" s="55"/>
      <c r="B1775" s="56"/>
      <c r="C1775" s="73" t="s">
        <v>845</v>
      </c>
      <c r="D1775" s="73"/>
      <c r="E1775" s="73"/>
      <c r="F1775" s="73"/>
      <c r="G1775" s="73"/>
      <c r="H1775" s="73"/>
      <c r="I1775" s="42"/>
      <c r="J1775" s="55"/>
      <c r="K1775" s="40"/>
      <c r="L1775" s="42">
        <f>SUM(AV1764:AV1765)</f>
        <v>0</v>
      </c>
    </row>
    <row r="1776" spans="1:12" ht="14.25" hidden="1" x14ac:dyDescent="0.2">
      <c r="A1776" s="55"/>
      <c r="B1776" s="56"/>
      <c r="C1776" s="73" t="s">
        <v>846</v>
      </c>
      <c r="D1776" s="73"/>
      <c r="E1776" s="73"/>
      <c r="F1776" s="73"/>
      <c r="G1776" s="73"/>
      <c r="H1776" s="73"/>
      <c r="I1776" s="42"/>
      <c r="J1776" s="55"/>
      <c r="K1776" s="40"/>
      <c r="L1776" s="42">
        <f>L1778+L1779</f>
        <v>0</v>
      </c>
    </row>
    <row r="1777" spans="1:12" ht="14.25" hidden="1" x14ac:dyDescent="0.2">
      <c r="A1777" s="55"/>
      <c r="B1777" s="56"/>
      <c r="C1777" s="75" t="s">
        <v>843</v>
      </c>
      <c r="D1777" s="73"/>
      <c r="E1777" s="73"/>
      <c r="F1777" s="73"/>
      <c r="G1777" s="73"/>
      <c r="H1777" s="73"/>
      <c r="I1777" s="42"/>
      <c r="J1777" s="55"/>
      <c r="K1777" s="40"/>
      <c r="L1777" s="42"/>
    </row>
    <row r="1778" spans="1:12" ht="14.25" hidden="1" x14ac:dyDescent="0.2">
      <c r="A1778" s="55"/>
      <c r="B1778" s="56"/>
      <c r="C1778" s="73" t="s">
        <v>847</v>
      </c>
      <c r="D1778" s="73"/>
      <c r="E1778" s="73"/>
      <c r="F1778" s="73"/>
      <c r="G1778" s="73"/>
      <c r="H1778" s="73"/>
      <c r="I1778" s="42"/>
      <c r="J1778" s="55"/>
      <c r="K1778" s="40"/>
      <c r="L1778" s="42">
        <f>SUM(AW1764:AW1765)-SUM(BK1764:BK1765)</f>
        <v>0</v>
      </c>
    </row>
    <row r="1779" spans="1:12" ht="14.25" hidden="1" x14ac:dyDescent="0.2">
      <c r="A1779" s="55"/>
      <c r="B1779" s="56"/>
      <c r="C1779" s="73" t="s">
        <v>848</v>
      </c>
      <c r="D1779" s="73"/>
      <c r="E1779" s="73"/>
      <c r="F1779" s="73"/>
      <c r="G1779" s="73"/>
      <c r="H1779" s="73"/>
      <c r="I1779" s="42"/>
      <c r="J1779" s="55"/>
      <c r="K1779" s="40"/>
      <c r="L1779" s="42">
        <f>SUM(BC1764:BC1765)</f>
        <v>0</v>
      </c>
    </row>
    <row r="1780" spans="1:12" ht="14.25" hidden="1" x14ac:dyDescent="0.2">
      <c r="A1780" s="55"/>
      <c r="B1780" s="56"/>
      <c r="C1780" s="73" t="s">
        <v>849</v>
      </c>
      <c r="D1780" s="73"/>
      <c r="E1780" s="73"/>
      <c r="F1780" s="73"/>
      <c r="G1780" s="73"/>
      <c r="H1780" s="73"/>
      <c r="I1780" s="42"/>
      <c r="J1780" s="55"/>
      <c r="K1780" s="40"/>
      <c r="L1780" s="42">
        <f>SUM(BB1764:BB1765)</f>
        <v>0</v>
      </c>
    </row>
    <row r="1781" spans="1:12" ht="14.25" hidden="1" x14ac:dyDescent="0.2">
      <c r="A1781" s="55"/>
      <c r="B1781" s="56"/>
      <c r="C1781" s="73" t="s">
        <v>850</v>
      </c>
      <c r="D1781" s="73"/>
      <c r="E1781" s="73"/>
      <c r="F1781" s="73"/>
      <c r="G1781" s="73"/>
      <c r="H1781" s="73"/>
      <c r="I1781" s="42"/>
      <c r="J1781" s="55"/>
      <c r="K1781" s="40"/>
      <c r="L1781" s="42">
        <f>SUM(AR1764:AR1765)+SUM(AT1764:AT1765)+SUM(AV1764:AV1765)</f>
        <v>0</v>
      </c>
    </row>
    <row r="1782" spans="1:12" ht="14.25" hidden="1" x14ac:dyDescent="0.2">
      <c r="A1782" s="55"/>
      <c r="B1782" s="56"/>
      <c r="C1782" s="73" t="s">
        <v>851</v>
      </c>
      <c r="D1782" s="73"/>
      <c r="E1782" s="73"/>
      <c r="F1782" s="73"/>
      <c r="G1782" s="73"/>
      <c r="H1782" s="73"/>
      <c r="I1782" s="42"/>
      <c r="J1782" s="55"/>
      <c r="K1782" s="40"/>
      <c r="L1782" s="42">
        <f>SUM(AZ1764:AZ1765)</f>
        <v>0</v>
      </c>
    </row>
    <row r="1783" spans="1:12" ht="14.25" hidden="1" x14ac:dyDescent="0.2">
      <c r="A1783" s="55"/>
      <c r="B1783" s="56"/>
      <c r="C1783" s="73" t="s">
        <v>852</v>
      </c>
      <c r="D1783" s="73"/>
      <c r="E1783" s="73"/>
      <c r="F1783" s="73"/>
      <c r="G1783" s="73"/>
      <c r="H1783" s="73"/>
      <c r="I1783" s="42"/>
      <c r="J1783" s="55"/>
      <c r="K1783" s="40"/>
      <c r="L1783" s="42">
        <f>SUM(BA1764:BA1765)</f>
        <v>0</v>
      </c>
    </row>
    <row r="1784" spans="1:12" ht="14.25" hidden="1" x14ac:dyDescent="0.2">
      <c r="A1784" s="55"/>
      <c r="B1784" s="56"/>
      <c r="C1784" s="73" t="s">
        <v>853</v>
      </c>
      <c r="D1784" s="73"/>
      <c r="E1784" s="73"/>
      <c r="F1784" s="73"/>
      <c r="G1784" s="73"/>
      <c r="H1784" s="73"/>
      <c r="I1784" s="42"/>
      <c r="J1784" s="55"/>
      <c r="K1784" s="40"/>
      <c r="L1784" s="42">
        <f>L1786+L1787</f>
        <v>0</v>
      </c>
    </row>
    <row r="1785" spans="1:12" ht="14.25" hidden="1" x14ac:dyDescent="0.2">
      <c r="A1785" s="55"/>
      <c r="B1785" s="56"/>
      <c r="C1785" s="75" t="s">
        <v>840</v>
      </c>
      <c r="D1785" s="73"/>
      <c r="E1785" s="73"/>
      <c r="F1785" s="73"/>
      <c r="G1785" s="73"/>
      <c r="H1785" s="73"/>
      <c r="I1785" s="42"/>
      <c r="J1785" s="55"/>
      <c r="K1785" s="40"/>
      <c r="L1785" s="42"/>
    </row>
    <row r="1786" spans="1:12" ht="14.25" hidden="1" x14ac:dyDescent="0.2">
      <c r="A1786" s="55"/>
      <c r="B1786" s="56"/>
      <c r="C1786" s="73" t="s">
        <v>854</v>
      </c>
      <c r="D1786" s="73"/>
      <c r="E1786" s="73"/>
      <c r="F1786" s="73"/>
      <c r="G1786" s="73"/>
      <c r="H1786" s="73"/>
      <c r="I1786" s="42"/>
      <c r="J1786" s="55"/>
      <c r="K1786" s="40"/>
      <c r="L1786" s="42">
        <f>SUM(BK1764:BK1765)</f>
        <v>0</v>
      </c>
    </row>
    <row r="1787" spans="1:12" ht="14.25" hidden="1" x14ac:dyDescent="0.2">
      <c r="A1787" s="55"/>
      <c r="B1787" s="56"/>
      <c r="C1787" s="73" t="s">
        <v>855</v>
      </c>
      <c r="D1787" s="73"/>
      <c r="E1787" s="73"/>
      <c r="F1787" s="73"/>
      <c r="G1787" s="73"/>
      <c r="H1787" s="73"/>
      <c r="I1787" s="42"/>
      <c r="J1787" s="55"/>
      <c r="K1787" s="40"/>
      <c r="L1787" s="42">
        <f>SUM(BD1764:BD1765)</f>
        <v>0</v>
      </c>
    </row>
    <row r="1788" spans="1:12" ht="14.25" hidden="1" x14ac:dyDescent="0.2">
      <c r="A1788" s="55"/>
      <c r="B1788" s="56"/>
      <c r="C1788" s="73" t="s">
        <v>856</v>
      </c>
      <c r="D1788" s="73"/>
      <c r="E1788" s="73"/>
      <c r="F1788" s="73"/>
      <c r="G1788" s="73"/>
      <c r="H1788" s="73"/>
      <c r="I1788" s="42"/>
      <c r="J1788" s="55"/>
      <c r="K1788" s="40"/>
      <c r="L1788" s="42"/>
    </row>
    <row r="1789" spans="1:12" ht="14.25" hidden="1" x14ac:dyDescent="0.2">
      <c r="A1789" s="55"/>
      <c r="B1789" s="56"/>
      <c r="C1789" s="73" t="s">
        <v>857</v>
      </c>
      <c r="D1789" s="73"/>
      <c r="E1789" s="73"/>
      <c r="F1789" s="73"/>
      <c r="G1789" s="73"/>
      <c r="H1789" s="73"/>
      <c r="I1789" s="42"/>
      <c r="J1789" s="55"/>
      <c r="K1789" s="40"/>
      <c r="L1789" s="42">
        <f>SUM(BO1764:BO1765)</f>
        <v>0</v>
      </c>
    </row>
    <row r="1790" spans="1:12" ht="15" hidden="1" x14ac:dyDescent="0.2">
      <c r="A1790" s="57"/>
      <c r="B1790" s="58"/>
      <c r="C1790" s="76" t="s">
        <v>858</v>
      </c>
      <c r="D1790" s="76"/>
      <c r="E1790" s="76"/>
      <c r="F1790" s="76"/>
      <c r="G1790" s="76"/>
      <c r="H1790" s="76"/>
      <c r="I1790" s="46"/>
      <c r="J1790" s="57"/>
      <c r="K1790" s="59"/>
      <c r="L1790" s="46">
        <f>L1767+L1782+L1783+L1784+L1788+L1789</f>
        <v>0</v>
      </c>
    </row>
    <row r="1791" spans="1:12" ht="14.25" hidden="1" x14ac:dyDescent="0.2">
      <c r="A1791" s="55"/>
      <c r="B1791" s="56"/>
      <c r="C1791" s="75" t="s">
        <v>859</v>
      </c>
      <c r="D1791" s="73"/>
      <c r="E1791" s="73"/>
      <c r="F1791" s="73"/>
      <c r="G1791" s="73"/>
      <c r="H1791" s="73"/>
      <c r="I1791" s="42"/>
      <c r="J1791" s="55"/>
      <c r="K1791" s="40"/>
      <c r="L1791" s="42"/>
    </row>
    <row r="1792" spans="1:12" ht="14.25" hidden="1" x14ac:dyDescent="0.2">
      <c r="A1792" s="55"/>
      <c r="B1792" s="56"/>
      <c r="C1792" s="73" t="s">
        <v>860</v>
      </c>
      <c r="D1792" s="73"/>
      <c r="E1792" s="73"/>
      <c r="F1792" s="73"/>
      <c r="G1792" s="73"/>
      <c r="H1792" s="73"/>
      <c r="I1792" s="42"/>
      <c r="J1792" s="55"/>
      <c r="K1792" s="40"/>
      <c r="L1792" s="42">
        <f>SUM(AX1764:AX1765)</f>
        <v>0</v>
      </c>
    </row>
    <row r="1793" spans="1:12" ht="14.25" hidden="1" x14ac:dyDescent="0.2">
      <c r="A1793" s="55"/>
      <c r="B1793" s="56"/>
      <c r="C1793" s="73" t="s">
        <v>861</v>
      </c>
      <c r="D1793" s="73"/>
      <c r="E1793" s="73"/>
      <c r="F1793" s="73"/>
      <c r="G1793" s="73"/>
      <c r="H1793" s="73"/>
      <c r="I1793" s="42"/>
      <c r="J1793" s="55"/>
      <c r="K1793" s="40"/>
      <c r="L1793" s="42">
        <f>SUM(AY1764:AY1765)</f>
        <v>0</v>
      </c>
    </row>
    <row r="1794" spans="1:12" ht="14.25" hidden="1" customHeight="1" x14ac:dyDescent="0.2">
      <c r="A1794" s="55"/>
      <c r="B1794" s="56"/>
      <c r="C1794" s="73" t="s">
        <v>862</v>
      </c>
      <c r="D1794" s="73"/>
      <c r="E1794" s="73"/>
      <c r="F1794" s="74"/>
      <c r="G1794" s="45">
        <f>Source!F694</f>
        <v>0</v>
      </c>
      <c r="H1794" s="55"/>
      <c r="I1794" s="55"/>
      <c r="J1794" s="55"/>
      <c r="K1794" s="55"/>
      <c r="L1794" s="55"/>
    </row>
    <row r="1795" spans="1:12" ht="14.25" hidden="1" customHeight="1" x14ac:dyDescent="0.2">
      <c r="A1795" s="55"/>
      <c r="B1795" s="56"/>
      <c r="C1795" s="73" t="s">
        <v>863</v>
      </c>
      <c r="D1795" s="73"/>
      <c r="E1795" s="73"/>
      <c r="F1795" s="74"/>
      <c r="G1795" s="45">
        <f>Source!F695</f>
        <v>0</v>
      </c>
      <c r="H1795" s="55"/>
      <c r="I1795" s="55"/>
      <c r="J1795" s="55"/>
      <c r="K1795" s="55"/>
      <c r="L1795" s="55"/>
    </row>
    <row r="1798" spans="1:12" ht="15" x14ac:dyDescent="0.2">
      <c r="A1798" s="64"/>
      <c r="B1798" s="65"/>
      <c r="C1798" s="77" t="s">
        <v>979</v>
      </c>
      <c r="D1798" s="77"/>
      <c r="E1798" s="77"/>
      <c r="F1798" s="77"/>
      <c r="G1798" s="77"/>
      <c r="H1798" s="77"/>
      <c r="I1798" s="66"/>
      <c r="J1798" s="64"/>
      <c r="K1798" s="67"/>
      <c r="L1798" s="66"/>
    </row>
    <row r="1800" spans="1:12" ht="15" x14ac:dyDescent="0.2">
      <c r="A1800" s="57"/>
      <c r="B1800" s="58"/>
      <c r="C1800" s="76" t="s">
        <v>980</v>
      </c>
      <c r="D1800" s="76"/>
      <c r="E1800" s="76"/>
      <c r="F1800" s="76"/>
      <c r="G1800" s="76"/>
      <c r="H1800" s="76"/>
      <c r="I1800" s="46"/>
      <c r="J1800" s="57"/>
      <c r="K1800" s="59"/>
      <c r="L1800" s="46">
        <f>L1802+L1817+L1818</f>
        <v>2882802.2899999996</v>
      </c>
    </row>
    <row r="1801" spans="1:12" ht="14.25" x14ac:dyDescent="0.2">
      <c r="A1801" s="55"/>
      <c r="B1801" s="56"/>
      <c r="C1801" s="75" t="s">
        <v>840</v>
      </c>
      <c r="D1801" s="73"/>
      <c r="E1801" s="73"/>
      <c r="F1801" s="73"/>
      <c r="G1801" s="73"/>
      <c r="H1801" s="73"/>
      <c r="I1801" s="42"/>
      <c r="J1801" s="55"/>
      <c r="K1801" s="40"/>
      <c r="L1801" s="42"/>
    </row>
    <row r="1802" spans="1:12" ht="14.25" x14ac:dyDescent="0.2">
      <c r="A1802" s="55"/>
      <c r="B1802" s="56"/>
      <c r="C1802" s="73" t="s">
        <v>981</v>
      </c>
      <c r="D1802" s="73"/>
      <c r="E1802" s="73"/>
      <c r="F1802" s="73"/>
      <c r="G1802" s="73"/>
      <c r="H1802" s="73"/>
      <c r="I1802" s="42"/>
      <c r="J1802" s="55"/>
      <c r="K1802" s="40"/>
      <c r="L1802" s="42">
        <f>L1804+L1805+L1811+L1815</f>
        <v>1801938.7899999998</v>
      </c>
    </row>
    <row r="1803" spans="1:12" ht="14.25" x14ac:dyDescent="0.2">
      <c r="A1803" s="55"/>
      <c r="B1803" s="56"/>
      <c r="C1803" s="75" t="s">
        <v>840</v>
      </c>
      <c r="D1803" s="73"/>
      <c r="E1803" s="73"/>
      <c r="F1803" s="73"/>
      <c r="G1803" s="73"/>
      <c r="H1803" s="73"/>
      <c r="I1803" s="42"/>
      <c r="J1803" s="55"/>
      <c r="K1803" s="40"/>
      <c r="L1803" s="42"/>
    </row>
    <row r="1804" spans="1:12" ht="14.25" x14ac:dyDescent="0.2">
      <c r="A1804" s="55"/>
      <c r="B1804" s="56"/>
      <c r="C1804" s="73" t="s">
        <v>982</v>
      </c>
      <c r="D1804" s="73"/>
      <c r="E1804" s="73"/>
      <c r="F1804" s="73"/>
      <c r="G1804" s="73"/>
      <c r="H1804" s="73"/>
      <c r="I1804" s="42"/>
      <c r="J1804" s="55"/>
      <c r="K1804" s="40"/>
      <c r="L1804" s="42">
        <f>SUMIF(CD40:CD1796, 1, AR40:AR1796)</f>
        <v>483363.60000000003</v>
      </c>
    </row>
    <row r="1805" spans="1:12" ht="14.25" hidden="1" x14ac:dyDescent="0.2">
      <c r="A1805" s="55"/>
      <c r="B1805" s="56"/>
      <c r="C1805" s="73" t="s">
        <v>842</v>
      </c>
      <c r="D1805" s="73"/>
      <c r="E1805" s="73"/>
      <c r="F1805" s="73"/>
      <c r="G1805" s="73"/>
      <c r="H1805" s="73"/>
      <c r="I1805" s="42"/>
      <c r="J1805" s="55"/>
      <c r="K1805" s="40"/>
      <c r="L1805" s="42">
        <f>L1807+L1810+L1809</f>
        <v>493559.52999999991</v>
      </c>
    </row>
    <row r="1806" spans="1:12" ht="14.25" hidden="1" x14ac:dyDescent="0.2">
      <c r="A1806" s="55"/>
      <c r="B1806" s="56"/>
      <c r="C1806" s="75" t="s">
        <v>843</v>
      </c>
      <c r="D1806" s="73"/>
      <c r="E1806" s="73"/>
      <c r="F1806" s="73"/>
      <c r="G1806" s="73"/>
      <c r="H1806" s="73"/>
      <c r="I1806" s="42"/>
      <c r="J1806" s="55"/>
      <c r="K1806" s="40"/>
      <c r="L1806" s="42"/>
    </row>
    <row r="1807" spans="1:12" ht="14.25" x14ac:dyDescent="0.2">
      <c r="A1807" s="55"/>
      <c r="B1807" s="56"/>
      <c r="C1807" s="73" t="s">
        <v>842</v>
      </c>
      <c r="D1807" s="73"/>
      <c r="E1807" s="73"/>
      <c r="F1807" s="73"/>
      <c r="G1807" s="73"/>
      <c r="H1807" s="73"/>
      <c r="I1807" s="42"/>
      <c r="J1807" s="55"/>
      <c r="K1807" s="40"/>
      <c r="L1807" s="42">
        <f>SUMIF(CD40:CD1796, 1, AO40:AO1796)</f>
        <v>308212.70999999996</v>
      </c>
    </row>
    <row r="1808" spans="1:12" ht="14.25" hidden="1" x14ac:dyDescent="0.2">
      <c r="A1808" s="55"/>
      <c r="B1808" s="56"/>
      <c r="C1808" s="75" t="s">
        <v>844</v>
      </c>
      <c r="D1808" s="73"/>
      <c r="E1808" s="73"/>
      <c r="F1808" s="73"/>
      <c r="G1808" s="73"/>
      <c r="H1808" s="73"/>
      <c r="I1808" s="42"/>
      <c r="J1808" s="55"/>
      <c r="K1808" s="40"/>
      <c r="L1808" s="42"/>
    </row>
    <row r="1809" spans="1:12" ht="14.25" x14ac:dyDescent="0.2">
      <c r="A1809" s="55"/>
      <c r="B1809" s="56"/>
      <c r="C1809" s="73" t="s">
        <v>864</v>
      </c>
      <c r="D1809" s="73"/>
      <c r="E1809" s="73"/>
      <c r="F1809" s="73"/>
      <c r="G1809" s="73"/>
      <c r="H1809" s="73"/>
      <c r="I1809" s="42"/>
      <c r="J1809" s="55"/>
      <c r="K1809" s="40"/>
      <c r="L1809" s="42">
        <f>SUMIF(CD40:CD1796, 1, AT40:AT1796)</f>
        <v>185346.81999999992</v>
      </c>
    </row>
    <row r="1810" spans="1:12" ht="14.25" hidden="1" x14ac:dyDescent="0.2">
      <c r="A1810" s="55"/>
      <c r="B1810" s="56"/>
      <c r="C1810" s="73" t="s">
        <v>845</v>
      </c>
      <c r="D1810" s="73"/>
      <c r="E1810" s="73"/>
      <c r="F1810" s="73"/>
      <c r="G1810" s="73"/>
      <c r="H1810" s="73"/>
      <c r="I1810" s="42"/>
      <c r="J1810" s="55"/>
      <c r="K1810" s="40"/>
      <c r="L1810" s="42">
        <f>SUMIF(CD40:CD1796, 1, AV40:AV1796)</f>
        <v>0</v>
      </c>
    </row>
    <row r="1811" spans="1:12" ht="14.25" x14ac:dyDescent="0.2">
      <c r="A1811" s="55"/>
      <c r="B1811" s="56"/>
      <c r="C1811" s="73" t="s">
        <v>846</v>
      </c>
      <c r="D1811" s="73"/>
      <c r="E1811" s="73"/>
      <c r="F1811" s="73"/>
      <c r="G1811" s="73"/>
      <c r="H1811" s="73"/>
      <c r="I1811" s="42"/>
      <c r="J1811" s="55"/>
      <c r="K1811" s="40"/>
      <c r="L1811" s="42">
        <f>L1813+L1814</f>
        <v>802692.32</v>
      </c>
    </row>
    <row r="1812" spans="1:12" ht="14.25" x14ac:dyDescent="0.2">
      <c r="A1812" s="55"/>
      <c r="B1812" s="56"/>
      <c r="C1812" s="75" t="s">
        <v>843</v>
      </c>
      <c r="D1812" s="73"/>
      <c r="E1812" s="73"/>
      <c r="F1812" s="73"/>
      <c r="G1812" s="73"/>
      <c r="H1812" s="73"/>
      <c r="I1812" s="42"/>
      <c r="J1812" s="55"/>
      <c r="K1812" s="40"/>
      <c r="L1812" s="42"/>
    </row>
    <row r="1813" spans="1:12" ht="14.25" x14ac:dyDescent="0.2">
      <c r="A1813" s="55"/>
      <c r="B1813" s="56"/>
      <c r="C1813" s="73" t="s">
        <v>847</v>
      </c>
      <c r="D1813" s="73"/>
      <c r="E1813" s="73"/>
      <c r="F1813" s="73"/>
      <c r="G1813" s="73"/>
      <c r="H1813" s="73"/>
      <c r="I1813" s="42"/>
      <c r="J1813" s="55"/>
      <c r="K1813" s="40"/>
      <c r="L1813" s="42">
        <f>SUMIF(CD40:CD1796, 1, AW40:AW1796)-SUMIF(CD40:CD1796, 1, BK40:BK1796)</f>
        <v>802692.32</v>
      </c>
    </row>
    <row r="1814" spans="1:12" ht="14.25" hidden="1" x14ac:dyDescent="0.2">
      <c r="A1814" s="55"/>
      <c r="B1814" s="56"/>
      <c r="C1814" s="73" t="s">
        <v>848</v>
      </c>
      <c r="D1814" s="73"/>
      <c r="E1814" s="73"/>
      <c r="F1814" s="73"/>
      <c r="G1814" s="73"/>
      <c r="H1814" s="73"/>
      <c r="I1814" s="42"/>
      <c r="J1814" s="55"/>
      <c r="K1814" s="40"/>
      <c r="L1814" s="42">
        <f>SUMIF(CD40:CD1796, 1, BC40:BC1796)</f>
        <v>0</v>
      </c>
    </row>
    <row r="1815" spans="1:12" ht="14.25" x14ac:dyDescent="0.2">
      <c r="A1815" s="55"/>
      <c r="B1815" s="56"/>
      <c r="C1815" s="73" t="s">
        <v>849</v>
      </c>
      <c r="D1815" s="73"/>
      <c r="E1815" s="73"/>
      <c r="F1815" s="73"/>
      <c r="G1815" s="73"/>
      <c r="H1815" s="73"/>
      <c r="I1815" s="42"/>
      <c r="J1815" s="55"/>
      <c r="K1815" s="40"/>
      <c r="L1815" s="42">
        <f>SUMIF(CD40:CD1796, 1, BB40:BB1796)</f>
        <v>22323.34</v>
      </c>
    </row>
    <row r="1816" spans="1:12" ht="14.25" x14ac:dyDescent="0.2">
      <c r="A1816" s="55"/>
      <c r="B1816" s="56"/>
      <c r="C1816" s="73" t="s">
        <v>983</v>
      </c>
      <c r="D1816" s="73"/>
      <c r="E1816" s="73"/>
      <c r="F1816" s="73"/>
      <c r="G1816" s="73"/>
      <c r="H1816" s="73"/>
      <c r="I1816" s="42"/>
      <c r="J1816" s="55"/>
      <c r="K1816" s="40"/>
      <c r="L1816" s="42">
        <f>SUMIF(CD40:CD1796, 1, AR40:AR1796)+SUMIF(CD40:CD1796, 1, AT40:AT1796)+SUMIF(CD40:CD1796, 1, AV40:AV1796)</f>
        <v>668710.41999999993</v>
      </c>
    </row>
    <row r="1817" spans="1:12" ht="14.25" x14ac:dyDescent="0.2">
      <c r="A1817" s="55"/>
      <c r="B1817" s="56"/>
      <c r="C1817" s="73" t="s">
        <v>984</v>
      </c>
      <c r="D1817" s="73"/>
      <c r="E1817" s="73"/>
      <c r="F1817" s="73"/>
      <c r="G1817" s="73"/>
      <c r="H1817" s="73"/>
      <c r="I1817" s="42"/>
      <c r="J1817" s="55"/>
      <c r="K1817" s="40"/>
      <c r="L1817" s="42">
        <f>SUMIF(CD40:CD1796, 1, AZ40:AZ1796)</f>
        <v>684510.27</v>
      </c>
    </row>
    <row r="1818" spans="1:12" ht="14.25" x14ac:dyDescent="0.2">
      <c r="A1818" s="55"/>
      <c r="B1818" s="56"/>
      <c r="C1818" s="73" t="s">
        <v>985</v>
      </c>
      <c r="D1818" s="73"/>
      <c r="E1818" s="73"/>
      <c r="F1818" s="73"/>
      <c r="G1818" s="73"/>
      <c r="H1818" s="73"/>
      <c r="I1818" s="42"/>
      <c r="J1818" s="55"/>
      <c r="K1818" s="40"/>
      <c r="L1818" s="42">
        <f>SUMIF(CD40:CD1796, 1, BA40:BA1796)</f>
        <v>396353.23000000004</v>
      </c>
    </row>
    <row r="1820" spans="1:12" ht="15" x14ac:dyDescent="0.2">
      <c r="A1820" s="57"/>
      <c r="B1820" s="58"/>
      <c r="C1820" s="76" t="s">
        <v>986</v>
      </c>
      <c r="D1820" s="76"/>
      <c r="E1820" s="76"/>
      <c r="F1820" s="76"/>
      <c r="G1820" s="76"/>
      <c r="H1820" s="76"/>
      <c r="I1820" s="46"/>
      <c r="J1820" s="57"/>
      <c r="K1820" s="59"/>
      <c r="L1820" s="46">
        <f>L1822+L1837+L1838</f>
        <v>507681.58999999997</v>
      </c>
    </row>
    <row r="1821" spans="1:12" ht="14.25" x14ac:dyDescent="0.2">
      <c r="A1821" s="55"/>
      <c r="B1821" s="56"/>
      <c r="C1821" s="75" t="s">
        <v>840</v>
      </c>
      <c r="D1821" s="73"/>
      <c r="E1821" s="73"/>
      <c r="F1821" s="73"/>
      <c r="G1821" s="73"/>
      <c r="H1821" s="73"/>
      <c r="I1821" s="42"/>
      <c r="J1821" s="55"/>
      <c r="K1821" s="40"/>
      <c r="L1821" s="42"/>
    </row>
    <row r="1822" spans="1:12" ht="14.25" x14ac:dyDescent="0.2">
      <c r="A1822" s="55"/>
      <c r="B1822" s="56"/>
      <c r="C1822" s="73" t="s">
        <v>981</v>
      </c>
      <c r="D1822" s="73"/>
      <c r="E1822" s="73"/>
      <c r="F1822" s="73"/>
      <c r="G1822" s="73"/>
      <c r="H1822" s="73"/>
      <c r="I1822" s="42"/>
      <c r="J1822" s="55"/>
      <c r="K1822" s="40"/>
      <c r="L1822" s="42">
        <f>L1824+L1825+L1831+L1835</f>
        <v>416045.45999999996</v>
      </c>
    </row>
    <row r="1823" spans="1:12" ht="14.25" x14ac:dyDescent="0.2">
      <c r="A1823" s="55"/>
      <c r="B1823" s="56"/>
      <c r="C1823" s="75" t="s">
        <v>840</v>
      </c>
      <c r="D1823" s="73"/>
      <c r="E1823" s="73"/>
      <c r="F1823" s="73"/>
      <c r="G1823" s="73"/>
      <c r="H1823" s="73"/>
      <c r="I1823" s="42"/>
      <c r="J1823" s="55"/>
      <c r="K1823" s="40"/>
      <c r="L1823" s="42"/>
    </row>
    <row r="1824" spans="1:12" ht="14.25" x14ac:dyDescent="0.2">
      <c r="A1824" s="55"/>
      <c r="B1824" s="56"/>
      <c r="C1824" s="73" t="s">
        <v>982</v>
      </c>
      <c r="D1824" s="73"/>
      <c r="E1824" s="73"/>
      <c r="F1824" s="73"/>
      <c r="G1824" s="73"/>
      <c r="H1824" s="73"/>
      <c r="I1824" s="42"/>
      <c r="J1824" s="55"/>
      <c r="K1824" s="40"/>
      <c r="L1824" s="42">
        <f>SUMIF(CD40:CD1818, 2, AR40:AR1818)</f>
        <v>54167.08</v>
      </c>
    </row>
    <row r="1825" spans="1:12" ht="14.25" hidden="1" x14ac:dyDescent="0.2">
      <c r="A1825" s="55"/>
      <c r="B1825" s="56"/>
      <c r="C1825" s="73" t="s">
        <v>842</v>
      </c>
      <c r="D1825" s="73"/>
      <c r="E1825" s="73"/>
      <c r="F1825" s="73"/>
      <c r="G1825" s="73"/>
      <c r="H1825" s="73"/>
      <c r="I1825" s="42"/>
      <c r="J1825" s="55"/>
      <c r="K1825" s="40"/>
      <c r="L1825" s="42">
        <f>L1827+L1830+L1829</f>
        <v>21974.510000000002</v>
      </c>
    </row>
    <row r="1826" spans="1:12" ht="14.25" hidden="1" x14ac:dyDescent="0.2">
      <c r="A1826" s="55"/>
      <c r="B1826" s="56"/>
      <c r="C1826" s="75" t="s">
        <v>843</v>
      </c>
      <c r="D1826" s="73"/>
      <c r="E1826" s="73"/>
      <c r="F1826" s="73"/>
      <c r="G1826" s="73"/>
      <c r="H1826" s="73"/>
      <c r="I1826" s="42"/>
      <c r="J1826" s="55"/>
      <c r="K1826" s="40"/>
      <c r="L1826" s="42"/>
    </row>
    <row r="1827" spans="1:12" ht="14.25" x14ac:dyDescent="0.2">
      <c r="A1827" s="55"/>
      <c r="B1827" s="56"/>
      <c r="C1827" s="73" t="s">
        <v>842</v>
      </c>
      <c r="D1827" s="73"/>
      <c r="E1827" s="73"/>
      <c r="F1827" s="73"/>
      <c r="G1827" s="73"/>
      <c r="H1827" s="73"/>
      <c r="I1827" s="42"/>
      <c r="J1827" s="55"/>
      <c r="K1827" s="40"/>
      <c r="L1827" s="42">
        <f>SUMIF(CD40:CD1818, 2, AO40:AO1818)</f>
        <v>14225.29</v>
      </c>
    </row>
    <row r="1828" spans="1:12" ht="14.25" hidden="1" x14ac:dyDescent="0.2">
      <c r="A1828" s="55"/>
      <c r="B1828" s="56"/>
      <c r="C1828" s="75" t="s">
        <v>844</v>
      </c>
      <c r="D1828" s="73"/>
      <c r="E1828" s="73"/>
      <c r="F1828" s="73"/>
      <c r="G1828" s="73"/>
      <c r="H1828" s="73"/>
      <c r="I1828" s="42"/>
      <c r="J1828" s="55"/>
      <c r="K1828" s="40"/>
      <c r="L1828" s="42"/>
    </row>
    <row r="1829" spans="1:12" ht="14.25" x14ac:dyDescent="0.2">
      <c r="A1829" s="55"/>
      <c r="B1829" s="56"/>
      <c r="C1829" s="73" t="s">
        <v>864</v>
      </c>
      <c r="D1829" s="73"/>
      <c r="E1829" s="73"/>
      <c r="F1829" s="73"/>
      <c r="G1829" s="73"/>
      <c r="H1829" s="73"/>
      <c r="I1829" s="42"/>
      <c r="J1829" s="55"/>
      <c r="K1829" s="40"/>
      <c r="L1829" s="42">
        <f>SUMIF(CD40:CD1818, 2, AT40:AT1818)</f>
        <v>7749.2199999999993</v>
      </c>
    </row>
    <row r="1830" spans="1:12" ht="14.25" hidden="1" x14ac:dyDescent="0.2">
      <c r="A1830" s="55"/>
      <c r="B1830" s="56"/>
      <c r="C1830" s="73" t="s">
        <v>845</v>
      </c>
      <c r="D1830" s="73"/>
      <c r="E1830" s="73"/>
      <c r="F1830" s="73"/>
      <c r="G1830" s="73"/>
      <c r="H1830" s="73"/>
      <c r="I1830" s="42"/>
      <c r="J1830" s="55"/>
      <c r="K1830" s="40"/>
      <c r="L1830" s="42">
        <f>SUMIF(CD40:CD1818, 2, AV40:AV1818)</f>
        <v>0</v>
      </c>
    </row>
    <row r="1831" spans="1:12" ht="14.25" x14ac:dyDescent="0.2">
      <c r="A1831" s="55"/>
      <c r="B1831" s="56"/>
      <c r="C1831" s="73" t="s">
        <v>846</v>
      </c>
      <c r="D1831" s="73"/>
      <c r="E1831" s="73"/>
      <c r="F1831" s="73"/>
      <c r="G1831" s="73"/>
      <c r="H1831" s="73"/>
      <c r="I1831" s="42"/>
      <c r="J1831" s="55"/>
      <c r="K1831" s="40"/>
      <c r="L1831" s="42">
        <f>L1833+L1834</f>
        <v>339903.86999999994</v>
      </c>
    </row>
    <row r="1832" spans="1:12" ht="14.25" x14ac:dyDescent="0.2">
      <c r="A1832" s="55"/>
      <c r="B1832" s="56"/>
      <c r="C1832" s="75" t="s">
        <v>843</v>
      </c>
      <c r="D1832" s="73"/>
      <c r="E1832" s="73"/>
      <c r="F1832" s="73"/>
      <c r="G1832" s="73"/>
      <c r="H1832" s="73"/>
      <c r="I1832" s="42"/>
      <c r="J1832" s="55"/>
      <c r="K1832" s="40"/>
      <c r="L1832" s="42"/>
    </row>
    <row r="1833" spans="1:12" ht="14.25" x14ac:dyDescent="0.2">
      <c r="A1833" s="55"/>
      <c r="B1833" s="56"/>
      <c r="C1833" s="73" t="s">
        <v>847</v>
      </c>
      <c r="D1833" s="73"/>
      <c r="E1833" s="73"/>
      <c r="F1833" s="73"/>
      <c r="G1833" s="73"/>
      <c r="H1833" s="73"/>
      <c r="I1833" s="42"/>
      <c r="J1833" s="55"/>
      <c r="K1833" s="40"/>
      <c r="L1833" s="42">
        <f>SUMIF(CD40:CD1818, 2, AW40:AW1818)-SUMIF(CD40:CD1818, 2, BK40:BK1818)</f>
        <v>339903.86999999994</v>
      </c>
    </row>
    <row r="1834" spans="1:12" ht="14.25" hidden="1" x14ac:dyDescent="0.2">
      <c r="A1834" s="55"/>
      <c r="B1834" s="56"/>
      <c r="C1834" s="73" t="s">
        <v>848</v>
      </c>
      <c r="D1834" s="73"/>
      <c r="E1834" s="73"/>
      <c r="F1834" s="73"/>
      <c r="G1834" s="73"/>
      <c r="H1834" s="73"/>
      <c r="I1834" s="42"/>
      <c r="J1834" s="55"/>
      <c r="K1834" s="40"/>
      <c r="L1834" s="42">
        <f>SUMIF(CD40:CD1818, 2, BC40:BC1818)</f>
        <v>0</v>
      </c>
    </row>
    <row r="1835" spans="1:12" ht="14.25" hidden="1" x14ac:dyDescent="0.2">
      <c r="A1835" s="55"/>
      <c r="B1835" s="56"/>
      <c r="C1835" s="73" t="s">
        <v>849</v>
      </c>
      <c r="D1835" s="73"/>
      <c r="E1835" s="73"/>
      <c r="F1835" s="73"/>
      <c r="G1835" s="73"/>
      <c r="H1835" s="73"/>
      <c r="I1835" s="42"/>
      <c r="J1835" s="55"/>
      <c r="K1835" s="40"/>
      <c r="L1835" s="42">
        <f>SUMIF(CD40:CD1818, 2, BB40:BB1818)</f>
        <v>0</v>
      </c>
    </row>
    <row r="1836" spans="1:12" ht="14.25" x14ac:dyDescent="0.2">
      <c r="A1836" s="55"/>
      <c r="B1836" s="56"/>
      <c r="C1836" s="73" t="s">
        <v>983</v>
      </c>
      <c r="D1836" s="73"/>
      <c r="E1836" s="73"/>
      <c r="F1836" s="73"/>
      <c r="G1836" s="73"/>
      <c r="H1836" s="73"/>
      <c r="I1836" s="42"/>
      <c r="J1836" s="55"/>
      <c r="K1836" s="40"/>
      <c r="L1836" s="42">
        <f>SUMIF(CD40:CD1818, 2, AR40:AR1818)+SUMIF(CD40:CD1818, 2, AT40:AT1818)+SUMIF(CD40:CD1818, 2, AV40:AV1818)</f>
        <v>61916.3</v>
      </c>
    </row>
    <row r="1837" spans="1:12" ht="14.25" x14ac:dyDescent="0.2">
      <c r="A1837" s="55"/>
      <c r="B1837" s="56"/>
      <c r="C1837" s="73" t="s">
        <v>984</v>
      </c>
      <c r="D1837" s="73"/>
      <c r="E1837" s="73"/>
      <c r="F1837" s="73"/>
      <c r="G1837" s="73"/>
      <c r="H1837" s="73"/>
      <c r="I1837" s="42"/>
      <c r="J1837" s="55"/>
      <c r="K1837" s="40"/>
      <c r="L1837" s="42">
        <f>SUMIF(CD40:CD1818, 2, AZ40:AZ1818)</f>
        <v>60058.81</v>
      </c>
    </row>
    <row r="1838" spans="1:12" ht="14.25" x14ac:dyDescent="0.2">
      <c r="A1838" s="55"/>
      <c r="B1838" s="56"/>
      <c r="C1838" s="73" t="s">
        <v>985</v>
      </c>
      <c r="D1838" s="73"/>
      <c r="E1838" s="73"/>
      <c r="F1838" s="73"/>
      <c r="G1838" s="73"/>
      <c r="H1838" s="73"/>
      <c r="I1838" s="42"/>
      <c r="J1838" s="55"/>
      <c r="K1838" s="40"/>
      <c r="L1838" s="42">
        <f>SUMIF(CD40:CD1818, 2, BA40:BA1818)</f>
        <v>31577.319999999996</v>
      </c>
    </row>
    <row r="1839" spans="1:12" hidden="1" x14ac:dyDescent="0.2"/>
    <row r="1840" spans="1:12" ht="15" hidden="1" x14ac:dyDescent="0.2">
      <c r="A1840" s="57"/>
      <c r="B1840" s="58"/>
      <c r="C1840" s="76" t="s">
        <v>987</v>
      </c>
      <c r="D1840" s="76"/>
      <c r="E1840" s="76"/>
      <c r="F1840" s="76"/>
      <c r="G1840" s="76"/>
      <c r="H1840" s="76"/>
      <c r="I1840" s="46"/>
      <c r="J1840" s="57"/>
      <c r="K1840" s="59"/>
      <c r="L1840" s="46">
        <f>L1842+L1843</f>
        <v>0</v>
      </c>
    </row>
    <row r="1841" spans="1:12" ht="14.25" hidden="1" x14ac:dyDescent="0.2">
      <c r="A1841" s="55"/>
      <c r="B1841" s="56"/>
      <c r="C1841" s="75" t="s">
        <v>840</v>
      </c>
      <c r="D1841" s="73"/>
      <c r="E1841" s="73"/>
      <c r="F1841" s="73"/>
      <c r="G1841" s="73"/>
      <c r="H1841" s="73"/>
      <c r="I1841" s="42"/>
      <c r="J1841" s="55"/>
      <c r="K1841" s="40"/>
      <c r="L1841" s="42"/>
    </row>
    <row r="1842" spans="1:12" ht="14.25" hidden="1" x14ac:dyDescent="0.2">
      <c r="A1842" s="55"/>
      <c r="B1842" s="56"/>
      <c r="C1842" s="73" t="s">
        <v>854</v>
      </c>
      <c r="D1842" s="73"/>
      <c r="E1842" s="73"/>
      <c r="F1842" s="73"/>
      <c r="G1842" s="73"/>
      <c r="H1842" s="73"/>
      <c r="I1842" s="42"/>
      <c r="J1842" s="55"/>
      <c r="K1842" s="40"/>
      <c r="L1842" s="42">
        <f>SUMIF(CD40:CD1838, 3, BK40:BK1838)</f>
        <v>0</v>
      </c>
    </row>
    <row r="1843" spans="1:12" ht="14.25" hidden="1" x14ac:dyDescent="0.2">
      <c r="A1843" s="55"/>
      <c r="B1843" s="56"/>
      <c r="C1843" s="73" t="s">
        <v>855</v>
      </c>
      <c r="D1843" s="73"/>
      <c r="E1843" s="73"/>
      <c r="F1843" s="73"/>
      <c r="G1843" s="73"/>
      <c r="H1843" s="73"/>
      <c r="I1843" s="42"/>
      <c r="J1843" s="55"/>
      <c r="K1843" s="40"/>
      <c r="L1843" s="42">
        <f>SUMIF(CD40:CD1838, 3, BD40:BD1838)</f>
        <v>0</v>
      </c>
    </row>
    <row r="1844" spans="1:12" hidden="1" x14ac:dyDescent="0.2"/>
    <row r="1845" spans="1:12" ht="15" hidden="1" x14ac:dyDescent="0.2">
      <c r="A1845" s="57"/>
      <c r="B1845" s="58"/>
      <c r="C1845" s="76" t="s">
        <v>988</v>
      </c>
      <c r="D1845" s="76"/>
      <c r="E1845" s="76"/>
      <c r="F1845" s="76"/>
      <c r="G1845" s="76"/>
      <c r="H1845" s="76"/>
      <c r="I1845" s="46"/>
      <c r="J1845" s="57"/>
      <c r="K1845" s="59"/>
      <c r="L1845" s="46">
        <f>L1851+L1866+L1867+L1847+L1848</f>
        <v>0</v>
      </c>
    </row>
    <row r="1846" spans="1:12" ht="14.25" hidden="1" x14ac:dyDescent="0.2">
      <c r="A1846" s="55"/>
      <c r="B1846" s="56"/>
      <c r="C1846" s="75" t="s">
        <v>840</v>
      </c>
      <c r="D1846" s="73"/>
      <c r="E1846" s="73"/>
      <c r="F1846" s="73"/>
      <c r="G1846" s="73"/>
      <c r="H1846" s="73"/>
      <c r="I1846" s="42"/>
      <c r="J1846" s="55"/>
      <c r="K1846" s="40"/>
      <c r="L1846" s="42"/>
    </row>
    <row r="1847" spans="1:12" ht="14.25" hidden="1" x14ac:dyDescent="0.2">
      <c r="A1847" s="55"/>
      <c r="B1847" s="56"/>
      <c r="C1847" s="73" t="s">
        <v>989</v>
      </c>
      <c r="D1847" s="73"/>
      <c r="E1847" s="73"/>
      <c r="F1847" s="73"/>
      <c r="G1847" s="73"/>
      <c r="H1847" s="73"/>
      <c r="I1847" s="42"/>
      <c r="J1847" s="55"/>
      <c r="K1847" s="40"/>
      <c r="L1847" s="42"/>
    </row>
    <row r="1848" spans="1:12" ht="14.25" hidden="1" x14ac:dyDescent="0.2">
      <c r="A1848" s="55"/>
      <c r="B1848" s="56"/>
      <c r="C1848" s="73" t="s">
        <v>990</v>
      </c>
      <c r="D1848" s="73"/>
      <c r="E1848" s="73"/>
      <c r="F1848" s="73"/>
      <c r="G1848" s="73"/>
      <c r="H1848" s="73"/>
      <c r="I1848" s="42"/>
      <c r="J1848" s="55"/>
      <c r="K1848" s="40"/>
      <c r="L1848" s="42">
        <f>SUM(BO40:BO1843)</f>
        <v>0</v>
      </c>
    </row>
    <row r="1849" spans="1:12" ht="14.25" hidden="1" x14ac:dyDescent="0.2">
      <c r="A1849" s="55"/>
      <c r="B1849" s="56"/>
      <c r="C1849" s="73" t="s">
        <v>991</v>
      </c>
      <c r="D1849" s="73"/>
      <c r="E1849" s="73"/>
      <c r="F1849" s="73"/>
      <c r="G1849" s="73"/>
      <c r="H1849" s="73"/>
      <c r="I1849" s="42"/>
      <c r="J1849" s="55"/>
      <c r="K1849" s="40"/>
      <c r="L1849" s="42">
        <f>L1851+L1866+L1867</f>
        <v>0</v>
      </c>
    </row>
    <row r="1850" spans="1:12" ht="14.25" hidden="1" x14ac:dyDescent="0.2">
      <c r="A1850" s="55"/>
      <c r="B1850" s="56"/>
      <c r="C1850" s="75" t="s">
        <v>840</v>
      </c>
      <c r="D1850" s="73"/>
      <c r="E1850" s="73"/>
      <c r="F1850" s="73"/>
      <c r="G1850" s="73"/>
      <c r="H1850" s="73"/>
      <c r="I1850" s="42"/>
      <c r="J1850" s="55"/>
      <c r="K1850" s="40"/>
      <c r="L1850" s="42"/>
    </row>
    <row r="1851" spans="1:12" ht="14.25" hidden="1" x14ac:dyDescent="0.2">
      <c r="A1851" s="55"/>
      <c r="B1851" s="56"/>
      <c r="C1851" s="73" t="s">
        <v>981</v>
      </c>
      <c r="D1851" s="73"/>
      <c r="E1851" s="73"/>
      <c r="F1851" s="73"/>
      <c r="G1851" s="73"/>
      <c r="H1851" s="73"/>
      <c r="I1851" s="42"/>
      <c r="J1851" s="55"/>
      <c r="K1851" s="40"/>
      <c r="L1851" s="42">
        <f>L1853+L1854+L1860+L1864</f>
        <v>0</v>
      </c>
    </row>
    <row r="1852" spans="1:12" ht="14.25" hidden="1" x14ac:dyDescent="0.2">
      <c r="A1852" s="55"/>
      <c r="B1852" s="56"/>
      <c r="C1852" s="75" t="s">
        <v>840</v>
      </c>
      <c r="D1852" s="73"/>
      <c r="E1852" s="73"/>
      <c r="F1852" s="73"/>
      <c r="G1852" s="73"/>
      <c r="H1852" s="73"/>
      <c r="I1852" s="42"/>
      <c r="J1852" s="55"/>
      <c r="K1852" s="40"/>
      <c r="L1852" s="42"/>
    </row>
    <row r="1853" spans="1:12" ht="14.25" hidden="1" x14ac:dyDescent="0.2">
      <c r="A1853" s="55"/>
      <c r="B1853" s="56"/>
      <c r="C1853" s="73" t="s">
        <v>982</v>
      </c>
      <c r="D1853" s="73"/>
      <c r="E1853" s="73"/>
      <c r="F1853" s="73"/>
      <c r="G1853" s="73"/>
      <c r="H1853" s="73"/>
      <c r="I1853" s="42"/>
      <c r="J1853" s="55"/>
      <c r="K1853" s="40"/>
      <c r="L1853" s="42">
        <f>SUMIF(CD40:CD1843, 4, AR40:AR1843)</f>
        <v>0</v>
      </c>
    </row>
    <row r="1854" spans="1:12" ht="14.25" hidden="1" x14ac:dyDescent="0.2">
      <c r="A1854" s="55"/>
      <c r="B1854" s="56"/>
      <c r="C1854" s="73" t="s">
        <v>842</v>
      </c>
      <c r="D1854" s="73"/>
      <c r="E1854" s="73"/>
      <c r="F1854" s="73"/>
      <c r="G1854" s="73"/>
      <c r="H1854" s="73"/>
      <c r="I1854" s="42"/>
      <c r="J1854" s="55"/>
      <c r="K1854" s="40"/>
      <c r="L1854" s="42">
        <f>L1856+L1859+L1858</f>
        <v>0</v>
      </c>
    </row>
    <row r="1855" spans="1:12" ht="14.25" hidden="1" x14ac:dyDescent="0.2">
      <c r="A1855" s="55"/>
      <c r="B1855" s="56"/>
      <c r="C1855" s="75" t="s">
        <v>843</v>
      </c>
      <c r="D1855" s="73"/>
      <c r="E1855" s="73"/>
      <c r="F1855" s="73"/>
      <c r="G1855" s="73"/>
      <c r="H1855" s="73"/>
      <c r="I1855" s="42"/>
      <c r="J1855" s="55"/>
      <c r="K1855" s="40"/>
      <c r="L1855" s="42"/>
    </row>
    <row r="1856" spans="1:12" ht="14.25" hidden="1" x14ac:dyDescent="0.2">
      <c r="A1856" s="55"/>
      <c r="B1856" s="56"/>
      <c r="C1856" s="73" t="s">
        <v>842</v>
      </c>
      <c r="D1856" s="73"/>
      <c r="E1856" s="73"/>
      <c r="F1856" s="73"/>
      <c r="G1856" s="73"/>
      <c r="H1856" s="73"/>
      <c r="I1856" s="42"/>
      <c r="J1856" s="55"/>
      <c r="K1856" s="40"/>
      <c r="L1856" s="42">
        <f>SUMIF(CD40:CD1843, 4, AO40:AO1843)</f>
        <v>0</v>
      </c>
    </row>
    <row r="1857" spans="1:12" ht="14.25" hidden="1" x14ac:dyDescent="0.2">
      <c r="A1857" s="55"/>
      <c r="B1857" s="56"/>
      <c r="C1857" s="75" t="s">
        <v>844</v>
      </c>
      <c r="D1857" s="73"/>
      <c r="E1857" s="73"/>
      <c r="F1857" s="73"/>
      <c r="G1857" s="73"/>
      <c r="H1857" s="73"/>
      <c r="I1857" s="42"/>
      <c r="J1857" s="55"/>
      <c r="K1857" s="40"/>
      <c r="L1857" s="42"/>
    </row>
    <row r="1858" spans="1:12" ht="14.25" hidden="1" x14ac:dyDescent="0.2">
      <c r="A1858" s="55"/>
      <c r="B1858" s="56"/>
      <c r="C1858" s="73" t="s">
        <v>864</v>
      </c>
      <c r="D1858" s="73"/>
      <c r="E1858" s="73"/>
      <c r="F1858" s="73"/>
      <c r="G1858" s="73"/>
      <c r="H1858" s="73"/>
      <c r="I1858" s="42"/>
      <c r="J1858" s="55"/>
      <c r="K1858" s="40"/>
      <c r="L1858" s="42">
        <f>SUMIF(CD40:CD1843, 4, AT40:AT1843)</f>
        <v>0</v>
      </c>
    </row>
    <row r="1859" spans="1:12" ht="14.25" hidden="1" x14ac:dyDescent="0.2">
      <c r="A1859" s="55"/>
      <c r="B1859" s="56"/>
      <c r="C1859" s="73" t="s">
        <v>845</v>
      </c>
      <c r="D1859" s="73"/>
      <c r="E1859" s="73"/>
      <c r="F1859" s="73"/>
      <c r="G1859" s="73"/>
      <c r="H1859" s="73"/>
      <c r="I1859" s="42"/>
      <c r="J1859" s="55"/>
      <c r="K1859" s="40"/>
      <c r="L1859" s="42">
        <f>SUMIF(CD40:CD1843, 4, AV40:AV1843)</f>
        <v>0</v>
      </c>
    </row>
    <row r="1860" spans="1:12" ht="14.25" hidden="1" x14ac:dyDescent="0.2">
      <c r="A1860" s="55"/>
      <c r="B1860" s="56"/>
      <c r="C1860" s="73" t="s">
        <v>846</v>
      </c>
      <c r="D1860" s="73"/>
      <c r="E1860" s="73"/>
      <c r="F1860" s="73"/>
      <c r="G1860" s="73"/>
      <c r="H1860" s="73"/>
      <c r="I1860" s="42"/>
      <c r="J1860" s="55"/>
      <c r="K1860" s="40"/>
      <c r="L1860" s="42">
        <f>L1862+L1863</f>
        <v>0</v>
      </c>
    </row>
    <row r="1861" spans="1:12" ht="14.25" hidden="1" x14ac:dyDescent="0.2">
      <c r="A1861" s="55"/>
      <c r="B1861" s="56"/>
      <c r="C1861" s="75" t="s">
        <v>843</v>
      </c>
      <c r="D1861" s="73"/>
      <c r="E1861" s="73"/>
      <c r="F1861" s="73"/>
      <c r="G1861" s="73"/>
      <c r="H1861" s="73"/>
      <c r="I1861" s="42"/>
      <c r="J1861" s="55"/>
      <c r="K1861" s="40"/>
      <c r="L1861" s="42"/>
    </row>
    <row r="1862" spans="1:12" ht="14.25" hidden="1" x14ac:dyDescent="0.2">
      <c r="A1862" s="55"/>
      <c r="B1862" s="56"/>
      <c r="C1862" s="73" t="s">
        <v>847</v>
      </c>
      <c r="D1862" s="73"/>
      <c r="E1862" s="73"/>
      <c r="F1862" s="73"/>
      <c r="G1862" s="73"/>
      <c r="H1862" s="73"/>
      <c r="I1862" s="42"/>
      <c r="J1862" s="55"/>
      <c r="K1862" s="40"/>
      <c r="L1862" s="42">
        <f>SUMIF(CD40:CD1843, 4, AW40:AW1843)-SUMIF(CD40:CD1843, 4, BK40:BK1843)</f>
        <v>0</v>
      </c>
    </row>
    <row r="1863" spans="1:12" ht="14.25" hidden="1" x14ac:dyDescent="0.2">
      <c r="A1863" s="55"/>
      <c r="B1863" s="56"/>
      <c r="C1863" s="73" t="s">
        <v>848</v>
      </c>
      <c r="D1863" s="73"/>
      <c r="E1863" s="73"/>
      <c r="F1863" s="73"/>
      <c r="G1863" s="73"/>
      <c r="H1863" s="73"/>
      <c r="I1863" s="42"/>
      <c r="J1863" s="55"/>
      <c r="K1863" s="40"/>
      <c r="L1863" s="42">
        <f>SUMIF(CD40:CD1843, 4, BC40:BC1843)</f>
        <v>0</v>
      </c>
    </row>
    <row r="1864" spans="1:12" ht="14.25" hidden="1" x14ac:dyDescent="0.2">
      <c r="A1864" s="55"/>
      <c r="B1864" s="56"/>
      <c r="C1864" s="73" t="s">
        <v>849</v>
      </c>
      <c r="D1864" s="73"/>
      <c r="E1864" s="73"/>
      <c r="F1864" s="73"/>
      <c r="G1864" s="73"/>
      <c r="H1864" s="73"/>
      <c r="I1864" s="42"/>
      <c r="J1864" s="55"/>
      <c r="K1864" s="40"/>
      <c r="L1864" s="42">
        <f>SUMIF(CD40:CD1843, 4, BB40:BB1843)</f>
        <v>0</v>
      </c>
    </row>
    <row r="1865" spans="1:12" ht="14.25" hidden="1" x14ac:dyDescent="0.2">
      <c r="A1865" s="55"/>
      <c r="B1865" s="56"/>
      <c r="C1865" s="73" t="s">
        <v>983</v>
      </c>
      <c r="D1865" s="73"/>
      <c r="E1865" s="73"/>
      <c r="F1865" s="73"/>
      <c r="G1865" s="73"/>
      <c r="H1865" s="73"/>
      <c r="I1865" s="42"/>
      <c r="J1865" s="55"/>
      <c r="K1865" s="40"/>
      <c r="L1865" s="42">
        <f>SUMIF(CD40:CD1843, 4, AR40:AR1843)+SUMIF(CD40:CD1843, 4, AT40:AT1843)+SUMIF(CD40:CD1843, 4, AV40:AV1843)</f>
        <v>0</v>
      </c>
    </row>
    <row r="1866" spans="1:12" ht="14.25" hidden="1" x14ac:dyDescent="0.2">
      <c r="A1866" s="55"/>
      <c r="B1866" s="56"/>
      <c r="C1866" s="73" t="s">
        <v>984</v>
      </c>
      <c r="D1866" s="73"/>
      <c r="E1866" s="73"/>
      <c r="F1866" s="73"/>
      <c r="G1866" s="73"/>
      <c r="H1866" s="73"/>
      <c r="I1866" s="42"/>
      <c r="J1866" s="55"/>
      <c r="K1866" s="40"/>
      <c r="L1866" s="42">
        <f>SUMIF(CD40:CD1843, 4, AZ40:AZ1843)</f>
        <v>0</v>
      </c>
    </row>
    <row r="1867" spans="1:12" ht="14.25" hidden="1" x14ac:dyDescent="0.2">
      <c r="A1867" s="55"/>
      <c r="B1867" s="56"/>
      <c r="C1867" s="73" t="s">
        <v>985</v>
      </c>
      <c r="D1867" s="73"/>
      <c r="E1867" s="73"/>
      <c r="F1867" s="73"/>
      <c r="G1867" s="73"/>
      <c r="H1867" s="73"/>
      <c r="I1867" s="42"/>
      <c r="J1867" s="55"/>
      <c r="K1867" s="40"/>
      <c r="L1867" s="42">
        <f>SUMIF(CD40:CD1843, 4, BA40:BA1843)</f>
        <v>0</v>
      </c>
    </row>
    <row r="1869" spans="1:12" ht="15" x14ac:dyDescent="0.2">
      <c r="A1869" s="57"/>
      <c r="B1869" s="58"/>
      <c r="C1869" s="76" t="s">
        <v>992</v>
      </c>
      <c r="D1869" s="76"/>
      <c r="E1869" s="76"/>
      <c r="F1869" s="76"/>
      <c r="G1869" s="76"/>
      <c r="H1869" s="76"/>
      <c r="I1869" s="46"/>
      <c r="J1869" s="57"/>
      <c r="K1869" s="59"/>
      <c r="L1869" s="46">
        <f>L1800+L1820+L1840+L1845</f>
        <v>3390483.8799999994</v>
      </c>
    </row>
    <row r="1870" spans="1:12" ht="14.25" x14ac:dyDescent="0.2">
      <c r="A1870" s="55"/>
      <c r="B1870" s="56"/>
      <c r="C1870" s="75" t="s">
        <v>840</v>
      </c>
      <c r="D1870" s="73"/>
      <c r="E1870" s="73"/>
      <c r="F1870" s="73"/>
      <c r="G1870" s="73"/>
      <c r="H1870" s="73"/>
      <c r="I1870" s="42"/>
      <c r="J1870" s="55"/>
      <c r="K1870" s="40"/>
      <c r="L1870" s="42"/>
    </row>
    <row r="1871" spans="1:12" ht="14.25" x14ac:dyDescent="0.2">
      <c r="A1871" s="55"/>
      <c r="B1871" s="56"/>
      <c r="C1871" s="73" t="s">
        <v>981</v>
      </c>
      <c r="D1871" s="73"/>
      <c r="E1871" s="73"/>
      <c r="F1871" s="73"/>
      <c r="G1871" s="73"/>
      <c r="H1871" s="73"/>
      <c r="I1871" s="42"/>
      <c r="J1871" s="55"/>
      <c r="K1871" s="40"/>
      <c r="L1871" s="42">
        <f>L1873+L1874+L1880+L1884</f>
        <v>2217984.2499999991</v>
      </c>
    </row>
    <row r="1872" spans="1:12" ht="14.25" x14ac:dyDescent="0.2">
      <c r="A1872" s="55"/>
      <c r="B1872" s="56"/>
      <c r="C1872" s="75" t="s">
        <v>840</v>
      </c>
      <c r="D1872" s="73"/>
      <c r="E1872" s="73"/>
      <c r="F1872" s="73"/>
      <c r="G1872" s="73"/>
      <c r="H1872" s="73"/>
      <c r="I1872" s="42"/>
      <c r="J1872" s="55"/>
      <c r="K1872" s="40"/>
      <c r="L1872" s="42"/>
    </row>
    <row r="1873" spans="1:12" ht="14.25" x14ac:dyDescent="0.2">
      <c r="A1873" s="55"/>
      <c r="B1873" s="56"/>
      <c r="C1873" s="73" t="s">
        <v>982</v>
      </c>
      <c r="D1873" s="73"/>
      <c r="E1873" s="73"/>
      <c r="F1873" s="73"/>
      <c r="G1873" s="73"/>
      <c r="H1873" s="73"/>
      <c r="I1873" s="42"/>
      <c r="J1873" s="55"/>
      <c r="K1873" s="40"/>
      <c r="L1873" s="42">
        <f>SUM(AR40:AR1867)</f>
        <v>537530.67999999993</v>
      </c>
    </row>
    <row r="1874" spans="1:12" ht="14.25" hidden="1" x14ac:dyDescent="0.2">
      <c r="A1874" s="55"/>
      <c r="B1874" s="56"/>
      <c r="C1874" s="73" t="s">
        <v>842</v>
      </c>
      <c r="D1874" s="73"/>
      <c r="E1874" s="73"/>
      <c r="F1874" s="73"/>
      <c r="G1874" s="73"/>
      <c r="H1874" s="73"/>
      <c r="I1874" s="42"/>
      <c r="J1874" s="55"/>
      <c r="K1874" s="40"/>
      <c r="L1874" s="42">
        <f>L1876+L1879+L1878</f>
        <v>515534.0399999998</v>
      </c>
    </row>
    <row r="1875" spans="1:12" ht="14.25" hidden="1" x14ac:dyDescent="0.2">
      <c r="A1875" s="55"/>
      <c r="B1875" s="56"/>
      <c r="C1875" s="75" t="s">
        <v>843</v>
      </c>
      <c r="D1875" s="73"/>
      <c r="E1875" s="73"/>
      <c r="F1875" s="73"/>
      <c r="G1875" s="73"/>
      <c r="H1875" s="73"/>
      <c r="I1875" s="42"/>
      <c r="J1875" s="55"/>
      <c r="K1875" s="40"/>
      <c r="L1875" s="42"/>
    </row>
    <row r="1876" spans="1:12" ht="14.25" x14ac:dyDescent="0.2">
      <c r="A1876" s="55"/>
      <c r="B1876" s="56"/>
      <c r="C1876" s="73" t="s">
        <v>842</v>
      </c>
      <c r="D1876" s="73"/>
      <c r="E1876" s="73"/>
      <c r="F1876" s="73"/>
      <c r="G1876" s="73"/>
      <c r="H1876" s="73"/>
      <c r="I1876" s="42"/>
      <c r="J1876" s="55"/>
      <c r="K1876" s="40"/>
      <c r="L1876" s="42">
        <f>SUM(AO40:AO1867)</f>
        <v>322437.99999999988</v>
      </c>
    </row>
    <row r="1877" spans="1:12" ht="14.25" hidden="1" x14ac:dyDescent="0.2">
      <c r="A1877" s="55"/>
      <c r="B1877" s="56"/>
      <c r="C1877" s="75" t="s">
        <v>844</v>
      </c>
      <c r="D1877" s="73"/>
      <c r="E1877" s="73"/>
      <c r="F1877" s="73"/>
      <c r="G1877" s="73"/>
      <c r="H1877" s="73"/>
      <c r="I1877" s="42"/>
      <c r="J1877" s="55"/>
      <c r="K1877" s="40"/>
      <c r="L1877" s="42"/>
    </row>
    <row r="1878" spans="1:12" ht="14.25" x14ac:dyDescent="0.2">
      <c r="A1878" s="55"/>
      <c r="B1878" s="56"/>
      <c r="C1878" s="73" t="s">
        <v>864</v>
      </c>
      <c r="D1878" s="73"/>
      <c r="E1878" s="73"/>
      <c r="F1878" s="73"/>
      <c r="G1878" s="73"/>
      <c r="H1878" s="73"/>
      <c r="I1878" s="42"/>
      <c r="J1878" s="55"/>
      <c r="K1878" s="40"/>
      <c r="L1878" s="42">
        <f>SUM(AT40:AT1867)</f>
        <v>193096.03999999992</v>
      </c>
    </row>
    <row r="1879" spans="1:12" ht="14.25" hidden="1" x14ac:dyDescent="0.2">
      <c r="A1879" s="55"/>
      <c r="B1879" s="56"/>
      <c r="C1879" s="73" t="s">
        <v>845</v>
      </c>
      <c r="D1879" s="73"/>
      <c r="E1879" s="73"/>
      <c r="F1879" s="73"/>
      <c r="G1879" s="73"/>
      <c r="H1879" s="73"/>
      <c r="I1879" s="42"/>
      <c r="J1879" s="55"/>
      <c r="K1879" s="40"/>
      <c r="L1879" s="42">
        <f>SUM(AV40:AV1867)</f>
        <v>0</v>
      </c>
    </row>
    <row r="1880" spans="1:12" ht="14.25" x14ac:dyDescent="0.2">
      <c r="A1880" s="55"/>
      <c r="B1880" s="56"/>
      <c r="C1880" s="73" t="s">
        <v>846</v>
      </c>
      <c r="D1880" s="73"/>
      <c r="E1880" s="73"/>
      <c r="F1880" s="73"/>
      <c r="G1880" s="73"/>
      <c r="H1880" s="73"/>
      <c r="I1880" s="42"/>
      <c r="J1880" s="55"/>
      <c r="K1880" s="40"/>
      <c r="L1880" s="42">
        <f>L1882+L1883</f>
        <v>1142596.1899999997</v>
      </c>
    </row>
    <row r="1881" spans="1:12" ht="14.25" x14ac:dyDescent="0.2">
      <c r="A1881" s="55"/>
      <c r="B1881" s="56"/>
      <c r="C1881" s="75" t="s">
        <v>843</v>
      </c>
      <c r="D1881" s="73"/>
      <c r="E1881" s="73"/>
      <c r="F1881" s="73"/>
      <c r="G1881" s="73"/>
      <c r="H1881" s="73"/>
      <c r="I1881" s="42"/>
      <c r="J1881" s="55"/>
      <c r="K1881" s="40"/>
      <c r="L1881" s="42"/>
    </row>
    <row r="1882" spans="1:12" ht="14.25" x14ac:dyDescent="0.2">
      <c r="A1882" s="55"/>
      <c r="B1882" s="56"/>
      <c r="C1882" s="73" t="s">
        <v>847</v>
      </c>
      <c r="D1882" s="73"/>
      <c r="E1882" s="73"/>
      <c r="F1882" s="73"/>
      <c r="G1882" s="73"/>
      <c r="H1882" s="73"/>
      <c r="I1882" s="42"/>
      <c r="J1882" s="55"/>
      <c r="K1882" s="40"/>
      <c r="L1882" s="42">
        <f>SUM(AW40:AW1867)-SUM(BK40:BK1867)</f>
        <v>1142596.1899999997</v>
      </c>
    </row>
    <row r="1883" spans="1:12" ht="14.25" hidden="1" x14ac:dyDescent="0.2">
      <c r="A1883" s="55"/>
      <c r="B1883" s="56"/>
      <c r="C1883" s="73" t="s">
        <v>848</v>
      </c>
      <c r="D1883" s="73"/>
      <c r="E1883" s="73"/>
      <c r="F1883" s="73"/>
      <c r="G1883" s="73"/>
      <c r="H1883" s="73"/>
      <c r="I1883" s="42"/>
      <c r="J1883" s="55"/>
      <c r="K1883" s="40"/>
      <c r="L1883" s="42">
        <f>SUM(BC40:BC1867)</f>
        <v>0</v>
      </c>
    </row>
    <row r="1884" spans="1:12" ht="14.25" x14ac:dyDescent="0.2">
      <c r="A1884" s="55"/>
      <c r="B1884" s="56"/>
      <c r="C1884" s="73" t="s">
        <v>849</v>
      </c>
      <c r="D1884" s="73"/>
      <c r="E1884" s="73"/>
      <c r="F1884" s="73"/>
      <c r="G1884" s="73"/>
      <c r="H1884" s="73"/>
      <c r="I1884" s="42"/>
      <c r="J1884" s="55"/>
      <c r="K1884" s="40"/>
      <c r="L1884" s="42">
        <f>SUM(BB40:BB1867)</f>
        <v>22323.34</v>
      </c>
    </row>
    <row r="1885" spans="1:12" ht="14.25" x14ac:dyDescent="0.2">
      <c r="A1885" s="55"/>
      <c r="B1885" s="56"/>
      <c r="C1885" s="73" t="s">
        <v>850</v>
      </c>
      <c r="D1885" s="73"/>
      <c r="E1885" s="73"/>
      <c r="F1885" s="73"/>
      <c r="G1885" s="73"/>
      <c r="H1885" s="73"/>
      <c r="I1885" s="42"/>
      <c r="J1885" s="55"/>
      <c r="K1885" s="40"/>
      <c r="L1885" s="42">
        <f>SUM(AR40:AR1867)+SUM(AT40:AT1867)+SUM(AV40:AV1867)</f>
        <v>730626.71999999986</v>
      </c>
    </row>
    <row r="1886" spans="1:12" ht="14.25" x14ac:dyDescent="0.2">
      <c r="A1886" s="55"/>
      <c r="B1886" s="56"/>
      <c r="C1886" s="73" t="s">
        <v>851</v>
      </c>
      <c r="D1886" s="73"/>
      <c r="E1886" s="73"/>
      <c r="F1886" s="73"/>
      <c r="G1886" s="73"/>
      <c r="H1886" s="73"/>
      <c r="I1886" s="42"/>
      <c r="J1886" s="55"/>
      <c r="K1886" s="40"/>
      <c r="L1886" s="42">
        <f>SUM(AZ40:AZ1867)</f>
        <v>744569.08000000019</v>
      </c>
    </row>
    <row r="1887" spans="1:12" ht="14.25" x14ac:dyDescent="0.2">
      <c r="A1887" s="55"/>
      <c r="B1887" s="56"/>
      <c r="C1887" s="73" t="s">
        <v>852</v>
      </c>
      <c r="D1887" s="73"/>
      <c r="E1887" s="73"/>
      <c r="F1887" s="73"/>
      <c r="G1887" s="73"/>
      <c r="H1887" s="73"/>
      <c r="I1887" s="42"/>
      <c r="J1887" s="55"/>
      <c r="K1887" s="40"/>
      <c r="L1887" s="42">
        <f>SUM(BA40:BA1867)</f>
        <v>427930.55000000005</v>
      </c>
    </row>
    <row r="1888" spans="1:12" ht="14.25" hidden="1" x14ac:dyDescent="0.2">
      <c r="A1888" s="55"/>
      <c r="B1888" s="56"/>
      <c r="C1888" s="73" t="s">
        <v>993</v>
      </c>
      <c r="D1888" s="73"/>
      <c r="E1888" s="73"/>
      <c r="F1888" s="73"/>
      <c r="G1888" s="73"/>
      <c r="H1888" s="73"/>
      <c r="I1888" s="42"/>
      <c r="J1888" s="55"/>
      <c r="K1888" s="40"/>
      <c r="L1888" s="42">
        <f>L1890+L1891</f>
        <v>0</v>
      </c>
    </row>
    <row r="1889" spans="1:98" ht="14.25" hidden="1" x14ac:dyDescent="0.2">
      <c r="A1889" s="55"/>
      <c r="B1889" s="56"/>
      <c r="C1889" s="75" t="s">
        <v>840</v>
      </c>
      <c r="D1889" s="73"/>
      <c r="E1889" s="73"/>
      <c r="F1889" s="73"/>
      <c r="G1889" s="73"/>
      <c r="H1889" s="73"/>
      <c r="I1889" s="42"/>
      <c r="J1889" s="55"/>
      <c r="K1889" s="40"/>
      <c r="L1889" s="42"/>
    </row>
    <row r="1890" spans="1:98" ht="14.25" hidden="1" x14ac:dyDescent="0.2">
      <c r="A1890" s="55"/>
      <c r="B1890" s="56"/>
      <c r="C1890" s="73" t="s">
        <v>854</v>
      </c>
      <c r="D1890" s="73"/>
      <c r="E1890" s="73"/>
      <c r="F1890" s="73"/>
      <c r="G1890" s="73"/>
      <c r="H1890" s="73"/>
      <c r="I1890" s="42"/>
      <c r="J1890" s="55"/>
      <c r="K1890" s="40"/>
      <c r="L1890" s="42">
        <f>SUM(BK40:BK1867)</f>
        <v>0</v>
      </c>
    </row>
    <row r="1891" spans="1:98" ht="14.25" hidden="1" x14ac:dyDescent="0.2">
      <c r="A1891" s="55"/>
      <c r="B1891" s="56"/>
      <c r="C1891" s="73" t="s">
        <v>855</v>
      </c>
      <c r="D1891" s="73"/>
      <c r="E1891" s="73"/>
      <c r="F1891" s="73"/>
      <c r="G1891" s="73"/>
      <c r="H1891" s="73"/>
      <c r="I1891" s="42"/>
      <c r="J1891" s="55"/>
      <c r="K1891" s="40"/>
      <c r="L1891" s="42">
        <f>SUM(BD40:BD1867)</f>
        <v>0</v>
      </c>
    </row>
    <row r="1892" spans="1:98" ht="14.25" hidden="1" x14ac:dyDescent="0.2">
      <c r="A1892" s="55"/>
      <c r="B1892" s="56"/>
      <c r="C1892" s="73" t="s">
        <v>994</v>
      </c>
      <c r="D1892" s="73"/>
      <c r="E1892" s="73"/>
      <c r="F1892" s="73"/>
      <c r="G1892" s="73"/>
      <c r="H1892" s="73"/>
      <c r="I1892" s="42"/>
      <c r="J1892" s="55"/>
      <c r="K1892" s="40"/>
      <c r="L1892" s="42">
        <f>L1845</f>
        <v>0</v>
      </c>
    </row>
    <row r="1893" spans="1:98" ht="14.25" x14ac:dyDescent="0.2">
      <c r="A1893" s="55"/>
      <c r="B1893" s="56"/>
      <c r="C1893" s="76" t="s">
        <v>859</v>
      </c>
      <c r="D1893" s="73"/>
      <c r="E1893" s="73"/>
      <c r="F1893" s="73"/>
      <c r="G1893" s="73"/>
      <c r="H1893" s="73"/>
      <c r="I1893" s="42"/>
      <c r="J1893" s="55"/>
      <c r="K1893" s="40"/>
      <c r="L1893" s="42"/>
    </row>
    <row r="1894" spans="1:98" ht="14.25" x14ac:dyDescent="0.2">
      <c r="A1894" s="55"/>
      <c r="B1894" s="56"/>
      <c r="C1894" s="73" t="s">
        <v>860</v>
      </c>
      <c r="D1894" s="73"/>
      <c r="E1894" s="73"/>
      <c r="F1894" s="73"/>
      <c r="G1894" s="73"/>
      <c r="H1894" s="73"/>
      <c r="I1894" s="42"/>
      <c r="J1894" s="55"/>
      <c r="K1894" s="40"/>
      <c r="L1894" s="42">
        <f>SUM(AX40:AX1867)</f>
        <v>747696.7</v>
      </c>
    </row>
    <row r="1895" spans="1:98" ht="14.25" hidden="1" x14ac:dyDescent="0.2">
      <c r="A1895" s="55"/>
      <c r="B1895" s="56"/>
      <c r="C1895" s="73" t="s">
        <v>861</v>
      </c>
      <c r="D1895" s="73"/>
      <c r="E1895" s="73"/>
      <c r="F1895" s="73"/>
      <c r="G1895" s="73"/>
      <c r="H1895" s="73"/>
      <c r="I1895" s="42"/>
      <c r="J1895" s="55"/>
      <c r="K1895" s="40"/>
      <c r="L1895" s="42">
        <f>SUM(AY40:AY1867)</f>
        <v>0</v>
      </c>
    </row>
    <row r="1896" spans="1:98" ht="14.25" x14ac:dyDescent="0.2">
      <c r="A1896" s="55"/>
      <c r="B1896" s="56"/>
      <c r="C1896" s="73" t="s">
        <v>862</v>
      </c>
      <c r="D1896" s="73"/>
      <c r="E1896" s="73"/>
      <c r="F1896" s="74"/>
      <c r="G1896" s="45">
        <f>Source!F724</f>
        <v>1202.7821351</v>
      </c>
      <c r="H1896" s="55"/>
      <c r="I1896" s="55"/>
      <c r="J1896" s="55"/>
      <c r="K1896" s="55"/>
      <c r="L1896" s="55"/>
    </row>
    <row r="1897" spans="1:98" ht="14.25" x14ac:dyDescent="0.2">
      <c r="A1897" s="55"/>
      <c r="B1897" s="56"/>
      <c r="C1897" s="73" t="s">
        <v>863</v>
      </c>
      <c r="D1897" s="73"/>
      <c r="E1897" s="73"/>
      <c r="F1897" s="74"/>
      <c r="G1897" s="45">
        <f>Source!F725</f>
        <v>377.330581</v>
      </c>
      <c r="H1897" s="55"/>
      <c r="I1897" s="55"/>
      <c r="J1897" s="55"/>
      <c r="K1897" s="55"/>
      <c r="L1897" s="55"/>
    </row>
    <row r="1899" spans="1:98" ht="14.25" x14ac:dyDescent="0.2">
      <c r="C1899" s="72" t="str">
        <f>Source!H731</f>
        <v>Стоимость материалов всего</v>
      </c>
      <c r="D1899" s="72"/>
      <c r="E1899" s="72"/>
      <c r="F1899" s="72"/>
      <c r="G1899" s="72"/>
      <c r="H1899" s="72"/>
      <c r="I1899" s="72"/>
      <c r="J1899" s="72"/>
      <c r="K1899" s="72"/>
      <c r="L1899" s="53">
        <f>IF(Source!Y731=0, "", Source!Y731)</f>
        <v>1142596.19</v>
      </c>
    </row>
    <row r="1900" spans="1:98" ht="14.25" x14ac:dyDescent="0.2">
      <c r="C1900" s="72" t="str">
        <f>Source!H732</f>
        <v>в т.ч. стоимость материалов отсутствующих в ФГИС ЦС</v>
      </c>
      <c r="D1900" s="72"/>
      <c r="E1900" s="72"/>
      <c r="F1900" s="72"/>
      <c r="G1900" s="72"/>
      <c r="H1900" s="72"/>
      <c r="I1900" s="72"/>
      <c r="J1900" s="72"/>
      <c r="K1900" s="72"/>
      <c r="L1900" s="53">
        <f>IF(Source!Y732=0, "", Source!Y732)</f>
        <v>747696.7</v>
      </c>
    </row>
    <row r="1901" spans="1:98" ht="14.25" x14ac:dyDescent="0.2">
      <c r="C1901" s="72" t="str">
        <f>Source!H733</f>
        <v>в т.ч. стоимость материлов учтенных ФГИС ЦС</v>
      </c>
      <c r="D1901" s="72"/>
      <c r="E1901" s="72"/>
      <c r="F1901" s="72"/>
      <c r="G1901" s="72"/>
      <c r="H1901" s="72"/>
      <c r="I1901" s="72"/>
      <c r="J1901" s="72"/>
      <c r="K1901" s="72"/>
      <c r="L1901" s="53">
        <f>IF(Source!Y733=0, "", Source!Y733)</f>
        <v>394899.49</v>
      </c>
    </row>
    <row r="1902" spans="1:98" ht="14.25" x14ac:dyDescent="0.2">
      <c r="C1902" s="72" t="str">
        <f>Source!H734</f>
        <v>Итого по статьям затрат ОЗП, ЗПМ, НР и СП с учетом  ИПЦ на 2,3,4 кв. 2024г. и ИПЦ на 2025г. - 1,0785</v>
      </c>
      <c r="D1902" s="72"/>
      <c r="E1902" s="72"/>
      <c r="F1902" s="72"/>
      <c r="G1902" s="72"/>
      <c r="H1902" s="72"/>
      <c r="I1902" s="72"/>
      <c r="J1902" s="72"/>
      <c r="K1902" s="72"/>
      <c r="L1902" s="53">
        <f>IF(Source!Y734=0, "", Source!Y734)</f>
        <v>2052521.77</v>
      </c>
    </row>
    <row r="1903" spans="1:98" ht="14.25" x14ac:dyDescent="0.2">
      <c r="C1903" s="72" t="str">
        <f>Source!H735</f>
        <v>Итого стоимость материалов, учтенных  расценками и взятых из ФГИС ЦС, ЭМиМ с учетом  ИЦП на 2,3,4 кв. 2024г.и  ИЦП на 2025г. - 1,0927</v>
      </c>
      <c r="D1903" s="72"/>
      <c r="E1903" s="72"/>
      <c r="F1903" s="72"/>
      <c r="G1903" s="72"/>
      <c r="H1903" s="72"/>
      <c r="I1903" s="72"/>
      <c r="J1903" s="72"/>
      <c r="K1903" s="72"/>
      <c r="L1903" s="53">
        <f>IF(Source!Y735=0, "", Source!Y735)</f>
        <v>783834.68</v>
      </c>
      <c r="CT1903" s="68" t="s">
        <v>525</v>
      </c>
    </row>
    <row r="1904" spans="1:98" ht="14.25" x14ac:dyDescent="0.2">
      <c r="C1904" s="72" t="str">
        <f>Source!H736</f>
        <v>Итого стоимость материалов, отсутствующих во ФГИС ЦС с учетом ИЦП на ,4 кв. 2024г. и ИЦП на 2025г. - 1,0634</v>
      </c>
      <c r="D1904" s="72"/>
      <c r="E1904" s="72"/>
      <c r="F1904" s="72"/>
      <c r="G1904" s="72"/>
      <c r="H1904" s="72"/>
      <c r="I1904" s="72"/>
      <c r="J1904" s="72"/>
      <c r="K1904" s="72"/>
      <c r="L1904" s="53">
        <f>IF(Source!Y736=0, "", Source!Y736)</f>
        <v>795100.67</v>
      </c>
      <c r="CT1904" s="68" t="s">
        <v>526</v>
      </c>
    </row>
    <row r="1905" spans="1:12" ht="14.25" x14ac:dyDescent="0.2">
      <c r="C1905" s="101" t="str">
        <f>Source!H737</f>
        <v>Итого стоимость работ и материалов по расчету с учетои ИПЦ</v>
      </c>
      <c r="D1905" s="101"/>
      <c r="E1905" s="101"/>
      <c r="F1905" s="101"/>
      <c r="G1905" s="101"/>
      <c r="H1905" s="101"/>
      <c r="I1905" s="101"/>
      <c r="J1905" s="101"/>
      <c r="K1905" s="101"/>
      <c r="L1905" s="102">
        <f>IF(Source!Y737=0, "", Source!Y737)</f>
        <v>3631457.12</v>
      </c>
    </row>
    <row r="1908" spans="1:12" ht="14.25" customHeight="1" x14ac:dyDescent="0.2">
      <c r="A1908" s="71" t="s">
        <v>995</v>
      </c>
      <c r="B1908" s="71"/>
      <c r="C1908" s="69" t="s">
        <v>999</v>
      </c>
      <c r="D1908" s="29"/>
      <c r="E1908" s="29"/>
      <c r="F1908" s="29"/>
      <c r="G1908" s="29" t="s">
        <v>1001</v>
      </c>
      <c r="H1908" s="13" t="str">
        <f>IF(Source!AB12&lt;&gt;"", Source!AB12," ")</f>
        <v xml:space="preserve"> </v>
      </c>
      <c r="I1908" s="22"/>
      <c r="J1908" s="22"/>
      <c r="K1908" s="33"/>
      <c r="L1908" s="33"/>
    </row>
    <row r="1909" spans="1:12" ht="14.25" customHeight="1" x14ac:dyDescent="0.2">
      <c r="A1909" s="18"/>
      <c r="B1909" s="18"/>
      <c r="C1909" s="70" t="s">
        <v>996</v>
      </c>
      <c r="D1909" s="70"/>
      <c r="E1909" s="70"/>
      <c r="F1909" s="70"/>
      <c r="G1909" s="70"/>
      <c r="H1909" s="22"/>
      <c r="I1909" s="22"/>
      <c r="J1909" s="22"/>
      <c r="K1909" s="33"/>
      <c r="L1909" s="33"/>
    </row>
    <row r="1910" spans="1:12" ht="14.25" customHeight="1" x14ac:dyDescent="0.2">
      <c r="A1910" s="18"/>
      <c r="B1910" s="18"/>
      <c r="C1910" s="18"/>
      <c r="D1910" s="18"/>
      <c r="E1910" s="18"/>
      <c r="F1910" s="18"/>
      <c r="G1910" s="18"/>
      <c r="H1910" s="22"/>
      <c r="I1910" s="22"/>
      <c r="J1910" s="22"/>
      <c r="K1910" s="33"/>
      <c r="L1910" s="33"/>
    </row>
    <row r="1911" spans="1:12" ht="14.25" customHeight="1" x14ac:dyDescent="0.2">
      <c r="A1911" s="71" t="s">
        <v>997</v>
      </c>
      <c r="B1911" s="71"/>
      <c r="C1911" s="69" t="s">
        <v>1000</v>
      </c>
      <c r="D1911" s="29"/>
      <c r="E1911" s="29"/>
      <c r="F1911" s="29"/>
      <c r="G1911" s="29" t="s">
        <v>1002</v>
      </c>
      <c r="H1911" s="13" t="str">
        <f>IF(Source!AD12&lt;&gt;"", Source!AD12," ")</f>
        <v xml:space="preserve"> </v>
      </c>
      <c r="I1911" s="22"/>
      <c r="J1911" s="22"/>
      <c r="K1911" s="33"/>
      <c r="L1911" s="33"/>
    </row>
    <row r="1912" spans="1:12" ht="14.25" customHeight="1" x14ac:dyDescent="0.2">
      <c r="A1912" s="18"/>
      <c r="B1912" s="18"/>
      <c r="C1912" s="70" t="s">
        <v>996</v>
      </c>
      <c r="D1912" s="70"/>
      <c r="E1912" s="70"/>
      <c r="F1912" s="70"/>
      <c r="G1912" s="70"/>
      <c r="H1912" s="22"/>
      <c r="I1912" s="22"/>
      <c r="J1912" s="22"/>
      <c r="K1912" s="33"/>
      <c r="L1912" s="33"/>
    </row>
  </sheetData>
  <mergeCells count="901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0:L20"/>
    <mergeCell ref="A21:L21"/>
    <mergeCell ref="A23:L23"/>
    <mergeCell ref="C28:L28"/>
    <mergeCell ref="A14:E14"/>
    <mergeCell ref="F14:L14"/>
    <mergeCell ref="A16:E16"/>
    <mergeCell ref="F16:L16"/>
    <mergeCell ref="A34:A38"/>
    <mergeCell ref="B34:B38"/>
    <mergeCell ref="C34:C38"/>
    <mergeCell ref="D34:D38"/>
    <mergeCell ref="E34:G37"/>
    <mergeCell ref="H34:L37"/>
    <mergeCell ref="C29:L29"/>
    <mergeCell ref="C112:H112"/>
    <mergeCell ref="I112:J112"/>
    <mergeCell ref="K112:L112"/>
    <mergeCell ref="C129:H129"/>
    <mergeCell ref="I129:J129"/>
    <mergeCell ref="K129:L129"/>
    <mergeCell ref="A41:L41"/>
    <mergeCell ref="C68:H68"/>
    <mergeCell ref="I68:J68"/>
    <mergeCell ref="K68:L68"/>
    <mergeCell ref="C85:H85"/>
    <mergeCell ref="I85:J85"/>
    <mergeCell ref="K85:L85"/>
    <mergeCell ref="C175:H175"/>
    <mergeCell ref="C176:H176"/>
    <mergeCell ref="C177:H177"/>
    <mergeCell ref="C178:H178"/>
    <mergeCell ref="C179:H179"/>
    <mergeCell ref="C180:H180"/>
    <mergeCell ref="C156:H156"/>
    <mergeCell ref="I156:J156"/>
    <mergeCell ref="K156:L156"/>
    <mergeCell ref="C173:H173"/>
    <mergeCell ref="I173:J173"/>
    <mergeCell ref="K173:L173"/>
    <mergeCell ref="C187:H187"/>
    <mergeCell ref="C188:H188"/>
    <mergeCell ref="C189:H189"/>
    <mergeCell ref="C190:H190"/>
    <mergeCell ref="C191:H191"/>
    <mergeCell ref="C192:H192"/>
    <mergeCell ref="C181:H181"/>
    <mergeCell ref="C182:H182"/>
    <mergeCell ref="C183:H183"/>
    <mergeCell ref="C184:H184"/>
    <mergeCell ref="C185:H185"/>
    <mergeCell ref="C186:H186"/>
    <mergeCell ref="C199:H199"/>
    <mergeCell ref="C200:H200"/>
    <mergeCell ref="C201:H201"/>
    <mergeCell ref="C202:F202"/>
    <mergeCell ref="C203:F203"/>
    <mergeCell ref="A206:L206"/>
    <mergeCell ref="C193:H193"/>
    <mergeCell ref="C194:H194"/>
    <mergeCell ref="C195:H195"/>
    <mergeCell ref="C196:H196"/>
    <mergeCell ref="C197:H197"/>
    <mergeCell ref="C198:H198"/>
    <mergeCell ref="C259:H259"/>
    <mergeCell ref="I259:J259"/>
    <mergeCell ref="K259:L259"/>
    <mergeCell ref="C272:H272"/>
    <mergeCell ref="I272:J272"/>
    <mergeCell ref="K272:L272"/>
    <mergeCell ref="C226:H226"/>
    <mergeCell ref="I226:J226"/>
    <mergeCell ref="K226:L226"/>
    <mergeCell ref="C239:H239"/>
    <mergeCell ref="I239:J239"/>
    <mergeCell ref="K239:L239"/>
    <mergeCell ref="C280:H280"/>
    <mergeCell ref="C281:H281"/>
    <mergeCell ref="C282:H282"/>
    <mergeCell ref="C283:H283"/>
    <mergeCell ref="C284:H284"/>
    <mergeCell ref="C285:H285"/>
    <mergeCell ref="C274:H274"/>
    <mergeCell ref="C275:H275"/>
    <mergeCell ref="C276:H276"/>
    <mergeCell ref="C277:H277"/>
    <mergeCell ref="C278:H278"/>
    <mergeCell ref="C279:H279"/>
    <mergeCell ref="C292:H292"/>
    <mergeCell ref="C293:H293"/>
    <mergeCell ref="C294:H294"/>
    <mergeCell ref="C295:H295"/>
    <mergeCell ref="C296:H296"/>
    <mergeCell ref="C297:H297"/>
    <mergeCell ref="C286:H286"/>
    <mergeCell ref="C287:H287"/>
    <mergeCell ref="C288:H288"/>
    <mergeCell ref="C289:H289"/>
    <mergeCell ref="C290:H290"/>
    <mergeCell ref="C291:H291"/>
    <mergeCell ref="C334:H334"/>
    <mergeCell ref="I334:J334"/>
    <mergeCell ref="K334:L334"/>
    <mergeCell ref="C347:H347"/>
    <mergeCell ref="I347:J347"/>
    <mergeCell ref="K347:L347"/>
    <mergeCell ref="C298:H298"/>
    <mergeCell ref="C299:H299"/>
    <mergeCell ref="C300:H300"/>
    <mergeCell ref="C301:F301"/>
    <mergeCell ref="C302:F302"/>
    <mergeCell ref="A305:L305"/>
    <mergeCell ref="C404:H404"/>
    <mergeCell ref="I404:J404"/>
    <mergeCell ref="K404:L404"/>
    <mergeCell ref="C417:H417"/>
    <mergeCell ref="I417:J417"/>
    <mergeCell ref="K417:L417"/>
    <mergeCell ref="C360:H360"/>
    <mergeCell ref="I360:J360"/>
    <mergeCell ref="K360:L360"/>
    <mergeCell ref="C391:H391"/>
    <mergeCell ref="I391:J391"/>
    <mergeCell ref="K391:L391"/>
    <mergeCell ref="C474:H474"/>
    <mergeCell ref="I474:J474"/>
    <mergeCell ref="K474:L474"/>
    <mergeCell ref="C494:H494"/>
    <mergeCell ref="I494:J494"/>
    <mergeCell ref="K494:L494"/>
    <mergeCell ref="C448:H448"/>
    <mergeCell ref="I448:J448"/>
    <mergeCell ref="K448:L448"/>
    <mergeCell ref="C461:H461"/>
    <mergeCell ref="I461:J461"/>
    <mergeCell ref="K461:L461"/>
    <mergeCell ref="C546:H546"/>
    <mergeCell ref="I546:J546"/>
    <mergeCell ref="K546:L546"/>
    <mergeCell ref="C560:H560"/>
    <mergeCell ref="I560:J560"/>
    <mergeCell ref="K560:L560"/>
    <mergeCell ref="C516:H516"/>
    <mergeCell ref="I516:J516"/>
    <mergeCell ref="K516:L516"/>
    <mergeCell ref="C532:H532"/>
    <mergeCell ref="I532:J532"/>
    <mergeCell ref="K532:L532"/>
    <mergeCell ref="C568:H568"/>
    <mergeCell ref="C569:H569"/>
    <mergeCell ref="C570:H570"/>
    <mergeCell ref="C571:H571"/>
    <mergeCell ref="C572:H572"/>
    <mergeCell ref="C573:H573"/>
    <mergeCell ref="C562:H562"/>
    <mergeCell ref="C563:H563"/>
    <mergeCell ref="C564:H564"/>
    <mergeCell ref="C565:H565"/>
    <mergeCell ref="C566:H566"/>
    <mergeCell ref="C567:H567"/>
    <mergeCell ref="C580:H580"/>
    <mergeCell ref="C581:H581"/>
    <mergeCell ref="C582:H582"/>
    <mergeCell ref="C583:H583"/>
    <mergeCell ref="C584:H584"/>
    <mergeCell ref="C585:H585"/>
    <mergeCell ref="C574:H574"/>
    <mergeCell ref="C575:H575"/>
    <mergeCell ref="C576:H576"/>
    <mergeCell ref="C577:H577"/>
    <mergeCell ref="C578:H578"/>
    <mergeCell ref="C579:H579"/>
    <mergeCell ref="C608:H608"/>
    <mergeCell ref="I608:J608"/>
    <mergeCell ref="K608:L608"/>
    <mergeCell ref="C623:H623"/>
    <mergeCell ref="I623:J623"/>
    <mergeCell ref="K623:L623"/>
    <mergeCell ref="C586:H586"/>
    <mergeCell ref="C587:H587"/>
    <mergeCell ref="C588:H588"/>
    <mergeCell ref="C589:F589"/>
    <mergeCell ref="C590:F590"/>
    <mergeCell ref="A593:L593"/>
    <mergeCell ref="C682:H682"/>
    <mergeCell ref="I682:J682"/>
    <mergeCell ref="K682:L682"/>
    <mergeCell ref="C684:H684"/>
    <mergeCell ref="C685:H685"/>
    <mergeCell ref="C686:H686"/>
    <mergeCell ref="C638:H638"/>
    <mergeCell ref="I638:J638"/>
    <mergeCell ref="K638:L638"/>
    <mergeCell ref="C665:H665"/>
    <mergeCell ref="I665:J665"/>
    <mergeCell ref="K665:L665"/>
    <mergeCell ref="C693:H693"/>
    <mergeCell ref="C694:H694"/>
    <mergeCell ref="C695:H695"/>
    <mergeCell ref="C696:H696"/>
    <mergeCell ref="C697:H697"/>
    <mergeCell ref="C698:H698"/>
    <mergeCell ref="C687:H687"/>
    <mergeCell ref="C688:H688"/>
    <mergeCell ref="C689:H689"/>
    <mergeCell ref="C690:H690"/>
    <mergeCell ref="C691:H691"/>
    <mergeCell ref="C692:H692"/>
    <mergeCell ref="C705:H705"/>
    <mergeCell ref="C706:H706"/>
    <mergeCell ref="C707:H707"/>
    <mergeCell ref="C708:H708"/>
    <mergeCell ref="C709:H709"/>
    <mergeCell ref="C710:H710"/>
    <mergeCell ref="C699:H699"/>
    <mergeCell ref="C700:H700"/>
    <mergeCell ref="C701:H701"/>
    <mergeCell ref="C702:H702"/>
    <mergeCell ref="C703:H703"/>
    <mergeCell ref="C704:H704"/>
    <mergeCell ref="C745:H745"/>
    <mergeCell ref="I745:J745"/>
    <mergeCell ref="K745:L745"/>
    <mergeCell ref="C769:H769"/>
    <mergeCell ref="I769:J769"/>
    <mergeCell ref="K769:L769"/>
    <mergeCell ref="C711:F711"/>
    <mergeCell ref="C712:F712"/>
    <mergeCell ref="A715:L715"/>
    <mergeCell ref="C730:H730"/>
    <mergeCell ref="I730:J730"/>
    <mergeCell ref="K730:L730"/>
    <mergeCell ref="C795:H795"/>
    <mergeCell ref="C796:H796"/>
    <mergeCell ref="C797:H797"/>
    <mergeCell ref="C798:H798"/>
    <mergeCell ref="C799:H799"/>
    <mergeCell ref="C800:H800"/>
    <mergeCell ref="C790:H790"/>
    <mergeCell ref="I790:J790"/>
    <mergeCell ref="K790:L790"/>
    <mergeCell ref="C792:H792"/>
    <mergeCell ref="C793:H793"/>
    <mergeCell ref="C794:H794"/>
    <mergeCell ref="C807:H807"/>
    <mergeCell ref="C808:H808"/>
    <mergeCell ref="C809:H809"/>
    <mergeCell ref="C810:H810"/>
    <mergeCell ref="C811:H811"/>
    <mergeCell ref="C812:H812"/>
    <mergeCell ref="C801:H801"/>
    <mergeCell ref="C802:H802"/>
    <mergeCell ref="C803:H803"/>
    <mergeCell ref="C804:H804"/>
    <mergeCell ref="C805:H805"/>
    <mergeCell ref="C806:H806"/>
    <mergeCell ref="C819:F819"/>
    <mergeCell ref="C820:F820"/>
    <mergeCell ref="A823:L823"/>
    <mergeCell ref="C838:H838"/>
    <mergeCell ref="I838:J838"/>
    <mergeCell ref="K838:L838"/>
    <mergeCell ref="C813:H813"/>
    <mergeCell ref="C814:H814"/>
    <mergeCell ref="C815:H815"/>
    <mergeCell ref="C816:H816"/>
    <mergeCell ref="C817:H817"/>
    <mergeCell ref="C818:H818"/>
    <mergeCell ref="C895:H895"/>
    <mergeCell ref="I895:J895"/>
    <mergeCell ref="K895:L895"/>
    <mergeCell ref="C910:H910"/>
    <mergeCell ref="I910:J910"/>
    <mergeCell ref="K910:L910"/>
    <mergeCell ref="C853:H853"/>
    <mergeCell ref="I853:J853"/>
    <mergeCell ref="K853:L853"/>
    <mergeCell ref="C868:H868"/>
    <mergeCell ref="I868:J868"/>
    <mergeCell ref="K868:L868"/>
    <mergeCell ref="C967:H967"/>
    <mergeCell ref="I967:J967"/>
    <mergeCell ref="K967:L967"/>
    <mergeCell ref="C969:H969"/>
    <mergeCell ref="C970:H970"/>
    <mergeCell ref="C971:H971"/>
    <mergeCell ref="C925:H925"/>
    <mergeCell ref="I925:J925"/>
    <mergeCell ref="K925:L925"/>
    <mergeCell ref="C940:H940"/>
    <mergeCell ref="I940:J940"/>
    <mergeCell ref="K940:L940"/>
    <mergeCell ref="C978:H978"/>
    <mergeCell ref="C979:H979"/>
    <mergeCell ref="C980:H980"/>
    <mergeCell ref="C981:H981"/>
    <mergeCell ref="C982:H982"/>
    <mergeCell ref="C983:H983"/>
    <mergeCell ref="C972:H972"/>
    <mergeCell ref="C973:H973"/>
    <mergeCell ref="C974:H974"/>
    <mergeCell ref="C975:H975"/>
    <mergeCell ref="C976:H976"/>
    <mergeCell ref="C977:H977"/>
    <mergeCell ref="C990:H990"/>
    <mergeCell ref="C991:H991"/>
    <mergeCell ref="C992:H992"/>
    <mergeCell ref="C993:H993"/>
    <mergeCell ref="C994:H994"/>
    <mergeCell ref="C995:H995"/>
    <mergeCell ref="C984:H984"/>
    <mergeCell ref="C985:H985"/>
    <mergeCell ref="C986:H986"/>
    <mergeCell ref="C987:H987"/>
    <mergeCell ref="C988:H988"/>
    <mergeCell ref="C989:H989"/>
    <mergeCell ref="C1033:H1033"/>
    <mergeCell ref="I1033:J1033"/>
    <mergeCell ref="K1033:L1033"/>
    <mergeCell ref="C1046:H1046"/>
    <mergeCell ref="I1046:J1046"/>
    <mergeCell ref="K1046:L1046"/>
    <mergeCell ref="C996:F996"/>
    <mergeCell ref="C997:F997"/>
    <mergeCell ref="A1000:L1000"/>
    <mergeCell ref="C1013:H1013"/>
    <mergeCell ref="I1013:J1013"/>
    <mergeCell ref="K1013:L1013"/>
    <mergeCell ref="C1071:H1071"/>
    <mergeCell ref="C1072:H1072"/>
    <mergeCell ref="C1073:H1073"/>
    <mergeCell ref="C1074:H1074"/>
    <mergeCell ref="C1075:H1075"/>
    <mergeCell ref="C1076:H1076"/>
    <mergeCell ref="C1066:H1066"/>
    <mergeCell ref="I1066:J1066"/>
    <mergeCell ref="K1066:L1066"/>
    <mergeCell ref="C1068:H1068"/>
    <mergeCell ref="C1069:H1069"/>
    <mergeCell ref="C1070:H1070"/>
    <mergeCell ref="C1083:H1083"/>
    <mergeCell ref="C1084:H1084"/>
    <mergeCell ref="C1085:H1085"/>
    <mergeCell ref="C1086:H1086"/>
    <mergeCell ref="C1087:H1087"/>
    <mergeCell ref="C1088:H1088"/>
    <mergeCell ref="C1077:H1077"/>
    <mergeCell ref="C1078:H1078"/>
    <mergeCell ref="C1079:H1079"/>
    <mergeCell ref="C1080:H1080"/>
    <mergeCell ref="C1081:H1081"/>
    <mergeCell ref="C1082:H1082"/>
    <mergeCell ref="C1095:F1095"/>
    <mergeCell ref="C1096:F1096"/>
    <mergeCell ref="A1099:L1099"/>
    <mergeCell ref="C1114:H1114"/>
    <mergeCell ref="I1114:J1114"/>
    <mergeCell ref="K1114:L1114"/>
    <mergeCell ref="C1089:H1089"/>
    <mergeCell ref="C1090:H1090"/>
    <mergeCell ref="C1091:H1091"/>
    <mergeCell ref="C1092:H1092"/>
    <mergeCell ref="C1093:H1093"/>
    <mergeCell ref="C1094:H1094"/>
    <mergeCell ref="C1159:H1159"/>
    <mergeCell ref="I1159:J1159"/>
    <mergeCell ref="K1159:L1159"/>
    <mergeCell ref="C1174:H1174"/>
    <mergeCell ref="I1174:J1174"/>
    <mergeCell ref="K1174:L1174"/>
    <mergeCell ref="C1129:H1129"/>
    <mergeCell ref="I1129:J1129"/>
    <mergeCell ref="K1129:L1129"/>
    <mergeCell ref="C1144:H1144"/>
    <mergeCell ref="I1144:J1144"/>
    <mergeCell ref="K1144:L1144"/>
    <mergeCell ref="C1193:H1193"/>
    <mergeCell ref="I1193:J1193"/>
    <mergeCell ref="K1193:L1193"/>
    <mergeCell ref="C1195:H1195"/>
    <mergeCell ref="C1196:H1196"/>
    <mergeCell ref="C1197:H1197"/>
    <mergeCell ref="C1189:H1189"/>
    <mergeCell ref="I1189:J1189"/>
    <mergeCell ref="K1189:L1189"/>
    <mergeCell ref="C1191:H1191"/>
    <mergeCell ref="I1191:J1191"/>
    <mergeCell ref="K1191:L1191"/>
    <mergeCell ref="C1204:H1204"/>
    <mergeCell ref="C1205:H1205"/>
    <mergeCell ref="C1206:H1206"/>
    <mergeCell ref="C1207:H1207"/>
    <mergeCell ref="C1208:H1208"/>
    <mergeCell ref="C1209:H1209"/>
    <mergeCell ref="C1198:H1198"/>
    <mergeCell ref="C1199:H1199"/>
    <mergeCell ref="C1200:H1200"/>
    <mergeCell ref="C1201:H1201"/>
    <mergeCell ref="C1202:H1202"/>
    <mergeCell ref="C1203:H1203"/>
    <mergeCell ref="C1216:H1216"/>
    <mergeCell ref="C1217:H1217"/>
    <mergeCell ref="C1218:H1218"/>
    <mergeCell ref="C1219:H1219"/>
    <mergeCell ref="C1220:H1220"/>
    <mergeCell ref="C1221:H1221"/>
    <mergeCell ref="C1210:H1210"/>
    <mergeCell ref="C1211:H1211"/>
    <mergeCell ref="C1212:H1212"/>
    <mergeCell ref="C1213:H1213"/>
    <mergeCell ref="C1214:H1214"/>
    <mergeCell ref="C1215:H1215"/>
    <mergeCell ref="C1258:H1258"/>
    <mergeCell ref="I1258:J1258"/>
    <mergeCell ref="K1258:L1258"/>
    <mergeCell ref="C1275:H1275"/>
    <mergeCell ref="I1275:J1275"/>
    <mergeCell ref="K1275:L1275"/>
    <mergeCell ref="C1222:F1222"/>
    <mergeCell ref="C1223:F1223"/>
    <mergeCell ref="A1226:L1226"/>
    <mergeCell ref="C1241:H1241"/>
    <mergeCell ref="I1241:J1241"/>
    <mergeCell ref="K1241:L1241"/>
    <mergeCell ref="C1332:H1332"/>
    <mergeCell ref="I1332:J1332"/>
    <mergeCell ref="K1332:L1332"/>
    <mergeCell ref="C1345:H1345"/>
    <mergeCell ref="I1345:J1345"/>
    <mergeCell ref="K1345:L1345"/>
    <mergeCell ref="C1290:H1290"/>
    <mergeCell ref="I1290:J1290"/>
    <mergeCell ref="K1290:L1290"/>
    <mergeCell ref="C1310:H1310"/>
    <mergeCell ref="I1310:J1310"/>
    <mergeCell ref="K1310:L1310"/>
    <mergeCell ref="C1388:H1388"/>
    <mergeCell ref="I1388:J1388"/>
    <mergeCell ref="K1388:L1388"/>
    <mergeCell ref="C1402:H1402"/>
    <mergeCell ref="I1402:J1402"/>
    <mergeCell ref="K1402:L1402"/>
    <mergeCell ref="C1358:H1358"/>
    <mergeCell ref="I1358:J1358"/>
    <mergeCell ref="K1358:L1358"/>
    <mergeCell ref="C1374:H1374"/>
    <mergeCell ref="I1374:J1374"/>
    <mergeCell ref="K1374:L1374"/>
    <mergeCell ref="C1408:H1408"/>
    <mergeCell ref="I1408:J1408"/>
    <mergeCell ref="K1408:L1408"/>
    <mergeCell ref="C1410:H1410"/>
    <mergeCell ref="I1410:J1410"/>
    <mergeCell ref="K1410:L1410"/>
    <mergeCell ref="C1404:H1404"/>
    <mergeCell ref="I1404:J1404"/>
    <mergeCell ref="K1404:L1404"/>
    <mergeCell ref="C1406:H1406"/>
    <mergeCell ref="I1406:J1406"/>
    <mergeCell ref="K1406:L1406"/>
    <mergeCell ref="C1416:H1416"/>
    <mergeCell ref="I1416:J1416"/>
    <mergeCell ref="K1416:L1416"/>
    <mergeCell ref="C1418:H1418"/>
    <mergeCell ref="I1418:J1418"/>
    <mergeCell ref="K1418:L1418"/>
    <mergeCell ref="C1412:H1412"/>
    <mergeCell ref="I1412:J1412"/>
    <mergeCell ref="K1412:L1412"/>
    <mergeCell ref="C1414:H1414"/>
    <mergeCell ref="I1414:J1414"/>
    <mergeCell ref="K1414:L1414"/>
    <mergeCell ref="C1426:H1426"/>
    <mergeCell ref="C1427:H1427"/>
    <mergeCell ref="C1428:H1428"/>
    <mergeCell ref="C1429:H1429"/>
    <mergeCell ref="C1430:H1430"/>
    <mergeCell ref="C1431:H1431"/>
    <mergeCell ref="C1420:H1420"/>
    <mergeCell ref="C1421:H1421"/>
    <mergeCell ref="C1422:H1422"/>
    <mergeCell ref="C1423:H1423"/>
    <mergeCell ref="C1424:H1424"/>
    <mergeCell ref="C1425:H1425"/>
    <mergeCell ref="C1438:H1438"/>
    <mergeCell ref="C1439:H1439"/>
    <mergeCell ref="C1440:H1440"/>
    <mergeCell ref="C1441:H1441"/>
    <mergeCell ref="C1442:H1442"/>
    <mergeCell ref="C1443:H1443"/>
    <mergeCell ref="C1432:H1432"/>
    <mergeCell ref="C1433:H1433"/>
    <mergeCell ref="C1434:H1434"/>
    <mergeCell ref="C1435:H1435"/>
    <mergeCell ref="C1436:H1436"/>
    <mergeCell ref="C1437:H1437"/>
    <mergeCell ref="C1466:H1466"/>
    <mergeCell ref="I1466:J1466"/>
    <mergeCell ref="K1466:L1466"/>
    <mergeCell ref="C1488:H1488"/>
    <mergeCell ref="I1488:J1488"/>
    <mergeCell ref="K1488:L1488"/>
    <mergeCell ref="C1444:H1444"/>
    <mergeCell ref="C1445:H1445"/>
    <mergeCell ref="C1446:H1446"/>
    <mergeCell ref="C1447:F1447"/>
    <mergeCell ref="C1448:F1448"/>
    <mergeCell ref="A1451:L1451"/>
    <mergeCell ref="C1515:H1515"/>
    <mergeCell ref="C1516:H1516"/>
    <mergeCell ref="C1517:H1517"/>
    <mergeCell ref="C1518:H1518"/>
    <mergeCell ref="C1519:H1519"/>
    <mergeCell ref="C1520:H1520"/>
    <mergeCell ref="C1510:H1510"/>
    <mergeCell ref="I1510:J1510"/>
    <mergeCell ref="K1510:L1510"/>
    <mergeCell ref="C1512:H1512"/>
    <mergeCell ref="C1513:H1513"/>
    <mergeCell ref="C1514:H1514"/>
    <mergeCell ref="C1527:H1527"/>
    <mergeCell ref="C1528:H1528"/>
    <mergeCell ref="C1529:H1529"/>
    <mergeCell ref="C1530:H1530"/>
    <mergeCell ref="C1531:H1531"/>
    <mergeCell ref="C1532:H1532"/>
    <mergeCell ref="C1521:H1521"/>
    <mergeCell ref="C1522:H1522"/>
    <mergeCell ref="C1523:H1523"/>
    <mergeCell ref="C1524:H1524"/>
    <mergeCell ref="C1525:H1525"/>
    <mergeCell ref="C1526:H1526"/>
    <mergeCell ref="C1539:F1539"/>
    <mergeCell ref="C1540:F1540"/>
    <mergeCell ref="A1543:L1543"/>
    <mergeCell ref="C1564:H1564"/>
    <mergeCell ref="I1564:J1564"/>
    <mergeCell ref="K1564:L1564"/>
    <mergeCell ref="C1533:H1533"/>
    <mergeCell ref="C1534:H1534"/>
    <mergeCell ref="C1535:H1535"/>
    <mergeCell ref="C1536:H1536"/>
    <mergeCell ref="C1537:H1537"/>
    <mergeCell ref="C1538:H1538"/>
    <mergeCell ref="C1572:H1572"/>
    <mergeCell ref="C1573:H1573"/>
    <mergeCell ref="C1574:H1574"/>
    <mergeCell ref="C1575:H1575"/>
    <mergeCell ref="C1576:H1576"/>
    <mergeCell ref="C1577:H1577"/>
    <mergeCell ref="C1566:H1566"/>
    <mergeCell ref="C1567:H1567"/>
    <mergeCell ref="C1568:H1568"/>
    <mergeCell ref="C1569:H1569"/>
    <mergeCell ref="C1570:H1570"/>
    <mergeCell ref="C1571:H1571"/>
    <mergeCell ref="C1584:H1584"/>
    <mergeCell ref="C1585:H1585"/>
    <mergeCell ref="C1586:H1586"/>
    <mergeCell ref="C1587:H1587"/>
    <mergeCell ref="C1588:H1588"/>
    <mergeCell ref="C1589:H1589"/>
    <mergeCell ref="C1578:H1578"/>
    <mergeCell ref="C1579:H1579"/>
    <mergeCell ref="C1580:H1580"/>
    <mergeCell ref="C1581:H1581"/>
    <mergeCell ref="C1582:H1582"/>
    <mergeCell ref="C1583:H1583"/>
    <mergeCell ref="C1601:H1601"/>
    <mergeCell ref="I1601:J1601"/>
    <mergeCell ref="K1601:L1601"/>
    <mergeCell ref="C1603:H1603"/>
    <mergeCell ref="C1604:H1604"/>
    <mergeCell ref="C1605:H1605"/>
    <mergeCell ref="C1590:H1590"/>
    <mergeCell ref="C1591:H1591"/>
    <mergeCell ref="C1592:H1592"/>
    <mergeCell ref="C1593:F1593"/>
    <mergeCell ref="C1594:F1594"/>
    <mergeCell ref="A1597:L1597"/>
    <mergeCell ref="C1612:H1612"/>
    <mergeCell ref="C1613:H1613"/>
    <mergeCell ref="C1614:H1614"/>
    <mergeCell ref="C1615:H1615"/>
    <mergeCell ref="C1616:H1616"/>
    <mergeCell ref="C1617:H1617"/>
    <mergeCell ref="C1606:H1606"/>
    <mergeCell ref="C1607:H1607"/>
    <mergeCell ref="C1608:H1608"/>
    <mergeCell ref="C1609:H1609"/>
    <mergeCell ref="C1610:H1610"/>
    <mergeCell ref="C1611:H1611"/>
    <mergeCell ref="C1624:H1624"/>
    <mergeCell ref="C1625:H1625"/>
    <mergeCell ref="C1626:H1626"/>
    <mergeCell ref="C1627:H1627"/>
    <mergeCell ref="C1628:H1628"/>
    <mergeCell ref="C1629:H1629"/>
    <mergeCell ref="C1618:H1618"/>
    <mergeCell ref="C1619:H1619"/>
    <mergeCell ref="C1620:H1620"/>
    <mergeCell ref="C1621:H1621"/>
    <mergeCell ref="C1622:H1622"/>
    <mergeCell ref="C1623:H1623"/>
    <mergeCell ref="C1640:H1640"/>
    <mergeCell ref="I1640:J1640"/>
    <mergeCell ref="K1640:L1640"/>
    <mergeCell ref="C1643:H1643"/>
    <mergeCell ref="I1643:J1643"/>
    <mergeCell ref="K1643:L1643"/>
    <mergeCell ref="C1630:F1630"/>
    <mergeCell ref="C1631:F1631"/>
    <mergeCell ref="A1634:L1634"/>
    <mergeCell ref="C1637:H1637"/>
    <mergeCell ref="I1637:J1637"/>
    <mergeCell ref="K1637:L1637"/>
    <mergeCell ref="C1652:H1652"/>
    <mergeCell ref="I1652:J1652"/>
    <mergeCell ref="K1652:L1652"/>
    <mergeCell ref="C1654:H1654"/>
    <mergeCell ref="C1655:H1655"/>
    <mergeCell ref="C1656:H1656"/>
    <mergeCell ref="C1646:H1646"/>
    <mergeCell ref="I1646:J1646"/>
    <mergeCell ref="K1646:L1646"/>
    <mergeCell ref="C1649:H1649"/>
    <mergeCell ref="I1649:J1649"/>
    <mergeCell ref="K1649:L1649"/>
    <mergeCell ref="C1663:H1663"/>
    <mergeCell ref="C1664:H1664"/>
    <mergeCell ref="C1665:H1665"/>
    <mergeCell ref="C1666:H1666"/>
    <mergeCell ref="C1667:H1667"/>
    <mergeCell ref="C1668:H1668"/>
    <mergeCell ref="C1657:H1657"/>
    <mergeCell ref="C1658:H1658"/>
    <mergeCell ref="C1659:H1659"/>
    <mergeCell ref="C1660:H1660"/>
    <mergeCell ref="C1661:H1661"/>
    <mergeCell ref="C1662:H1662"/>
    <mergeCell ref="C1675:H1675"/>
    <mergeCell ref="C1676:H1676"/>
    <mergeCell ref="C1677:H1677"/>
    <mergeCell ref="C1678:H1678"/>
    <mergeCell ref="C1679:H1679"/>
    <mergeCell ref="C1680:H1680"/>
    <mergeCell ref="C1669:H1669"/>
    <mergeCell ref="C1670:H1670"/>
    <mergeCell ref="C1671:H1671"/>
    <mergeCell ref="C1672:H1672"/>
    <mergeCell ref="C1673:H1673"/>
    <mergeCell ref="C1674:H1674"/>
    <mergeCell ref="C1689:H1689"/>
    <mergeCell ref="I1689:J1689"/>
    <mergeCell ref="K1689:L1689"/>
    <mergeCell ref="C1691:H1691"/>
    <mergeCell ref="I1691:J1691"/>
    <mergeCell ref="K1691:L1691"/>
    <mergeCell ref="C1681:F1681"/>
    <mergeCell ref="C1682:F1682"/>
    <mergeCell ref="A1685:L1685"/>
    <mergeCell ref="C1687:H1687"/>
    <mergeCell ref="I1687:J1687"/>
    <mergeCell ref="K1687:L1687"/>
    <mergeCell ref="C1697:H1697"/>
    <mergeCell ref="I1697:J1697"/>
    <mergeCell ref="K1697:L1697"/>
    <mergeCell ref="C1699:H1699"/>
    <mergeCell ref="I1699:J1699"/>
    <mergeCell ref="K1699:L1699"/>
    <mergeCell ref="C1693:H1693"/>
    <mergeCell ref="I1693:J1693"/>
    <mergeCell ref="K1693:L1693"/>
    <mergeCell ref="C1695:H1695"/>
    <mergeCell ref="I1695:J1695"/>
    <mergeCell ref="K1695:L1695"/>
    <mergeCell ref="C1705:H1705"/>
    <mergeCell ref="I1705:J1705"/>
    <mergeCell ref="K1705:L1705"/>
    <mergeCell ref="C1707:H1707"/>
    <mergeCell ref="I1707:J1707"/>
    <mergeCell ref="K1707:L1707"/>
    <mergeCell ref="C1701:H1701"/>
    <mergeCell ref="I1701:J1701"/>
    <mergeCell ref="K1701:L1701"/>
    <mergeCell ref="C1703:H1703"/>
    <mergeCell ref="I1703:J1703"/>
    <mergeCell ref="K1703:L1703"/>
    <mergeCell ref="C1713:H1713"/>
    <mergeCell ref="I1713:J1713"/>
    <mergeCell ref="K1713:L1713"/>
    <mergeCell ref="C1715:H1715"/>
    <mergeCell ref="I1715:J1715"/>
    <mergeCell ref="K1715:L1715"/>
    <mergeCell ref="C1709:H1709"/>
    <mergeCell ref="I1709:J1709"/>
    <mergeCell ref="K1709:L1709"/>
    <mergeCell ref="C1711:H1711"/>
    <mergeCell ref="I1711:J1711"/>
    <mergeCell ref="K1711:L1711"/>
    <mergeCell ref="C1721:H1721"/>
    <mergeCell ref="I1721:J1721"/>
    <mergeCell ref="K1721:L1721"/>
    <mergeCell ref="C1723:H1723"/>
    <mergeCell ref="I1723:J1723"/>
    <mergeCell ref="K1723:L1723"/>
    <mergeCell ref="C1717:H1717"/>
    <mergeCell ref="I1717:J1717"/>
    <mergeCell ref="K1717:L1717"/>
    <mergeCell ref="C1719:H1719"/>
    <mergeCell ref="I1719:J1719"/>
    <mergeCell ref="K1719:L1719"/>
    <mergeCell ref="C1729:H1729"/>
    <mergeCell ref="I1729:J1729"/>
    <mergeCell ref="K1729:L1729"/>
    <mergeCell ref="C1731:H1731"/>
    <mergeCell ref="I1731:J1731"/>
    <mergeCell ref="K1731:L1731"/>
    <mergeCell ref="C1725:H1725"/>
    <mergeCell ref="I1725:J1725"/>
    <mergeCell ref="K1725:L1725"/>
    <mergeCell ref="C1727:H1727"/>
    <mergeCell ref="I1727:J1727"/>
    <mergeCell ref="K1727:L1727"/>
    <mergeCell ref="C1739:H1739"/>
    <mergeCell ref="C1740:H1740"/>
    <mergeCell ref="C1741:H1741"/>
    <mergeCell ref="C1742:H1742"/>
    <mergeCell ref="C1743:H1743"/>
    <mergeCell ref="C1744:H1744"/>
    <mergeCell ref="C1733:H1733"/>
    <mergeCell ref="C1734:H1734"/>
    <mergeCell ref="C1735:H1735"/>
    <mergeCell ref="C1736:H1736"/>
    <mergeCell ref="C1737:H1737"/>
    <mergeCell ref="C1738:H1738"/>
    <mergeCell ref="C1751:H1751"/>
    <mergeCell ref="C1752:H1752"/>
    <mergeCell ref="C1753:H1753"/>
    <mergeCell ref="C1754:H1754"/>
    <mergeCell ref="C1755:H1755"/>
    <mergeCell ref="C1756:H1756"/>
    <mergeCell ref="C1745:H1745"/>
    <mergeCell ref="C1746:H1746"/>
    <mergeCell ref="C1747:H1747"/>
    <mergeCell ref="C1748:H1748"/>
    <mergeCell ref="C1749:H1749"/>
    <mergeCell ref="C1750:H1750"/>
    <mergeCell ref="C1767:H1767"/>
    <mergeCell ref="C1768:H1768"/>
    <mergeCell ref="C1769:H1769"/>
    <mergeCell ref="C1770:H1770"/>
    <mergeCell ref="C1771:H1771"/>
    <mergeCell ref="C1772:H1772"/>
    <mergeCell ref="C1757:H1757"/>
    <mergeCell ref="C1758:H1758"/>
    <mergeCell ref="C1759:H1759"/>
    <mergeCell ref="C1760:F1760"/>
    <mergeCell ref="C1761:F1761"/>
    <mergeCell ref="A1764:L1764"/>
    <mergeCell ref="C1779:H1779"/>
    <mergeCell ref="C1780:H1780"/>
    <mergeCell ref="C1781:H1781"/>
    <mergeCell ref="C1782:H1782"/>
    <mergeCell ref="C1783:H1783"/>
    <mergeCell ref="C1784:H1784"/>
    <mergeCell ref="C1773:H1773"/>
    <mergeCell ref="C1774:H1774"/>
    <mergeCell ref="C1775:H1775"/>
    <mergeCell ref="C1776:H1776"/>
    <mergeCell ref="C1777:H1777"/>
    <mergeCell ref="C1778:H1778"/>
    <mergeCell ref="C1791:H1791"/>
    <mergeCell ref="C1792:H1792"/>
    <mergeCell ref="C1793:H1793"/>
    <mergeCell ref="C1794:F1794"/>
    <mergeCell ref="C1795:F1795"/>
    <mergeCell ref="C1798:H1798"/>
    <mergeCell ref="C1785:H1785"/>
    <mergeCell ref="C1786:H1786"/>
    <mergeCell ref="C1787:H1787"/>
    <mergeCell ref="C1788:H1788"/>
    <mergeCell ref="C1789:H1789"/>
    <mergeCell ref="C1790:H1790"/>
    <mergeCell ref="C1806:H1806"/>
    <mergeCell ref="C1807:H1807"/>
    <mergeCell ref="C1808:H1808"/>
    <mergeCell ref="C1809:H1809"/>
    <mergeCell ref="C1810:H1810"/>
    <mergeCell ref="C1811:H1811"/>
    <mergeCell ref="C1800:H1800"/>
    <mergeCell ref="C1801:H1801"/>
    <mergeCell ref="C1802:H1802"/>
    <mergeCell ref="C1803:H1803"/>
    <mergeCell ref="C1804:H1804"/>
    <mergeCell ref="C1805:H1805"/>
    <mergeCell ref="C1818:H1818"/>
    <mergeCell ref="C1820:H1820"/>
    <mergeCell ref="C1821:H1821"/>
    <mergeCell ref="C1822:H1822"/>
    <mergeCell ref="C1823:H1823"/>
    <mergeCell ref="C1824:H1824"/>
    <mergeCell ref="C1812:H1812"/>
    <mergeCell ref="C1813:H1813"/>
    <mergeCell ref="C1814:H1814"/>
    <mergeCell ref="C1815:H1815"/>
    <mergeCell ref="C1816:H1816"/>
    <mergeCell ref="C1817:H1817"/>
    <mergeCell ref="C1831:H1831"/>
    <mergeCell ref="C1832:H1832"/>
    <mergeCell ref="C1833:H1833"/>
    <mergeCell ref="C1834:H1834"/>
    <mergeCell ref="C1835:H1835"/>
    <mergeCell ref="C1836:H1836"/>
    <mergeCell ref="C1825:H1825"/>
    <mergeCell ref="C1826:H1826"/>
    <mergeCell ref="C1827:H1827"/>
    <mergeCell ref="C1828:H1828"/>
    <mergeCell ref="C1829:H1829"/>
    <mergeCell ref="C1830:H1830"/>
    <mergeCell ref="C1845:H1845"/>
    <mergeCell ref="C1846:H1846"/>
    <mergeCell ref="C1847:H1847"/>
    <mergeCell ref="C1848:H1848"/>
    <mergeCell ref="C1849:H1849"/>
    <mergeCell ref="C1850:H1850"/>
    <mergeCell ref="C1837:H1837"/>
    <mergeCell ref="C1838:H1838"/>
    <mergeCell ref="C1840:H1840"/>
    <mergeCell ref="C1841:H1841"/>
    <mergeCell ref="C1842:H1842"/>
    <mergeCell ref="C1843:H1843"/>
    <mergeCell ref="C1857:H1857"/>
    <mergeCell ref="C1858:H1858"/>
    <mergeCell ref="C1859:H1859"/>
    <mergeCell ref="C1860:H1860"/>
    <mergeCell ref="C1861:H1861"/>
    <mergeCell ref="C1862:H1862"/>
    <mergeCell ref="C1851:H1851"/>
    <mergeCell ref="C1852:H1852"/>
    <mergeCell ref="C1853:H1853"/>
    <mergeCell ref="C1854:H1854"/>
    <mergeCell ref="C1855:H1855"/>
    <mergeCell ref="C1856:H1856"/>
    <mergeCell ref="C1870:H1870"/>
    <mergeCell ref="C1871:H1871"/>
    <mergeCell ref="C1872:H1872"/>
    <mergeCell ref="C1873:H1873"/>
    <mergeCell ref="C1874:H1874"/>
    <mergeCell ref="C1875:H1875"/>
    <mergeCell ref="C1863:H1863"/>
    <mergeCell ref="C1864:H1864"/>
    <mergeCell ref="C1865:H1865"/>
    <mergeCell ref="C1866:H1866"/>
    <mergeCell ref="C1867:H1867"/>
    <mergeCell ref="C1869:H1869"/>
    <mergeCell ref="C1882:H1882"/>
    <mergeCell ref="C1883:H1883"/>
    <mergeCell ref="C1884:H1884"/>
    <mergeCell ref="C1885:H1885"/>
    <mergeCell ref="C1886:H1886"/>
    <mergeCell ref="C1887:H1887"/>
    <mergeCell ref="C1876:H1876"/>
    <mergeCell ref="C1877:H1877"/>
    <mergeCell ref="C1878:H1878"/>
    <mergeCell ref="C1879:H1879"/>
    <mergeCell ref="C1880:H1880"/>
    <mergeCell ref="C1881:H1881"/>
    <mergeCell ref="C1894:H1894"/>
    <mergeCell ref="C1895:H1895"/>
    <mergeCell ref="C1896:F1896"/>
    <mergeCell ref="C1897:F1897"/>
    <mergeCell ref="C1899:K1899"/>
    <mergeCell ref="C1900:K1900"/>
    <mergeCell ref="C1888:H1888"/>
    <mergeCell ref="C1889:H1889"/>
    <mergeCell ref="C1890:H1890"/>
    <mergeCell ref="C1891:H1891"/>
    <mergeCell ref="C1892:H1892"/>
    <mergeCell ref="C1893:H1893"/>
    <mergeCell ref="C1909:G1909"/>
    <mergeCell ref="A1911:B1911"/>
    <mergeCell ref="C1912:G1912"/>
    <mergeCell ref="C1901:K1901"/>
    <mergeCell ref="C1902:K1902"/>
    <mergeCell ref="C1903:K1903"/>
    <mergeCell ref="C1904:K1904"/>
    <mergeCell ref="C1905:K1905"/>
    <mergeCell ref="A1908:B1908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815"/>
  <sheetViews>
    <sheetView workbookViewId="0">
      <selection activeCell="A811" sqref="A811:AX811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99025809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809</v>
      </c>
      <c r="C12" s="1">
        <v>0</v>
      </c>
      <c r="D12" s="1">
        <f>ROW(A739)</f>
        <v>739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780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B739</f>
        <v>809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объект_(Копия)</v>
      </c>
      <c r="G18" s="2" t="str">
        <f t="shared" si="0"/>
        <v>3. ВЛ 0,4кВ от ТП № 79 д. Поддубки ДРЭС</v>
      </c>
      <c r="H18" s="2"/>
      <c r="I18" s="2"/>
      <c r="J18" s="2"/>
      <c r="K18" s="2"/>
      <c r="L18" s="2"/>
      <c r="M18" s="2"/>
      <c r="N18" s="2"/>
      <c r="O18" s="2">
        <f t="shared" ref="O18:AT18" si="1">O739</f>
        <v>2195660.91</v>
      </c>
      <c r="P18" s="2">
        <f t="shared" si="1"/>
        <v>1142596.19</v>
      </c>
      <c r="Q18" s="2">
        <f t="shared" si="1"/>
        <v>322438</v>
      </c>
      <c r="R18" s="2">
        <f t="shared" si="1"/>
        <v>193096.04</v>
      </c>
      <c r="S18" s="2">
        <f t="shared" si="1"/>
        <v>537530.68000000005</v>
      </c>
      <c r="T18" s="2">
        <f t="shared" si="1"/>
        <v>0</v>
      </c>
      <c r="U18" s="2">
        <f t="shared" si="1"/>
        <v>1202.7821351</v>
      </c>
      <c r="V18" s="2">
        <f t="shared" si="1"/>
        <v>377.330581</v>
      </c>
      <c r="W18" s="2">
        <f t="shared" si="1"/>
        <v>0</v>
      </c>
      <c r="X18" s="2">
        <f t="shared" si="1"/>
        <v>744569.08</v>
      </c>
      <c r="Y18" s="2">
        <f t="shared" si="1"/>
        <v>427930.55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18665.87</v>
      </c>
      <c r="AP18" s="2">
        <f t="shared" si="1"/>
        <v>0</v>
      </c>
      <c r="AQ18" s="2">
        <f t="shared" si="1"/>
        <v>0</v>
      </c>
      <c r="AR18" s="2">
        <f t="shared" si="1"/>
        <v>3390483.88</v>
      </c>
      <c r="AS18" s="2">
        <f t="shared" si="1"/>
        <v>2882802.29</v>
      </c>
      <c r="AT18" s="2">
        <f t="shared" si="1"/>
        <v>507681.59</v>
      </c>
      <c r="AU18" s="2">
        <f t="shared" ref="AU18:BZ18" si="2">AU739</f>
        <v>0</v>
      </c>
      <c r="AV18" s="2">
        <f t="shared" si="2"/>
        <v>1123930.32</v>
      </c>
      <c r="AW18" s="2">
        <f t="shared" si="2"/>
        <v>1142596.19</v>
      </c>
      <c r="AX18" s="2">
        <f t="shared" si="2"/>
        <v>18665.87</v>
      </c>
      <c r="AY18" s="2">
        <f t="shared" si="2"/>
        <v>1123930.32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22323.34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CA739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DG739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EM739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FS739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ROW(A702)</f>
        <v>702</v>
      </c>
      <c r="E20" s="1"/>
      <c r="F20" s="1" t="s">
        <v>3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B702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O702</f>
        <v>2195660.91</v>
      </c>
      <c r="P22" s="2">
        <f t="shared" si="8"/>
        <v>1142596.19</v>
      </c>
      <c r="Q22" s="2">
        <f t="shared" si="8"/>
        <v>322438</v>
      </c>
      <c r="R22" s="2">
        <f t="shared" si="8"/>
        <v>193096.04</v>
      </c>
      <c r="S22" s="2">
        <f t="shared" si="8"/>
        <v>537530.68000000005</v>
      </c>
      <c r="T22" s="2">
        <f t="shared" si="8"/>
        <v>0</v>
      </c>
      <c r="U22" s="2">
        <f t="shared" si="8"/>
        <v>1202.7821351</v>
      </c>
      <c r="V22" s="2">
        <f t="shared" si="8"/>
        <v>377.330581</v>
      </c>
      <c r="W22" s="2">
        <f t="shared" si="8"/>
        <v>0</v>
      </c>
      <c r="X22" s="2">
        <f t="shared" si="8"/>
        <v>744569.08</v>
      </c>
      <c r="Y22" s="2">
        <f t="shared" si="8"/>
        <v>427930.55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18665.87</v>
      </c>
      <c r="AP22" s="2">
        <f t="shared" si="8"/>
        <v>0</v>
      </c>
      <c r="AQ22" s="2">
        <f t="shared" si="8"/>
        <v>0</v>
      </c>
      <c r="AR22" s="2">
        <f t="shared" si="8"/>
        <v>3390483.88</v>
      </c>
      <c r="AS22" s="2">
        <f t="shared" si="8"/>
        <v>2882802.29</v>
      </c>
      <c r="AT22" s="2">
        <f t="shared" si="8"/>
        <v>507681.59</v>
      </c>
      <c r="AU22" s="2">
        <f t="shared" ref="AU22:BZ22" si="9">AU702</f>
        <v>0</v>
      </c>
      <c r="AV22" s="2">
        <f t="shared" si="9"/>
        <v>1123930.32</v>
      </c>
      <c r="AW22" s="2">
        <f t="shared" si="9"/>
        <v>1142596.19</v>
      </c>
      <c r="AX22" s="2">
        <f t="shared" si="9"/>
        <v>18665.87</v>
      </c>
      <c r="AY22" s="2">
        <f t="shared" si="9"/>
        <v>1123930.32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22323.34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CA702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DG702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EM702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FS702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ROW(A50)</f>
        <v>50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B50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Подвеска магистрального провода схемы временного эл/снабжения потребителей</v>
      </c>
      <c r="H26" s="2"/>
      <c r="I26" s="2"/>
      <c r="J26" s="2"/>
      <c r="K26" s="2"/>
      <c r="L26" s="2"/>
      <c r="M26" s="2"/>
      <c r="N26" s="2"/>
      <c r="O26" s="2">
        <f t="shared" ref="O26:AT26" si="15">O50</f>
        <v>116933.31</v>
      </c>
      <c r="P26" s="2">
        <f t="shared" si="15"/>
        <v>0</v>
      </c>
      <c r="Q26" s="2">
        <f t="shared" si="15"/>
        <v>19909.68</v>
      </c>
      <c r="R26" s="2">
        <f t="shared" si="15"/>
        <v>20828.13</v>
      </c>
      <c r="S26" s="2">
        <f t="shared" si="15"/>
        <v>76195.5</v>
      </c>
      <c r="T26" s="2">
        <f t="shared" si="15"/>
        <v>0</v>
      </c>
      <c r="U26" s="2">
        <f t="shared" si="15"/>
        <v>162.79870079999998</v>
      </c>
      <c r="V26" s="2">
        <f t="shared" si="15"/>
        <v>43.140011999999999</v>
      </c>
      <c r="W26" s="2">
        <f t="shared" si="15"/>
        <v>0</v>
      </c>
      <c r="X26" s="2">
        <f t="shared" si="15"/>
        <v>99934.34</v>
      </c>
      <c r="Y26" s="2">
        <f t="shared" si="15"/>
        <v>56726.61</v>
      </c>
      <c r="Z26" s="2">
        <f t="shared" si="15"/>
        <v>0</v>
      </c>
      <c r="AA26" s="2">
        <f t="shared" si="15"/>
        <v>0</v>
      </c>
      <c r="AB26" s="2">
        <f t="shared" si="15"/>
        <v>116933.31</v>
      </c>
      <c r="AC26" s="2">
        <f t="shared" si="15"/>
        <v>0</v>
      </c>
      <c r="AD26" s="2">
        <f t="shared" si="15"/>
        <v>19909.68</v>
      </c>
      <c r="AE26" s="2">
        <f t="shared" si="15"/>
        <v>20828.13</v>
      </c>
      <c r="AF26" s="2">
        <f t="shared" si="15"/>
        <v>76195.5</v>
      </c>
      <c r="AG26" s="2">
        <f t="shared" si="15"/>
        <v>0</v>
      </c>
      <c r="AH26" s="2">
        <f t="shared" si="15"/>
        <v>162.79870079999998</v>
      </c>
      <c r="AI26" s="2">
        <f t="shared" si="15"/>
        <v>43.140011999999999</v>
      </c>
      <c r="AJ26" s="2">
        <f t="shared" si="15"/>
        <v>0</v>
      </c>
      <c r="AK26" s="2">
        <f t="shared" si="15"/>
        <v>99934.34</v>
      </c>
      <c r="AL26" s="2">
        <f t="shared" si="15"/>
        <v>56726.61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273594.26</v>
      </c>
      <c r="AS26" s="2">
        <f t="shared" si="15"/>
        <v>273594.26</v>
      </c>
      <c r="AT26" s="2">
        <f t="shared" si="15"/>
        <v>0</v>
      </c>
      <c r="AU26" s="2">
        <f t="shared" ref="AU26:BZ26" si="16">AU50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CA50</f>
        <v>273594.26</v>
      </c>
      <c r="CB26" s="2">
        <f t="shared" si="17"/>
        <v>273594.26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DG50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EM50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FS50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ROW(SmtRes!A13)</f>
        <v>13</v>
      </c>
      <c r="D28">
        <f>ROW(EtalonRes!A13)</f>
        <v>13</v>
      </c>
      <c r="E28" t="s">
        <v>17</v>
      </c>
      <c r="F28" t="s">
        <v>18</v>
      </c>
      <c r="G28" t="s">
        <v>19</v>
      </c>
      <c r="H28" t="s">
        <v>20</v>
      </c>
      <c r="I28">
        <f>ROUND(1149/1000,7)</f>
        <v>1.149</v>
      </c>
      <c r="J28">
        <v>0</v>
      </c>
      <c r="K28">
        <f>ROUND(1149/1000,7)</f>
        <v>1.149</v>
      </c>
      <c r="O28">
        <f t="shared" ref="O28:O48" si="21">ROUND(CP28,2)</f>
        <v>93813.4</v>
      </c>
      <c r="P28">
        <f>SUMIF(SmtRes!AQ1:'SmtRes'!AQ13,"=1",SmtRes!DF1:'SmtRes'!DF13)</f>
        <v>0</v>
      </c>
      <c r="Q28">
        <f>SUMIF(SmtRes!AQ1:'SmtRes'!AQ13,"=1",SmtRes!DG1:'SmtRes'!DG13)</f>
        <v>15859.580000000002</v>
      </c>
      <c r="R28">
        <f>SUMIF(SmtRes!AQ1:'SmtRes'!AQ13,"=1",SmtRes!DH1:'SmtRes'!DH13)</f>
        <v>16573.140000000003</v>
      </c>
      <c r="S28">
        <f>SUMIF(SmtRes!AQ1:'SmtRes'!AQ13,"=1",SmtRes!DI1:'SmtRes'!DI13)</f>
        <v>61380.68</v>
      </c>
      <c r="T28">
        <f t="shared" ref="T28:T48" si="22">ROUND(CU28*I28,2)</f>
        <v>0</v>
      </c>
      <c r="U28">
        <f>SUMIF(SmtRes!AQ1:'SmtRes'!AQ13,"=1",SmtRes!CV1:'SmtRes'!CV13)</f>
        <v>131.151456</v>
      </c>
      <c r="V28">
        <f>SUMIF(SmtRes!AQ1:'SmtRes'!AQ13,"=1",SmtRes!CW1:'SmtRes'!CW13)</f>
        <v>34.318331999999998</v>
      </c>
      <c r="W28">
        <f t="shared" ref="W28:W48" si="23">ROUND(CX28*I28,2)</f>
        <v>0</v>
      </c>
      <c r="X28">
        <f t="shared" ref="X28:X48" si="24">ROUND(CY28,2)</f>
        <v>80292.429999999993</v>
      </c>
      <c r="Y28">
        <f t="shared" ref="Y28:Y48" si="25">ROUND(CZ28,2)</f>
        <v>46772.29</v>
      </c>
      <c r="AA28">
        <v>312032613</v>
      </c>
      <c r="AB28">
        <f t="shared" ref="AB28:AB48" si="26">ROUND((AC28+AD28+AF28),6)</f>
        <v>64763.875440000003</v>
      </c>
      <c r="AC28">
        <f>ROUND((0),6)</f>
        <v>0</v>
      </c>
      <c r="AD28">
        <f>ROUND((((SUM(SmtRes!BR1:'SmtRes'!BR13))-(SUM(SmtRes!BS1:'SmtRes'!BS13)))+AE28),6)</f>
        <v>11342.91828</v>
      </c>
      <c r="AE28">
        <f>ROUND((SUM(SmtRes!BS1:'SmtRes'!BS13)),6)</f>
        <v>14423.978639999999</v>
      </c>
      <c r="AF28">
        <f>ROUND((SUM(SmtRes!BT1:'SmtRes'!BT13)),6)</f>
        <v>53420.957159999998</v>
      </c>
      <c r="AG28">
        <f t="shared" ref="AG28:AG48" si="27">ROUND((AP28),6)</f>
        <v>0</v>
      </c>
      <c r="AH28">
        <f>(SUM(SmtRes!BU1:'SmtRes'!BU13))</f>
        <v>114.14400000000001</v>
      </c>
      <c r="AI28">
        <f>(SUM(SmtRes!BV1:'SmtRes'!BV13))</f>
        <v>29.867999999999995</v>
      </c>
      <c r="AJ28">
        <f t="shared" ref="AJ28:AJ48" si="28">(AS28)</f>
        <v>0</v>
      </c>
      <c r="AK28">
        <v>65989.878400000001</v>
      </c>
      <c r="AL28">
        <v>0</v>
      </c>
      <c r="AM28">
        <v>9452.4318999999996</v>
      </c>
      <c r="AN28">
        <v>12019.9822</v>
      </c>
      <c r="AO28">
        <v>44517.464300000007</v>
      </c>
      <c r="AP28">
        <v>0</v>
      </c>
      <c r="AQ28">
        <v>95.12</v>
      </c>
      <c r="AR28">
        <v>24.889999999999997</v>
      </c>
      <c r="AS28">
        <v>0</v>
      </c>
      <c r="AT28">
        <v>103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21</v>
      </c>
      <c r="BM28">
        <v>33001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781</v>
      </c>
      <c r="CO28">
        <v>0</v>
      </c>
      <c r="CP28">
        <f t="shared" ref="CP28:CP48" si="29">(P28+Q28+S28+R28)</f>
        <v>93813.400000000009</v>
      </c>
      <c r="CQ28">
        <f>SUMIF(SmtRes!AQ1:'SmtRes'!AQ13,"=1",SmtRes!AA1:'SmtRes'!AA13)</f>
        <v>0</v>
      </c>
      <c r="CR28">
        <f>SUMIF(SmtRes!AQ1:'SmtRes'!AQ13,"=1",SmtRes!AB1:'SmtRes'!AB13)</f>
        <v>2629.4300000000003</v>
      </c>
      <c r="CS28">
        <f>SUMIF(SmtRes!AQ1:'SmtRes'!AQ13,"=1",SmtRes!AC1:'SmtRes'!AC13)</f>
        <v>2076</v>
      </c>
      <c r="CT28">
        <f>SUMIF(SmtRes!AQ1:'SmtRes'!AQ13,"=1",SmtRes!AD1:'SmtRes'!AD13)</f>
        <v>1840.5700000000002</v>
      </c>
      <c r="CU28">
        <f t="shared" ref="CU28:CU48" si="30">AG28</f>
        <v>0</v>
      </c>
      <c r="CV28">
        <f>SUMIF(SmtRes!AQ1:'SmtRes'!AQ13,"=1",SmtRes!BU1:'SmtRes'!BU13)</f>
        <v>114.14400000000001</v>
      </c>
      <c r="CW28">
        <f>SUMIF(SmtRes!AQ1:'SmtRes'!AQ13,"=1",SmtRes!BV1:'SmtRes'!BV13)</f>
        <v>29.867999999999995</v>
      </c>
      <c r="CX28">
        <f t="shared" ref="CX28:CX48" si="31">AJ28</f>
        <v>0</v>
      </c>
      <c r="CY28">
        <f t="shared" ref="CY28:CY48" si="32">(((S28+R28)*AT28)/100)</f>
        <v>80292.434600000008</v>
      </c>
      <c r="CZ28">
        <f t="shared" ref="CZ28:CZ48" si="33">(((S28+R28)*AU28)/100)</f>
        <v>46772.292000000001</v>
      </c>
      <c r="DC28" t="s">
        <v>3</v>
      </c>
      <c r="DD28" t="s">
        <v>22</v>
      </c>
      <c r="DE28" t="s">
        <v>23</v>
      </c>
      <c r="DF28" t="s">
        <v>23</v>
      </c>
      <c r="DG28" t="s">
        <v>23</v>
      </c>
      <c r="DH28" t="s">
        <v>3</v>
      </c>
      <c r="DI28" t="s">
        <v>23</v>
      </c>
      <c r="DJ28" t="s">
        <v>23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20</v>
      </c>
      <c r="DW28" t="s">
        <v>24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293259405</v>
      </c>
      <c r="EF28">
        <v>2</v>
      </c>
      <c r="EG28" t="s">
        <v>25</v>
      </c>
      <c r="EH28">
        <v>27</v>
      </c>
      <c r="EI28" t="s">
        <v>26</v>
      </c>
      <c r="EJ28">
        <v>1</v>
      </c>
      <c r="EK28">
        <v>33001</v>
      </c>
      <c r="EL28" t="s">
        <v>26</v>
      </c>
      <c r="EM28" t="s">
        <v>27</v>
      </c>
      <c r="EO28" t="s">
        <v>28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95.12</v>
      </c>
      <c r="EX28">
        <v>24.89</v>
      </c>
      <c r="EY28">
        <v>0</v>
      </c>
      <c r="FQ28">
        <v>0</v>
      </c>
      <c r="FR28">
        <f t="shared" ref="FR28:FR48" si="34">ROUND(IF(BI28=3,GM28,0),2)</f>
        <v>0</v>
      </c>
      <c r="FS28">
        <v>0</v>
      </c>
      <c r="FX28">
        <v>103</v>
      </c>
      <c r="FY28">
        <v>60</v>
      </c>
      <c r="GA28" t="s">
        <v>3</v>
      </c>
      <c r="GD28">
        <v>1</v>
      </c>
      <c r="GF28">
        <v>-1333402074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48" si="35">ROUND(IF(AND(BH28=3,BI28=3,FS28&lt;&gt;0),P28,0),2)</f>
        <v>0</v>
      </c>
      <c r="GM28">
        <f t="shared" ref="GM28:GM48" si="36">ROUND(O28+X28+Y28,2)+GX28</f>
        <v>220878.12</v>
      </c>
      <c r="GN28">
        <f t="shared" ref="GN28:GN48" si="37">IF(OR(BI28=0,BI28=1),GM28-GX28,0)</f>
        <v>220878.12</v>
      </c>
      <c r="GO28">
        <f t="shared" ref="GO28:GO48" si="38">IF(BI28=2,GM28-GX28,0)</f>
        <v>0</v>
      </c>
      <c r="GP28">
        <f t="shared" ref="GP28:GP48" si="39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48" si="40">ROUND((GT28),6)</f>
        <v>0</v>
      </c>
      <c r="GW28">
        <v>1</v>
      </c>
      <c r="GX28">
        <f t="shared" ref="GX28:GX48" si="41">ROUND(HC28*I28,2)</f>
        <v>0</v>
      </c>
      <c r="HA28">
        <v>0</v>
      </c>
      <c r="HB28">
        <v>0</v>
      </c>
      <c r="HC28">
        <f t="shared" ref="HC28:HC48" si="42">GV28*GW28</f>
        <v>0</v>
      </c>
      <c r="HE28" t="s">
        <v>3</v>
      </c>
      <c r="HF28" t="s">
        <v>3</v>
      </c>
      <c r="HM28" t="s">
        <v>3</v>
      </c>
      <c r="HN28" t="s">
        <v>29</v>
      </c>
      <c r="HO28" t="s">
        <v>30</v>
      </c>
      <c r="HP28" t="s">
        <v>26</v>
      </c>
      <c r="HQ28" t="s">
        <v>26</v>
      </c>
      <c r="IK28">
        <v>0</v>
      </c>
    </row>
    <row r="29" spans="1:245" x14ac:dyDescent="0.2">
      <c r="A29">
        <v>18</v>
      </c>
      <c r="B29">
        <v>1</v>
      </c>
      <c r="C29">
        <v>11</v>
      </c>
      <c r="E29" t="s">
        <v>31</v>
      </c>
      <c r="F29" t="s">
        <v>32</v>
      </c>
      <c r="G29" t="s">
        <v>33</v>
      </c>
      <c r="H29" t="s">
        <v>34</v>
      </c>
      <c r="I29">
        <f>I28*J29</f>
        <v>0</v>
      </c>
      <c r="J29">
        <v>0</v>
      </c>
      <c r="K29">
        <v>0</v>
      </c>
      <c r="O29">
        <f t="shared" si="21"/>
        <v>0</v>
      </c>
      <c r="P29">
        <f>ROUND(CQ29*I29,2)</f>
        <v>0</v>
      </c>
      <c r="Q29">
        <f>ROUND(CR29*I29,2)</f>
        <v>0</v>
      </c>
      <c r="R29">
        <f>ROUND(CS29*I29,2)</f>
        <v>0</v>
      </c>
      <c r="S29">
        <f>ROUND(CT29*I29,2)</f>
        <v>0</v>
      </c>
      <c r="T29">
        <f t="shared" si="22"/>
        <v>0</v>
      </c>
      <c r="U29">
        <f>ROUND(CV29*I29,7)</f>
        <v>0</v>
      </c>
      <c r="V29">
        <f>ROUND(CW29*I29,7)</f>
        <v>0</v>
      </c>
      <c r="W29">
        <f t="shared" si="23"/>
        <v>0</v>
      </c>
      <c r="X29">
        <f t="shared" si="24"/>
        <v>0</v>
      </c>
      <c r="Y29">
        <f t="shared" si="25"/>
        <v>0</v>
      </c>
      <c r="AA29">
        <v>312032613</v>
      </c>
      <c r="AB29">
        <f t="shared" si="26"/>
        <v>0</v>
      </c>
      <c r="AC29">
        <f>ROUND((ES29),6)</f>
        <v>0</v>
      </c>
      <c r="AD29">
        <f>ROUND((((ET29)-(EU29))+AE29),6)</f>
        <v>0</v>
      </c>
      <c r="AE29">
        <f t="shared" ref="AE29:AF31" si="43">ROUND((EU29),6)</f>
        <v>0</v>
      </c>
      <c r="AF29">
        <f t="shared" si="43"/>
        <v>0</v>
      </c>
      <c r="AG29">
        <f t="shared" si="27"/>
        <v>0</v>
      </c>
      <c r="AH29">
        <f t="shared" ref="AH29:AI31" si="44">(EW29)</f>
        <v>0</v>
      </c>
      <c r="AI29">
        <f t="shared" si="44"/>
        <v>0</v>
      </c>
      <c r="AJ29">
        <f t="shared" si="28"/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1</v>
      </c>
      <c r="BJ29" t="s">
        <v>3</v>
      </c>
      <c r="BM29">
        <v>33001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782</v>
      </c>
      <c r="CO29">
        <v>0</v>
      </c>
      <c r="CP29">
        <f t="shared" si="29"/>
        <v>0</v>
      </c>
      <c r="CQ29">
        <f>ROUND(AL29*BC29,2)</f>
        <v>0</v>
      </c>
      <c r="CR29">
        <f>ROUND(AM29*BB29,2)</f>
        <v>0</v>
      </c>
      <c r="CS29">
        <f>ROUND(AN29*BS29,2)</f>
        <v>0</v>
      </c>
      <c r="CT29">
        <f>ROUND(AO29*BA29,2)</f>
        <v>0</v>
      </c>
      <c r="CU29">
        <f t="shared" si="30"/>
        <v>0</v>
      </c>
      <c r="CV29">
        <f t="shared" ref="CV29:CW31" si="45">AH29</f>
        <v>0</v>
      </c>
      <c r="CW29">
        <f t="shared" si="45"/>
        <v>0</v>
      </c>
      <c r="CX29">
        <f t="shared" si="31"/>
        <v>0</v>
      </c>
      <c r="CY29">
        <f t="shared" si="32"/>
        <v>0</v>
      </c>
      <c r="CZ29">
        <f t="shared" si="33"/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34</v>
      </c>
      <c r="DW29" t="s">
        <v>34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293259405</v>
      </c>
      <c r="EF29">
        <v>2</v>
      </c>
      <c r="EG29" t="s">
        <v>25</v>
      </c>
      <c r="EH29">
        <v>27</v>
      </c>
      <c r="EI29" t="s">
        <v>26</v>
      </c>
      <c r="EJ29">
        <v>1</v>
      </c>
      <c r="EK29">
        <v>33001</v>
      </c>
      <c r="EL29" t="s">
        <v>26</v>
      </c>
      <c r="EM29" t="s">
        <v>27</v>
      </c>
      <c r="EO29" t="s">
        <v>35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f t="shared" si="34"/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864875641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5"/>
        <v>0</v>
      </c>
      <c r="GM29">
        <f t="shared" si="36"/>
        <v>0</v>
      </c>
      <c r="GN29">
        <f t="shared" si="37"/>
        <v>0</v>
      </c>
      <c r="GO29">
        <f t="shared" si="38"/>
        <v>0</v>
      </c>
      <c r="GP29">
        <f t="shared" si="39"/>
        <v>0</v>
      </c>
      <c r="GR29">
        <v>0</v>
      </c>
      <c r="GS29">
        <v>3</v>
      </c>
      <c r="GT29">
        <v>0</v>
      </c>
      <c r="GU29" t="s">
        <v>3</v>
      </c>
      <c r="GV29">
        <f t="shared" si="40"/>
        <v>0</v>
      </c>
      <c r="GW29">
        <v>1</v>
      </c>
      <c r="GX29">
        <f t="shared" si="41"/>
        <v>0</v>
      </c>
      <c r="HA29">
        <v>0</v>
      </c>
      <c r="HB29">
        <v>0</v>
      </c>
      <c r="HC29">
        <f t="shared" si="42"/>
        <v>0</v>
      </c>
      <c r="HE29" t="s">
        <v>3</v>
      </c>
      <c r="HF29" t="s">
        <v>3</v>
      </c>
      <c r="HM29" t="s">
        <v>22</v>
      </c>
      <c r="HN29" t="s">
        <v>29</v>
      </c>
      <c r="HO29" t="s">
        <v>30</v>
      </c>
      <c r="HP29" t="s">
        <v>26</v>
      </c>
      <c r="HQ29" t="s">
        <v>26</v>
      </c>
      <c r="IK29">
        <v>0</v>
      </c>
    </row>
    <row r="30" spans="1:245" x14ac:dyDescent="0.2">
      <c r="A30">
        <v>18</v>
      </c>
      <c r="B30">
        <v>1</v>
      </c>
      <c r="C30">
        <v>12</v>
      </c>
      <c r="E30" t="s">
        <v>36</v>
      </c>
      <c r="F30" t="s">
        <v>37</v>
      </c>
      <c r="G30" t="s">
        <v>38</v>
      </c>
      <c r="H30" t="s">
        <v>34</v>
      </c>
      <c r="I30">
        <f>I28*J30</f>
        <v>0</v>
      </c>
      <c r="J30">
        <v>0</v>
      </c>
      <c r="K30">
        <v>0</v>
      </c>
      <c r="O30">
        <f t="shared" si="21"/>
        <v>0</v>
      </c>
      <c r="P30">
        <f>ROUND(CQ30*I30,2)</f>
        <v>0</v>
      </c>
      <c r="Q30">
        <f>ROUND(CR30*I30,2)</f>
        <v>0</v>
      </c>
      <c r="R30">
        <f>ROUND(CS30*I30,2)</f>
        <v>0</v>
      </c>
      <c r="S30">
        <f>ROUND(CT30*I30,2)</f>
        <v>0</v>
      </c>
      <c r="T30">
        <f t="shared" si="22"/>
        <v>0</v>
      </c>
      <c r="U30">
        <f>ROUND(CV30*I30,7)</f>
        <v>0</v>
      </c>
      <c r="V30">
        <f>ROUND(CW30*I30,7)</f>
        <v>0</v>
      </c>
      <c r="W30">
        <f t="shared" si="23"/>
        <v>0</v>
      </c>
      <c r="X30">
        <f t="shared" si="24"/>
        <v>0</v>
      </c>
      <c r="Y30">
        <f t="shared" si="25"/>
        <v>0</v>
      </c>
      <c r="AA30">
        <v>312032613</v>
      </c>
      <c r="AB30">
        <f t="shared" si="26"/>
        <v>0</v>
      </c>
      <c r="AC30">
        <f>ROUND((ES30),6)</f>
        <v>0</v>
      </c>
      <c r="AD30">
        <f>ROUND((((ET30)-(EU30))+AE30),6)</f>
        <v>0</v>
      </c>
      <c r="AE30">
        <f t="shared" si="43"/>
        <v>0</v>
      </c>
      <c r="AF30">
        <f t="shared" si="43"/>
        <v>0</v>
      </c>
      <c r="AG30">
        <f t="shared" si="27"/>
        <v>0</v>
      </c>
      <c r="AH30">
        <f t="shared" si="44"/>
        <v>0</v>
      </c>
      <c r="AI30">
        <f t="shared" si="44"/>
        <v>0</v>
      </c>
      <c r="AJ30">
        <f t="shared" si="28"/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103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3</v>
      </c>
      <c r="BM30">
        <v>33001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103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782</v>
      </c>
      <c r="CO30">
        <v>0</v>
      </c>
      <c r="CP30">
        <f t="shared" si="29"/>
        <v>0</v>
      </c>
      <c r="CQ30">
        <f>ROUND(AL30*BC30,2)</f>
        <v>0</v>
      </c>
      <c r="CR30">
        <f>ROUND(AM30*BB30,2)</f>
        <v>0</v>
      </c>
      <c r="CS30">
        <f>ROUND(AN30*BS30,2)</f>
        <v>0</v>
      </c>
      <c r="CT30">
        <f>ROUND(AO30*BA30,2)</f>
        <v>0</v>
      </c>
      <c r="CU30">
        <f t="shared" si="30"/>
        <v>0</v>
      </c>
      <c r="CV30">
        <f t="shared" si="45"/>
        <v>0</v>
      </c>
      <c r="CW30">
        <f t="shared" si="45"/>
        <v>0</v>
      </c>
      <c r="CX30">
        <f t="shared" si="31"/>
        <v>0</v>
      </c>
      <c r="CY30">
        <f t="shared" si="32"/>
        <v>0</v>
      </c>
      <c r="CZ30">
        <f t="shared" si="33"/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34</v>
      </c>
      <c r="DW30" t="s">
        <v>34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293259405</v>
      </c>
      <c r="EF30">
        <v>2</v>
      </c>
      <c r="EG30" t="s">
        <v>25</v>
      </c>
      <c r="EH30">
        <v>27</v>
      </c>
      <c r="EI30" t="s">
        <v>26</v>
      </c>
      <c r="EJ30">
        <v>1</v>
      </c>
      <c r="EK30">
        <v>33001</v>
      </c>
      <c r="EL30" t="s">
        <v>26</v>
      </c>
      <c r="EM30" t="s">
        <v>27</v>
      </c>
      <c r="EO30" t="s">
        <v>35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f t="shared" si="34"/>
        <v>0</v>
      </c>
      <c r="FS30">
        <v>0</v>
      </c>
      <c r="FX30">
        <v>103</v>
      </c>
      <c r="FY30">
        <v>60</v>
      </c>
      <c r="GA30" t="s">
        <v>3</v>
      </c>
      <c r="GD30">
        <v>1</v>
      </c>
      <c r="GF30">
        <v>-1890832814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5"/>
        <v>0</v>
      </c>
      <c r="GM30">
        <f t="shared" si="36"/>
        <v>0</v>
      </c>
      <c r="GN30">
        <f t="shared" si="37"/>
        <v>0</v>
      </c>
      <c r="GO30">
        <f t="shared" si="38"/>
        <v>0</v>
      </c>
      <c r="GP30">
        <f t="shared" si="39"/>
        <v>0</v>
      </c>
      <c r="GR30">
        <v>0</v>
      </c>
      <c r="GS30">
        <v>3</v>
      </c>
      <c r="GT30">
        <v>0</v>
      </c>
      <c r="GU30" t="s">
        <v>3</v>
      </c>
      <c r="GV30">
        <f t="shared" si="40"/>
        <v>0</v>
      </c>
      <c r="GW30">
        <v>1</v>
      </c>
      <c r="GX30">
        <f t="shared" si="41"/>
        <v>0</v>
      </c>
      <c r="HA30">
        <v>0</v>
      </c>
      <c r="HB30">
        <v>0</v>
      </c>
      <c r="HC30">
        <f t="shared" si="42"/>
        <v>0</v>
      </c>
      <c r="HE30" t="s">
        <v>3</v>
      </c>
      <c r="HF30" t="s">
        <v>3</v>
      </c>
      <c r="HM30" t="s">
        <v>22</v>
      </c>
      <c r="HN30" t="s">
        <v>29</v>
      </c>
      <c r="HO30" t="s">
        <v>30</v>
      </c>
      <c r="HP30" t="s">
        <v>26</v>
      </c>
      <c r="HQ30" t="s">
        <v>26</v>
      </c>
      <c r="IK30">
        <v>0</v>
      </c>
    </row>
    <row r="31" spans="1:245" x14ac:dyDescent="0.2">
      <c r="A31">
        <v>18</v>
      </c>
      <c r="B31">
        <v>1</v>
      </c>
      <c r="C31">
        <v>13</v>
      </c>
      <c r="E31" t="s">
        <v>39</v>
      </c>
      <c r="F31" t="s">
        <v>40</v>
      </c>
      <c r="G31" t="s">
        <v>41</v>
      </c>
      <c r="H31" t="s">
        <v>20</v>
      </c>
      <c r="I31">
        <f>I28*J31</f>
        <v>0</v>
      </c>
      <c r="J31">
        <v>0</v>
      </c>
      <c r="K31">
        <v>0</v>
      </c>
      <c r="O31">
        <f t="shared" si="21"/>
        <v>0</v>
      </c>
      <c r="P31">
        <f>ROUND(CQ31*I31,2)</f>
        <v>0</v>
      </c>
      <c r="Q31">
        <f>ROUND(CR31*I31,2)</f>
        <v>0</v>
      </c>
      <c r="R31">
        <f>ROUND(CS31*I31,2)</f>
        <v>0</v>
      </c>
      <c r="S31">
        <f>ROUND(CT31*I31,2)</f>
        <v>0</v>
      </c>
      <c r="T31">
        <f t="shared" si="22"/>
        <v>0</v>
      </c>
      <c r="U31">
        <f>ROUND(CV31*I31,7)</f>
        <v>0</v>
      </c>
      <c r="V31">
        <f>ROUND(CW31*I31,7)</f>
        <v>0</v>
      </c>
      <c r="W31">
        <f t="shared" si="23"/>
        <v>0</v>
      </c>
      <c r="X31">
        <f t="shared" si="24"/>
        <v>0</v>
      </c>
      <c r="Y31">
        <f t="shared" si="25"/>
        <v>0</v>
      </c>
      <c r="AA31">
        <v>312032613</v>
      </c>
      <c r="AB31">
        <f t="shared" si="26"/>
        <v>0</v>
      </c>
      <c r="AC31">
        <f>ROUND((ES31),6)</f>
        <v>0</v>
      </c>
      <c r="AD31">
        <f>ROUND((((ET31)-(EU31))+AE31),6)</f>
        <v>0</v>
      </c>
      <c r="AE31">
        <f t="shared" si="43"/>
        <v>0</v>
      </c>
      <c r="AF31">
        <f t="shared" si="43"/>
        <v>0</v>
      </c>
      <c r="AG31">
        <f t="shared" si="27"/>
        <v>0</v>
      </c>
      <c r="AH31">
        <f t="shared" si="44"/>
        <v>0</v>
      </c>
      <c r="AI31">
        <f t="shared" si="44"/>
        <v>0</v>
      </c>
      <c r="AJ31">
        <f t="shared" si="28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33001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782</v>
      </c>
      <c r="CO31">
        <v>0</v>
      </c>
      <c r="CP31">
        <f t="shared" si="29"/>
        <v>0</v>
      </c>
      <c r="CQ31">
        <f>ROUND(AL31*BC31,2)</f>
        <v>0</v>
      </c>
      <c r="CR31">
        <f>ROUND(AM31*BB31,2)</f>
        <v>0</v>
      </c>
      <c r="CS31">
        <f>ROUND(AN31*BS31,2)</f>
        <v>0</v>
      </c>
      <c r="CT31">
        <f>ROUND(AO31*BA31,2)</f>
        <v>0</v>
      </c>
      <c r="CU31">
        <f t="shared" si="30"/>
        <v>0</v>
      </c>
      <c r="CV31">
        <f t="shared" si="45"/>
        <v>0</v>
      </c>
      <c r="CW31">
        <f t="shared" si="45"/>
        <v>0</v>
      </c>
      <c r="CX31">
        <f t="shared" si="31"/>
        <v>0</v>
      </c>
      <c r="CY31">
        <f t="shared" si="32"/>
        <v>0</v>
      </c>
      <c r="CZ31">
        <f t="shared" si="33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20</v>
      </c>
      <c r="DW31" t="s">
        <v>24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293259405</v>
      </c>
      <c r="EF31">
        <v>2</v>
      </c>
      <c r="EG31" t="s">
        <v>25</v>
      </c>
      <c r="EH31">
        <v>27</v>
      </c>
      <c r="EI31" t="s">
        <v>26</v>
      </c>
      <c r="EJ31">
        <v>1</v>
      </c>
      <c r="EK31">
        <v>33001</v>
      </c>
      <c r="EL31" t="s">
        <v>26</v>
      </c>
      <c r="EM31" t="s">
        <v>27</v>
      </c>
      <c r="EO31" t="s">
        <v>35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 t="shared" si="34"/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164804165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5"/>
        <v>0</v>
      </c>
      <c r="GM31">
        <f t="shared" si="36"/>
        <v>0</v>
      </c>
      <c r="GN31">
        <f t="shared" si="37"/>
        <v>0</v>
      </c>
      <c r="GO31">
        <f t="shared" si="38"/>
        <v>0</v>
      </c>
      <c r="GP31">
        <f t="shared" si="39"/>
        <v>0</v>
      </c>
      <c r="GR31">
        <v>0</v>
      </c>
      <c r="GS31">
        <v>3</v>
      </c>
      <c r="GT31">
        <v>0</v>
      </c>
      <c r="GU31" t="s">
        <v>3</v>
      </c>
      <c r="GV31">
        <f t="shared" si="40"/>
        <v>0</v>
      </c>
      <c r="GW31">
        <v>1</v>
      </c>
      <c r="GX31">
        <f t="shared" si="41"/>
        <v>0</v>
      </c>
      <c r="HA31">
        <v>0</v>
      </c>
      <c r="HB31">
        <v>0</v>
      </c>
      <c r="HC31">
        <f t="shared" si="42"/>
        <v>0</v>
      </c>
      <c r="HE31" t="s">
        <v>3</v>
      </c>
      <c r="HF31" t="s">
        <v>3</v>
      </c>
      <c r="HM31" t="s">
        <v>22</v>
      </c>
      <c r="HN31" t="s">
        <v>29</v>
      </c>
      <c r="HO31" t="s">
        <v>30</v>
      </c>
      <c r="HP31" t="s">
        <v>26</v>
      </c>
      <c r="HQ31" t="s">
        <v>26</v>
      </c>
      <c r="IK31">
        <v>0</v>
      </c>
    </row>
    <row r="32" spans="1:245" x14ac:dyDescent="0.2">
      <c r="A32">
        <v>17</v>
      </c>
      <c r="B32">
        <v>1</v>
      </c>
      <c r="C32">
        <f>ROW(SmtRes!A20)</f>
        <v>20</v>
      </c>
      <c r="D32">
        <f>ROW(EtalonRes!A20)</f>
        <v>20</v>
      </c>
      <c r="E32" t="s">
        <v>42</v>
      </c>
      <c r="F32" t="s">
        <v>43</v>
      </c>
      <c r="G32" t="s">
        <v>44</v>
      </c>
      <c r="H32" t="s">
        <v>34</v>
      </c>
      <c r="I32">
        <v>-4</v>
      </c>
      <c r="J32">
        <v>0</v>
      </c>
      <c r="K32">
        <v>-4</v>
      </c>
      <c r="O32">
        <f t="shared" si="21"/>
        <v>-6005.23</v>
      </c>
      <c r="P32">
        <f>SUMIF(SmtRes!AQ14:'SmtRes'!AQ20,"=1",SmtRes!DF14:'SmtRes'!DF20)</f>
        <v>0</v>
      </c>
      <c r="Q32">
        <f>SUMIF(SmtRes!AQ14:'SmtRes'!AQ20,"=1",SmtRes!DG14:'SmtRes'!DG20)</f>
        <v>-922.69</v>
      </c>
      <c r="R32">
        <f>SUMIF(SmtRes!AQ14:'SmtRes'!AQ20,"=1",SmtRes!DH14:'SmtRes'!DH20)</f>
        <v>-1009.49</v>
      </c>
      <c r="S32">
        <f>SUMIF(SmtRes!AQ14:'SmtRes'!AQ20,"=1",SmtRes!DI14:'SmtRes'!DI20)</f>
        <v>-4073.05</v>
      </c>
      <c r="T32">
        <f t="shared" si="22"/>
        <v>0</v>
      </c>
      <c r="U32">
        <f>SUMIF(SmtRes!AQ14:'SmtRes'!AQ20,"=1",SmtRes!CV14:'SmtRes'!CV20)</f>
        <v>-8.6880000000000006</v>
      </c>
      <c r="V32">
        <f>SUMIF(SmtRes!AQ14:'SmtRes'!AQ20,"=1",SmtRes!CW14:'SmtRes'!CW20)</f>
        <v>-2.1120000000000001</v>
      </c>
      <c r="W32">
        <f t="shared" si="23"/>
        <v>0</v>
      </c>
      <c r="X32">
        <f t="shared" si="24"/>
        <v>-5235.0200000000004</v>
      </c>
      <c r="Y32">
        <f t="shared" si="25"/>
        <v>-3049.52</v>
      </c>
      <c r="AA32">
        <v>312032613</v>
      </c>
      <c r="AB32">
        <f t="shared" si="26"/>
        <v>1201.3366799999999</v>
      </c>
      <c r="AC32">
        <f>ROUND((0),6)</f>
        <v>0</v>
      </c>
      <c r="AD32">
        <f>ROUND((((SUM(SmtRes!BR14:'SmtRes'!BR20))-(SUM(SmtRes!BS14:'SmtRes'!BS20)))+AE32),6)</f>
        <v>183.07344000000001</v>
      </c>
      <c r="AE32">
        <f>ROUND((SUM(SmtRes!BS14:'SmtRes'!BS20)),6)</f>
        <v>252.37343999999999</v>
      </c>
      <c r="AF32">
        <f>ROUND((SUM(SmtRes!BT14:'SmtRes'!BT20)),6)</f>
        <v>1018.26324</v>
      </c>
      <c r="AG32">
        <f t="shared" si="27"/>
        <v>0</v>
      </c>
      <c r="AH32">
        <f>(SUM(SmtRes!BU14:'SmtRes'!BU20))</f>
        <v>2.1720000000000002</v>
      </c>
      <c r="AI32">
        <f>(SUM(SmtRes!BV14:'SmtRes'!BV20))</f>
        <v>0.52800000000000002</v>
      </c>
      <c r="AJ32">
        <f t="shared" si="28"/>
        <v>0</v>
      </c>
      <c r="AK32">
        <v>1211.4250999999999</v>
      </c>
      <c r="AL32">
        <v>0</v>
      </c>
      <c r="AM32">
        <v>152.56120000000001</v>
      </c>
      <c r="AN32">
        <v>210.31120000000001</v>
      </c>
      <c r="AO32">
        <v>848.55269999999996</v>
      </c>
      <c r="AP32">
        <v>0</v>
      </c>
      <c r="AQ32">
        <v>1.81</v>
      </c>
      <c r="AR32">
        <v>0.44</v>
      </c>
      <c r="AS32">
        <v>0</v>
      </c>
      <c r="AT32">
        <v>103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45</v>
      </c>
      <c r="BM32">
        <v>33001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103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781</v>
      </c>
      <c r="CO32">
        <v>0</v>
      </c>
      <c r="CP32">
        <f t="shared" si="29"/>
        <v>-6005.23</v>
      </c>
      <c r="CQ32">
        <f>SUMIF(SmtRes!AQ14:'SmtRes'!AQ20,"=1",SmtRes!AA14:'SmtRes'!AA20)</f>
        <v>0</v>
      </c>
      <c r="CR32">
        <f>SUMIF(SmtRes!AQ14:'SmtRes'!AQ20,"=1",SmtRes!AB14:'SmtRes'!AB20)</f>
        <v>436.88</v>
      </c>
      <c r="CS32">
        <f>SUMIF(SmtRes!AQ14:'SmtRes'!AQ20,"=1",SmtRes!AC14:'SmtRes'!AC20)</f>
        <v>477.98</v>
      </c>
      <c r="CT32">
        <f>SUMIF(SmtRes!AQ14:'SmtRes'!AQ20,"=1",SmtRes!AD14:'SmtRes'!AD20)</f>
        <v>1451.77</v>
      </c>
      <c r="CU32">
        <f t="shared" si="30"/>
        <v>0</v>
      </c>
      <c r="CV32">
        <f>SUMIF(SmtRes!AQ14:'SmtRes'!AQ20,"=1",SmtRes!BU14:'SmtRes'!BU20)</f>
        <v>2.1720000000000002</v>
      </c>
      <c r="CW32">
        <f>SUMIF(SmtRes!AQ14:'SmtRes'!AQ20,"=1",SmtRes!BV14:'SmtRes'!BV20)</f>
        <v>0.52800000000000002</v>
      </c>
      <c r="CX32">
        <f t="shared" si="31"/>
        <v>0</v>
      </c>
      <c r="CY32">
        <f t="shared" si="32"/>
        <v>-5235.0162</v>
      </c>
      <c r="CZ32">
        <f t="shared" si="33"/>
        <v>-3049.5240000000003</v>
      </c>
      <c r="DC32" t="s">
        <v>3</v>
      </c>
      <c r="DD32" t="s">
        <v>22</v>
      </c>
      <c r="DE32" t="s">
        <v>23</v>
      </c>
      <c r="DF32" t="s">
        <v>23</v>
      </c>
      <c r="DG32" t="s">
        <v>23</v>
      </c>
      <c r="DH32" t="s">
        <v>3</v>
      </c>
      <c r="DI32" t="s">
        <v>23</v>
      </c>
      <c r="DJ32" t="s">
        <v>23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34</v>
      </c>
      <c r="DW32" t="s">
        <v>34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293259405</v>
      </c>
      <c r="EF32">
        <v>2</v>
      </c>
      <c r="EG32" t="s">
        <v>25</v>
      </c>
      <c r="EH32">
        <v>27</v>
      </c>
      <c r="EI32" t="s">
        <v>26</v>
      </c>
      <c r="EJ32">
        <v>1</v>
      </c>
      <c r="EK32">
        <v>33001</v>
      </c>
      <c r="EL32" t="s">
        <v>26</v>
      </c>
      <c r="EM32" t="s">
        <v>27</v>
      </c>
      <c r="EO32" t="s">
        <v>28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1.81</v>
      </c>
      <c r="EX32">
        <v>0.44</v>
      </c>
      <c r="EY32">
        <v>0</v>
      </c>
      <c r="FQ32">
        <v>0</v>
      </c>
      <c r="FR32">
        <f t="shared" si="34"/>
        <v>0</v>
      </c>
      <c r="FS32">
        <v>0</v>
      </c>
      <c r="FX32">
        <v>103</v>
      </c>
      <c r="FY32">
        <v>60</v>
      </c>
      <c r="GA32" t="s">
        <v>3</v>
      </c>
      <c r="GD32">
        <v>1</v>
      </c>
      <c r="GF32">
        <v>1724791052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5"/>
        <v>0</v>
      </c>
      <c r="GM32">
        <f t="shared" si="36"/>
        <v>-14289.77</v>
      </c>
      <c r="GN32">
        <f t="shared" si="37"/>
        <v>-14289.77</v>
      </c>
      <c r="GO32">
        <f t="shared" si="38"/>
        <v>0</v>
      </c>
      <c r="GP32">
        <f t="shared" si="39"/>
        <v>0</v>
      </c>
      <c r="GR32">
        <v>0</v>
      </c>
      <c r="GS32">
        <v>3</v>
      </c>
      <c r="GT32">
        <v>0</v>
      </c>
      <c r="GU32" t="s">
        <v>3</v>
      </c>
      <c r="GV32">
        <f t="shared" si="40"/>
        <v>0</v>
      </c>
      <c r="GW32">
        <v>1</v>
      </c>
      <c r="GX32">
        <f t="shared" si="41"/>
        <v>0</v>
      </c>
      <c r="HA32">
        <v>0</v>
      </c>
      <c r="HB32">
        <v>0</v>
      </c>
      <c r="HC32">
        <f t="shared" si="42"/>
        <v>0</v>
      </c>
      <c r="HE32" t="s">
        <v>3</v>
      </c>
      <c r="HF32" t="s">
        <v>3</v>
      </c>
      <c r="HM32" t="s">
        <v>3</v>
      </c>
      <c r="HN32" t="s">
        <v>29</v>
      </c>
      <c r="HO32" t="s">
        <v>30</v>
      </c>
      <c r="HP32" t="s">
        <v>26</v>
      </c>
      <c r="HQ32" t="s">
        <v>26</v>
      </c>
      <c r="IK32">
        <v>0</v>
      </c>
    </row>
    <row r="33" spans="1:245" x14ac:dyDescent="0.2">
      <c r="A33">
        <v>18</v>
      </c>
      <c r="B33">
        <v>1</v>
      </c>
      <c r="C33">
        <v>19</v>
      </c>
      <c r="E33" t="s">
        <v>46</v>
      </c>
      <c r="F33" t="s">
        <v>32</v>
      </c>
      <c r="G33" t="s">
        <v>33</v>
      </c>
      <c r="H33" t="s">
        <v>34</v>
      </c>
      <c r="I33">
        <f>I32*J33</f>
        <v>0</v>
      </c>
      <c r="J33">
        <v>0</v>
      </c>
      <c r="K33">
        <v>0</v>
      </c>
      <c r="O33">
        <f t="shared" si="21"/>
        <v>0</v>
      </c>
      <c r="P33">
        <f>ROUND(CQ33*I33,2)</f>
        <v>0</v>
      </c>
      <c r="Q33">
        <f>ROUND(CR33*I33,2)</f>
        <v>0</v>
      </c>
      <c r="R33">
        <f>ROUND(CS33*I33,2)</f>
        <v>0</v>
      </c>
      <c r="S33">
        <f>ROUND(CT33*I33,2)</f>
        <v>0</v>
      </c>
      <c r="T33">
        <f t="shared" si="22"/>
        <v>0</v>
      </c>
      <c r="U33">
        <f>ROUND(CV33*I33,7)</f>
        <v>0</v>
      </c>
      <c r="V33">
        <f>ROUND(CW33*I33,7)</f>
        <v>0</v>
      </c>
      <c r="W33">
        <f t="shared" si="23"/>
        <v>0</v>
      </c>
      <c r="X33">
        <f t="shared" si="24"/>
        <v>0</v>
      </c>
      <c r="Y33">
        <f t="shared" si="25"/>
        <v>0</v>
      </c>
      <c r="AA33">
        <v>312032613</v>
      </c>
      <c r="AB33">
        <f t="shared" si="26"/>
        <v>0</v>
      </c>
      <c r="AC33">
        <f>ROUND((ES33),6)</f>
        <v>0</v>
      </c>
      <c r="AD33">
        <f>ROUND((((ET33)-(EU33))+AE33),6)</f>
        <v>0</v>
      </c>
      <c r="AE33">
        <f>ROUND((EU33),6)</f>
        <v>0</v>
      </c>
      <c r="AF33">
        <f>ROUND((EV33),6)</f>
        <v>0</v>
      </c>
      <c r="AG33">
        <f t="shared" si="27"/>
        <v>0</v>
      </c>
      <c r="AH33">
        <f>(EW33)</f>
        <v>0</v>
      </c>
      <c r="AI33">
        <f>(EX33)</f>
        <v>0</v>
      </c>
      <c r="AJ33">
        <f t="shared" si="28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3</v>
      </c>
      <c r="BM33">
        <v>33001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782</v>
      </c>
      <c r="CO33">
        <v>0</v>
      </c>
      <c r="CP33">
        <f t="shared" si="29"/>
        <v>0</v>
      </c>
      <c r="CQ33">
        <f>ROUND(AL33*BC33,2)</f>
        <v>0</v>
      </c>
      <c r="CR33">
        <f>ROUND(AM33*BB33,2)</f>
        <v>0</v>
      </c>
      <c r="CS33">
        <f>ROUND(AN33*BS33,2)</f>
        <v>0</v>
      </c>
      <c r="CT33">
        <f>ROUND(AO33*BA33,2)</f>
        <v>0</v>
      </c>
      <c r="CU33">
        <f t="shared" si="30"/>
        <v>0</v>
      </c>
      <c r="CV33">
        <f>AH33</f>
        <v>0</v>
      </c>
      <c r="CW33">
        <f>AI33</f>
        <v>0</v>
      </c>
      <c r="CX33">
        <f t="shared" si="31"/>
        <v>0</v>
      </c>
      <c r="CY33">
        <f t="shared" si="32"/>
        <v>0</v>
      </c>
      <c r="CZ33">
        <f t="shared" si="33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34</v>
      </c>
      <c r="DW33" t="s">
        <v>34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293259405</v>
      </c>
      <c r="EF33">
        <v>2</v>
      </c>
      <c r="EG33" t="s">
        <v>25</v>
      </c>
      <c r="EH33">
        <v>27</v>
      </c>
      <c r="EI33" t="s">
        <v>26</v>
      </c>
      <c r="EJ33">
        <v>1</v>
      </c>
      <c r="EK33">
        <v>33001</v>
      </c>
      <c r="EL33" t="s">
        <v>26</v>
      </c>
      <c r="EM33" t="s">
        <v>27</v>
      </c>
      <c r="EO33" t="s">
        <v>35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f t="shared" si="34"/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864875641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5"/>
        <v>0</v>
      </c>
      <c r="GM33">
        <f t="shared" si="36"/>
        <v>0</v>
      </c>
      <c r="GN33">
        <f t="shared" si="37"/>
        <v>0</v>
      </c>
      <c r="GO33">
        <f t="shared" si="38"/>
        <v>0</v>
      </c>
      <c r="GP33">
        <f t="shared" si="39"/>
        <v>0</v>
      </c>
      <c r="GR33">
        <v>0</v>
      </c>
      <c r="GS33">
        <v>3</v>
      </c>
      <c r="GT33">
        <v>0</v>
      </c>
      <c r="GU33" t="s">
        <v>3</v>
      </c>
      <c r="GV33">
        <f t="shared" si="40"/>
        <v>0</v>
      </c>
      <c r="GW33">
        <v>1</v>
      </c>
      <c r="GX33">
        <f t="shared" si="41"/>
        <v>0</v>
      </c>
      <c r="HA33">
        <v>0</v>
      </c>
      <c r="HB33">
        <v>0</v>
      </c>
      <c r="HC33">
        <f t="shared" si="42"/>
        <v>0</v>
      </c>
      <c r="HE33" t="s">
        <v>3</v>
      </c>
      <c r="HF33" t="s">
        <v>3</v>
      </c>
      <c r="HM33" t="s">
        <v>22</v>
      </c>
      <c r="HN33" t="s">
        <v>29</v>
      </c>
      <c r="HO33" t="s">
        <v>30</v>
      </c>
      <c r="HP33" t="s">
        <v>26</v>
      </c>
      <c r="HQ33" t="s">
        <v>26</v>
      </c>
      <c r="IK33">
        <v>0</v>
      </c>
    </row>
    <row r="34" spans="1:245" x14ac:dyDescent="0.2">
      <c r="A34">
        <v>18</v>
      </c>
      <c r="B34">
        <v>1</v>
      </c>
      <c r="C34">
        <v>20</v>
      </c>
      <c r="E34" t="s">
        <v>47</v>
      </c>
      <c r="F34" t="s">
        <v>37</v>
      </c>
      <c r="G34" t="s">
        <v>38</v>
      </c>
      <c r="H34" t="s">
        <v>34</v>
      </c>
      <c r="I34">
        <f>I32*J34</f>
        <v>0</v>
      </c>
      <c r="J34">
        <v>0</v>
      </c>
      <c r="K34">
        <v>0</v>
      </c>
      <c r="O34">
        <f t="shared" si="21"/>
        <v>0</v>
      </c>
      <c r="P34">
        <f>ROUND(CQ34*I34,2)</f>
        <v>0</v>
      </c>
      <c r="Q34">
        <f>ROUND(CR34*I34,2)</f>
        <v>0</v>
      </c>
      <c r="R34">
        <f>ROUND(CS34*I34,2)</f>
        <v>0</v>
      </c>
      <c r="S34">
        <f>ROUND(CT34*I34,2)</f>
        <v>0</v>
      </c>
      <c r="T34">
        <f t="shared" si="22"/>
        <v>0</v>
      </c>
      <c r="U34">
        <f>ROUND(CV34*I34,7)</f>
        <v>0</v>
      </c>
      <c r="V34">
        <f>ROUND(CW34*I34,7)</f>
        <v>0</v>
      </c>
      <c r="W34">
        <f t="shared" si="23"/>
        <v>0</v>
      </c>
      <c r="X34">
        <f t="shared" si="24"/>
        <v>0</v>
      </c>
      <c r="Y34">
        <f t="shared" si="25"/>
        <v>0</v>
      </c>
      <c r="AA34">
        <v>312032613</v>
      </c>
      <c r="AB34">
        <f t="shared" si="26"/>
        <v>0</v>
      </c>
      <c r="AC34">
        <f>ROUND((ES34),6)</f>
        <v>0</v>
      </c>
      <c r="AD34">
        <f>ROUND((((ET34)-(EU34))+AE34),6)</f>
        <v>0</v>
      </c>
      <c r="AE34">
        <f>ROUND((EU34),6)</f>
        <v>0</v>
      </c>
      <c r="AF34">
        <f>ROUND((EV34),6)</f>
        <v>0</v>
      </c>
      <c r="AG34">
        <f t="shared" si="27"/>
        <v>0</v>
      </c>
      <c r="AH34">
        <f>(EW34)</f>
        <v>0</v>
      </c>
      <c r="AI34">
        <f>(EX34)</f>
        <v>0</v>
      </c>
      <c r="AJ34">
        <f t="shared" si="28"/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103</v>
      </c>
      <c r="AU34">
        <v>60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3</v>
      </c>
      <c r="BM34">
        <v>33001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103</v>
      </c>
      <c r="CA34">
        <v>60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782</v>
      </c>
      <c r="CO34">
        <v>0</v>
      </c>
      <c r="CP34">
        <f t="shared" si="29"/>
        <v>0</v>
      </c>
      <c r="CQ34">
        <f>ROUND(AL34*BC34,2)</f>
        <v>0</v>
      </c>
      <c r="CR34">
        <f>ROUND(AM34*BB34,2)</f>
        <v>0</v>
      </c>
      <c r="CS34">
        <f>ROUND(AN34*BS34,2)</f>
        <v>0</v>
      </c>
      <c r="CT34">
        <f>ROUND(AO34*BA34,2)</f>
        <v>0</v>
      </c>
      <c r="CU34">
        <f t="shared" si="30"/>
        <v>0</v>
      </c>
      <c r="CV34">
        <f>AH34</f>
        <v>0</v>
      </c>
      <c r="CW34">
        <f>AI34</f>
        <v>0</v>
      </c>
      <c r="CX34">
        <f t="shared" si="31"/>
        <v>0</v>
      </c>
      <c r="CY34">
        <f t="shared" si="32"/>
        <v>0</v>
      </c>
      <c r="CZ34">
        <f t="shared" si="33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34</v>
      </c>
      <c r="DW34" t="s">
        <v>34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293259405</v>
      </c>
      <c r="EF34">
        <v>2</v>
      </c>
      <c r="EG34" t="s">
        <v>25</v>
      </c>
      <c r="EH34">
        <v>27</v>
      </c>
      <c r="EI34" t="s">
        <v>26</v>
      </c>
      <c r="EJ34">
        <v>1</v>
      </c>
      <c r="EK34">
        <v>33001</v>
      </c>
      <c r="EL34" t="s">
        <v>26</v>
      </c>
      <c r="EM34" t="s">
        <v>27</v>
      </c>
      <c r="EO34" t="s">
        <v>35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f t="shared" si="34"/>
        <v>0</v>
      </c>
      <c r="FS34">
        <v>0</v>
      </c>
      <c r="FX34">
        <v>103</v>
      </c>
      <c r="FY34">
        <v>60</v>
      </c>
      <c r="GA34" t="s">
        <v>3</v>
      </c>
      <c r="GD34">
        <v>1</v>
      </c>
      <c r="GF34">
        <v>-1890832814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5"/>
        <v>0</v>
      </c>
      <c r="GM34">
        <f t="shared" si="36"/>
        <v>0</v>
      </c>
      <c r="GN34">
        <f t="shared" si="37"/>
        <v>0</v>
      </c>
      <c r="GO34">
        <f t="shared" si="38"/>
        <v>0</v>
      </c>
      <c r="GP34">
        <f t="shared" si="39"/>
        <v>0</v>
      </c>
      <c r="GR34">
        <v>0</v>
      </c>
      <c r="GS34">
        <v>3</v>
      </c>
      <c r="GT34">
        <v>0</v>
      </c>
      <c r="GU34" t="s">
        <v>3</v>
      </c>
      <c r="GV34">
        <f t="shared" si="40"/>
        <v>0</v>
      </c>
      <c r="GW34">
        <v>1</v>
      </c>
      <c r="GX34">
        <f t="shared" si="41"/>
        <v>0</v>
      </c>
      <c r="HA34">
        <v>0</v>
      </c>
      <c r="HB34">
        <v>0</v>
      </c>
      <c r="HC34">
        <f t="shared" si="42"/>
        <v>0</v>
      </c>
      <c r="HE34" t="s">
        <v>3</v>
      </c>
      <c r="HF34" t="s">
        <v>3</v>
      </c>
      <c r="HM34" t="s">
        <v>22</v>
      </c>
      <c r="HN34" t="s">
        <v>29</v>
      </c>
      <c r="HO34" t="s">
        <v>30</v>
      </c>
      <c r="HP34" t="s">
        <v>26</v>
      </c>
      <c r="HQ34" t="s">
        <v>26</v>
      </c>
      <c r="IK34">
        <v>0</v>
      </c>
    </row>
    <row r="35" spans="1:245" x14ac:dyDescent="0.2">
      <c r="A35">
        <v>17</v>
      </c>
      <c r="B35">
        <v>1</v>
      </c>
      <c r="C35">
        <f>ROW(SmtRes!A33)</f>
        <v>33</v>
      </c>
      <c r="D35">
        <f>ROW(EtalonRes!A33)</f>
        <v>33</v>
      </c>
      <c r="E35" t="s">
        <v>48</v>
      </c>
      <c r="F35" t="s">
        <v>18</v>
      </c>
      <c r="G35" t="s">
        <v>19</v>
      </c>
      <c r="H35" t="s">
        <v>20</v>
      </c>
      <c r="I35">
        <f>ROUND(46/1000,7)</f>
        <v>4.5999999999999999E-2</v>
      </c>
      <c r="J35">
        <v>0</v>
      </c>
      <c r="K35">
        <f>ROUND(46/1000,7)</f>
        <v>4.5999999999999999E-2</v>
      </c>
      <c r="O35">
        <f t="shared" si="21"/>
        <v>4449</v>
      </c>
      <c r="P35">
        <f>SUMIF(SmtRes!AQ21:'SmtRes'!AQ33,"=1",SmtRes!DF21:'SmtRes'!DF33)</f>
        <v>0</v>
      </c>
      <c r="Q35">
        <f>SUMIF(SmtRes!AQ21:'SmtRes'!AQ33,"=1",SmtRes!DG21:'SmtRes'!DG33)</f>
        <v>793.66</v>
      </c>
      <c r="R35">
        <f>SUMIF(SmtRes!AQ21:'SmtRes'!AQ33,"=1",SmtRes!DH21:'SmtRes'!DH33)</f>
        <v>829.38000000000011</v>
      </c>
      <c r="S35">
        <f>SUMIF(SmtRes!AQ21:'SmtRes'!AQ33,"=1",SmtRes!DI21:'SmtRes'!DI33)</f>
        <v>2825.96</v>
      </c>
      <c r="T35">
        <f t="shared" si="22"/>
        <v>0</v>
      </c>
      <c r="U35">
        <f>SUMIF(SmtRes!AQ21:'SmtRes'!AQ33,"=1",SmtRes!CV21:'SmtRes'!CV33)</f>
        <v>6.0382175999999994</v>
      </c>
      <c r="V35">
        <f>SUMIF(SmtRes!AQ21:'SmtRes'!AQ33,"=1",SmtRes!CW21:'SmtRes'!CW33)</f>
        <v>1.7174099999999999</v>
      </c>
      <c r="W35">
        <f t="shared" si="23"/>
        <v>0</v>
      </c>
      <c r="X35">
        <f t="shared" si="24"/>
        <v>3765</v>
      </c>
      <c r="Y35">
        <f t="shared" si="25"/>
        <v>1864.22</v>
      </c>
      <c r="AA35">
        <v>312032613</v>
      </c>
      <c r="AB35">
        <f t="shared" si="26"/>
        <v>75612.748584000001</v>
      </c>
      <c r="AC35">
        <f>ROUND((0),6)</f>
        <v>0</v>
      </c>
      <c r="AD35">
        <f>ROUND((((SUM(SmtRes!BR21:'SmtRes'!BR33))-(SUM(SmtRes!BS21:'SmtRes'!BS33)))+AE35),6)</f>
        <v>14178.647849999999</v>
      </c>
      <c r="AE35">
        <f>ROUND((SUM(SmtRes!BS21:'SmtRes'!BS33)),6)</f>
        <v>18029.973300000001</v>
      </c>
      <c r="AF35">
        <f>ROUND((SUM(SmtRes!BT21:'SmtRes'!BT33)),6)</f>
        <v>61434.100734</v>
      </c>
      <c r="AG35">
        <f t="shared" si="27"/>
        <v>0</v>
      </c>
      <c r="AH35">
        <f>(SUM(SmtRes!BU21:'SmtRes'!BU33))</f>
        <v>131.26560000000001</v>
      </c>
      <c r="AI35">
        <f>(SUM(SmtRes!BV21:'SmtRes'!BV33))</f>
        <v>37.334999999999994</v>
      </c>
      <c r="AJ35">
        <f t="shared" si="28"/>
        <v>0</v>
      </c>
      <c r="AK35">
        <v>65989.878400000001</v>
      </c>
      <c r="AL35">
        <v>0</v>
      </c>
      <c r="AM35">
        <v>9452.4318999999996</v>
      </c>
      <c r="AN35">
        <v>12019.9822</v>
      </c>
      <c r="AO35">
        <v>44517.464300000007</v>
      </c>
      <c r="AP35">
        <v>0</v>
      </c>
      <c r="AQ35">
        <v>95.12</v>
      </c>
      <c r="AR35">
        <v>24.889999999999997</v>
      </c>
      <c r="AS35">
        <v>0</v>
      </c>
      <c r="AT35">
        <v>103</v>
      </c>
      <c r="AU35">
        <v>51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21</v>
      </c>
      <c r="BM35">
        <v>33001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783</v>
      </c>
      <c r="CO35">
        <v>0</v>
      </c>
      <c r="CP35">
        <f t="shared" si="29"/>
        <v>4449</v>
      </c>
      <c r="CQ35">
        <f>SUMIF(SmtRes!AQ21:'SmtRes'!AQ33,"=1",SmtRes!AA21:'SmtRes'!AA33)</f>
        <v>0</v>
      </c>
      <c r="CR35">
        <f>SUMIF(SmtRes!AQ21:'SmtRes'!AQ33,"=1",SmtRes!AB21:'SmtRes'!AB33)</f>
        <v>2629.4300000000003</v>
      </c>
      <c r="CS35">
        <f>SUMIF(SmtRes!AQ21:'SmtRes'!AQ33,"=1",SmtRes!AC21:'SmtRes'!AC33)</f>
        <v>2076</v>
      </c>
      <c r="CT35">
        <f>SUMIF(SmtRes!AQ21:'SmtRes'!AQ33,"=1",SmtRes!AD21:'SmtRes'!AD33)</f>
        <v>1840.5700000000002</v>
      </c>
      <c r="CU35">
        <f t="shared" si="30"/>
        <v>0</v>
      </c>
      <c r="CV35">
        <f>SUMIF(SmtRes!AQ21:'SmtRes'!AQ33,"=1",SmtRes!BU21:'SmtRes'!BU33)</f>
        <v>131.26560000000001</v>
      </c>
      <c r="CW35">
        <f>SUMIF(SmtRes!AQ21:'SmtRes'!AQ33,"=1",SmtRes!BV21:'SmtRes'!BV33)</f>
        <v>37.334999999999994</v>
      </c>
      <c r="CX35">
        <f t="shared" si="31"/>
        <v>0</v>
      </c>
      <c r="CY35">
        <f t="shared" si="32"/>
        <v>3765.0002000000004</v>
      </c>
      <c r="CZ35">
        <f t="shared" si="33"/>
        <v>1864.2233999999999</v>
      </c>
      <c r="DC35" t="s">
        <v>3</v>
      </c>
      <c r="DD35" t="s">
        <v>22</v>
      </c>
      <c r="DE35" t="s">
        <v>49</v>
      </c>
      <c r="DF35" t="s">
        <v>49</v>
      </c>
      <c r="DG35" t="s">
        <v>50</v>
      </c>
      <c r="DH35" t="s">
        <v>3</v>
      </c>
      <c r="DI35" t="s">
        <v>50</v>
      </c>
      <c r="DJ35" t="s">
        <v>49</v>
      </c>
      <c r="DK35" t="s">
        <v>3</v>
      </c>
      <c r="DL35" t="s">
        <v>3</v>
      </c>
      <c r="DM35" t="s">
        <v>51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20</v>
      </c>
      <c r="DW35" t="s">
        <v>24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293259405</v>
      </c>
      <c r="EF35">
        <v>2</v>
      </c>
      <c r="EG35" t="s">
        <v>25</v>
      </c>
      <c r="EH35">
        <v>27</v>
      </c>
      <c r="EI35" t="s">
        <v>26</v>
      </c>
      <c r="EJ35">
        <v>1</v>
      </c>
      <c r="EK35">
        <v>33001</v>
      </c>
      <c r="EL35" t="s">
        <v>26</v>
      </c>
      <c r="EM35" t="s">
        <v>27</v>
      </c>
      <c r="EO35" t="s">
        <v>52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95.12</v>
      </c>
      <c r="EX35">
        <v>24.89</v>
      </c>
      <c r="EY35">
        <v>0</v>
      </c>
      <c r="FQ35">
        <v>0</v>
      </c>
      <c r="FR35">
        <f t="shared" si="34"/>
        <v>0</v>
      </c>
      <c r="FS35">
        <v>0</v>
      </c>
      <c r="FX35">
        <v>103</v>
      </c>
      <c r="FY35">
        <v>51</v>
      </c>
      <c r="GA35" t="s">
        <v>3</v>
      </c>
      <c r="GD35">
        <v>1</v>
      </c>
      <c r="GF35">
        <v>-1333402074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5"/>
        <v>0</v>
      </c>
      <c r="GM35">
        <f t="shared" si="36"/>
        <v>10078.219999999999</v>
      </c>
      <c r="GN35">
        <f t="shared" si="37"/>
        <v>10078.219999999999</v>
      </c>
      <c r="GO35">
        <f t="shared" si="38"/>
        <v>0</v>
      </c>
      <c r="GP35">
        <f t="shared" si="39"/>
        <v>0</v>
      </c>
      <c r="GR35">
        <v>0</v>
      </c>
      <c r="GS35">
        <v>3</v>
      </c>
      <c r="GT35">
        <v>0</v>
      </c>
      <c r="GU35" t="s">
        <v>3</v>
      </c>
      <c r="GV35">
        <f t="shared" si="40"/>
        <v>0</v>
      </c>
      <c r="GW35">
        <v>1</v>
      </c>
      <c r="GX35">
        <f t="shared" si="41"/>
        <v>0</v>
      </c>
      <c r="HA35">
        <v>0</v>
      </c>
      <c r="HB35">
        <v>0</v>
      </c>
      <c r="HC35">
        <f t="shared" si="42"/>
        <v>0</v>
      </c>
      <c r="HE35" t="s">
        <v>3</v>
      </c>
      <c r="HF35" t="s">
        <v>3</v>
      </c>
      <c r="HM35" t="s">
        <v>3</v>
      </c>
      <c r="HN35" t="s">
        <v>29</v>
      </c>
      <c r="HO35" t="s">
        <v>30</v>
      </c>
      <c r="HP35" t="s">
        <v>26</v>
      </c>
      <c r="HQ35" t="s">
        <v>26</v>
      </c>
      <c r="IK35">
        <v>0</v>
      </c>
    </row>
    <row r="36" spans="1:245" x14ac:dyDescent="0.2">
      <c r="A36">
        <v>18</v>
      </c>
      <c r="B36">
        <v>1</v>
      </c>
      <c r="C36">
        <v>31</v>
      </c>
      <c r="E36" t="s">
        <v>53</v>
      </c>
      <c r="F36" t="s">
        <v>32</v>
      </c>
      <c r="G36" t="s">
        <v>33</v>
      </c>
      <c r="H36" t="s">
        <v>34</v>
      </c>
      <c r="I36">
        <f>I35*J36</f>
        <v>0</v>
      </c>
      <c r="J36">
        <v>0</v>
      </c>
      <c r="K36">
        <v>0</v>
      </c>
      <c r="O36">
        <f t="shared" si="21"/>
        <v>0</v>
      </c>
      <c r="P36">
        <f>ROUND(CQ36*I36,2)</f>
        <v>0</v>
      </c>
      <c r="Q36">
        <f>ROUND(CR36*I36,2)</f>
        <v>0</v>
      </c>
      <c r="R36">
        <f>ROUND(CS36*I36,2)</f>
        <v>0</v>
      </c>
      <c r="S36">
        <f>ROUND(CT36*I36,2)</f>
        <v>0</v>
      </c>
      <c r="T36">
        <f t="shared" si="22"/>
        <v>0</v>
      </c>
      <c r="U36">
        <f>ROUND(CV36*I36,7)</f>
        <v>0</v>
      </c>
      <c r="V36">
        <f>ROUND(CW36*I36,7)</f>
        <v>0</v>
      </c>
      <c r="W36">
        <f t="shared" si="23"/>
        <v>0</v>
      </c>
      <c r="X36">
        <f t="shared" si="24"/>
        <v>0</v>
      </c>
      <c r="Y36">
        <f t="shared" si="25"/>
        <v>0</v>
      </c>
      <c r="AA36">
        <v>312032613</v>
      </c>
      <c r="AB36">
        <f t="shared" si="26"/>
        <v>0</v>
      </c>
      <c r="AC36">
        <f>ROUND((ES36),6)</f>
        <v>0</v>
      </c>
      <c r="AD36">
        <f>ROUND((((ET36)-(EU36))+AE36),6)</f>
        <v>0</v>
      </c>
      <c r="AE36">
        <f t="shared" ref="AE36:AF38" si="46">ROUND((EU36),6)</f>
        <v>0</v>
      </c>
      <c r="AF36">
        <f t="shared" si="46"/>
        <v>0</v>
      </c>
      <c r="AG36">
        <f t="shared" si="27"/>
        <v>0</v>
      </c>
      <c r="AH36">
        <f t="shared" ref="AH36:AI38" si="47">(EW36)</f>
        <v>0</v>
      </c>
      <c r="AI36">
        <f t="shared" si="47"/>
        <v>0</v>
      </c>
      <c r="AJ36">
        <f t="shared" si="28"/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103</v>
      </c>
      <c r="AU36">
        <v>60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3</v>
      </c>
      <c r="BM36">
        <v>33001</v>
      </c>
      <c r="BN36">
        <v>0</v>
      </c>
      <c r="BO36" t="s">
        <v>3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103</v>
      </c>
      <c r="CA36">
        <v>60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782</v>
      </c>
      <c r="CO36">
        <v>0</v>
      </c>
      <c r="CP36">
        <f t="shared" si="29"/>
        <v>0</v>
      </c>
      <c r="CQ36">
        <f>ROUND(AL36*BC36,2)</f>
        <v>0</v>
      </c>
      <c r="CR36">
        <f>ROUND(AM36*BB36,2)</f>
        <v>0</v>
      </c>
      <c r="CS36">
        <f>ROUND(AN36*BS36,2)</f>
        <v>0</v>
      </c>
      <c r="CT36">
        <f>ROUND(AO36*BA36,2)</f>
        <v>0</v>
      </c>
      <c r="CU36">
        <f t="shared" si="30"/>
        <v>0</v>
      </c>
      <c r="CV36">
        <f t="shared" ref="CV36:CW38" si="48">AH36</f>
        <v>0</v>
      </c>
      <c r="CW36">
        <f t="shared" si="48"/>
        <v>0</v>
      </c>
      <c r="CX36">
        <f t="shared" si="31"/>
        <v>0</v>
      </c>
      <c r="CY36">
        <f t="shared" si="32"/>
        <v>0</v>
      </c>
      <c r="CZ36">
        <f t="shared" si="33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34</v>
      </c>
      <c r="DW36" t="s">
        <v>34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293259405</v>
      </c>
      <c r="EF36">
        <v>2</v>
      </c>
      <c r="EG36" t="s">
        <v>25</v>
      </c>
      <c r="EH36">
        <v>27</v>
      </c>
      <c r="EI36" t="s">
        <v>26</v>
      </c>
      <c r="EJ36">
        <v>1</v>
      </c>
      <c r="EK36">
        <v>33001</v>
      </c>
      <c r="EL36" t="s">
        <v>26</v>
      </c>
      <c r="EM36" t="s">
        <v>27</v>
      </c>
      <c r="EO36" t="s">
        <v>35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f t="shared" si="34"/>
        <v>0</v>
      </c>
      <c r="FS36">
        <v>0</v>
      </c>
      <c r="FX36">
        <v>103</v>
      </c>
      <c r="FY36">
        <v>60</v>
      </c>
      <c r="GA36" t="s">
        <v>3</v>
      </c>
      <c r="GD36">
        <v>1</v>
      </c>
      <c r="GF36">
        <v>864875641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35"/>
        <v>0</v>
      </c>
      <c r="GM36">
        <f t="shared" si="36"/>
        <v>0</v>
      </c>
      <c r="GN36">
        <f t="shared" si="37"/>
        <v>0</v>
      </c>
      <c r="GO36">
        <f t="shared" si="38"/>
        <v>0</v>
      </c>
      <c r="GP36">
        <f t="shared" si="39"/>
        <v>0</v>
      </c>
      <c r="GR36">
        <v>0</v>
      </c>
      <c r="GS36">
        <v>3</v>
      </c>
      <c r="GT36">
        <v>0</v>
      </c>
      <c r="GU36" t="s">
        <v>3</v>
      </c>
      <c r="GV36">
        <f t="shared" si="40"/>
        <v>0</v>
      </c>
      <c r="GW36">
        <v>1</v>
      </c>
      <c r="GX36">
        <f t="shared" si="41"/>
        <v>0</v>
      </c>
      <c r="HA36">
        <v>0</v>
      </c>
      <c r="HB36">
        <v>0</v>
      </c>
      <c r="HC36">
        <f t="shared" si="42"/>
        <v>0</v>
      </c>
      <c r="HE36" t="s">
        <v>3</v>
      </c>
      <c r="HF36" t="s">
        <v>3</v>
      </c>
      <c r="HM36" t="s">
        <v>22</v>
      </c>
      <c r="HN36" t="s">
        <v>29</v>
      </c>
      <c r="HO36" t="s">
        <v>30</v>
      </c>
      <c r="HP36" t="s">
        <v>26</v>
      </c>
      <c r="HQ36" t="s">
        <v>26</v>
      </c>
      <c r="IK36">
        <v>0</v>
      </c>
    </row>
    <row r="37" spans="1:245" x14ac:dyDescent="0.2">
      <c r="A37">
        <v>18</v>
      </c>
      <c r="B37">
        <v>1</v>
      </c>
      <c r="C37">
        <v>32</v>
      </c>
      <c r="E37" t="s">
        <v>54</v>
      </c>
      <c r="F37" t="s">
        <v>37</v>
      </c>
      <c r="G37" t="s">
        <v>38</v>
      </c>
      <c r="H37" t="s">
        <v>34</v>
      </c>
      <c r="I37">
        <f>I35*J37</f>
        <v>0</v>
      </c>
      <c r="J37">
        <v>0</v>
      </c>
      <c r="K37">
        <v>0</v>
      </c>
      <c r="O37">
        <f t="shared" si="21"/>
        <v>0</v>
      </c>
      <c r="P37">
        <f>ROUND(CQ37*I37,2)</f>
        <v>0</v>
      </c>
      <c r="Q37">
        <f>ROUND(CR37*I37,2)</f>
        <v>0</v>
      </c>
      <c r="R37">
        <f>ROUND(CS37*I37,2)</f>
        <v>0</v>
      </c>
      <c r="S37">
        <f>ROUND(CT37*I37,2)</f>
        <v>0</v>
      </c>
      <c r="T37">
        <f t="shared" si="22"/>
        <v>0</v>
      </c>
      <c r="U37">
        <f>ROUND(CV37*I37,7)</f>
        <v>0</v>
      </c>
      <c r="V37">
        <f>ROUND(CW37*I37,7)</f>
        <v>0</v>
      </c>
      <c r="W37">
        <f t="shared" si="23"/>
        <v>0</v>
      </c>
      <c r="X37">
        <f t="shared" si="24"/>
        <v>0</v>
      </c>
      <c r="Y37">
        <f t="shared" si="25"/>
        <v>0</v>
      </c>
      <c r="AA37">
        <v>312032613</v>
      </c>
      <c r="AB37">
        <f t="shared" si="26"/>
        <v>0</v>
      </c>
      <c r="AC37">
        <f>ROUND((ES37),6)</f>
        <v>0</v>
      </c>
      <c r="AD37">
        <f>ROUND((((ET37)-(EU37))+AE37),6)</f>
        <v>0</v>
      </c>
      <c r="AE37">
        <f t="shared" si="46"/>
        <v>0</v>
      </c>
      <c r="AF37">
        <f t="shared" si="46"/>
        <v>0</v>
      </c>
      <c r="AG37">
        <f t="shared" si="27"/>
        <v>0</v>
      </c>
      <c r="AH37">
        <f t="shared" si="47"/>
        <v>0</v>
      </c>
      <c r="AI37">
        <f t="shared" si="47"/>
        <v>0</v>
      </c>
      <c r="AJ37">
        <f t="shared" si="28"/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3</v>
      </c>
      <c r="BM37">
        <v>33001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60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782</v>
      </c>
      <c r="CO37">
        <v>0</v>
      </c>
      <c r="CP37">
        <f t="shared" si="29"/>
        <v>0</v>
      </c>
      <c r="CQ37">
        <f>ROUND(AL37*BC37,2)</f>
        <v>0</v>
      </c>
      <c r="CR37">
        <f>ROUND(AM37*BB37,2)</f>
        <v>0</v>
      </c>
      <c r="CS37">
        <f>ROUND(AN37*BS37,2)</f>
        <v>0</v>
      </c>
      <c r="CT37">
        <f>ROUND(AO37*BA37,2)</f>
        <v>0</v>
      </c>
      <c r="CU37">
        <f t="shared" si="30"/>
        <v>0</v>
      </c>
      <c r="CV37">
        <f t="shared" si="48"/>
        <v>0</v>
      </c>
      <c r="CW37">
        <f t="shared" si="48"/>
        <v>0</v>
      </c>
      <c r="CX37">
        <f t="shared" si="31"/>
        <v>0</v>
      </c>
      <c r="CY37">
        <f t="shared" si="32"/>
        <v>0</v>
      </c>
      <c r="CZ37">
        <f t="shared" si="33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34</v>
      </c>
      <c r="DW37" t="s">
        <v>34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293259405</v>
      </c>
      <c r="EF37">
        <v>2</v>
      </c>
      <c r="EG37" t="s">
        <v>25</v>
      </c>
      <c r="EH37">
        <v>27</v>
      </c>
      <c r="EI37" t="s">
        <v>26</v>
      </c>
      <c r="EJ37">
        <v>1</v>
      </c>
      <c r="EK37">
        <v>33001</v>
      </c>
      <c r="EL37" t="s">
        <v>26</v>
      </c>
      <c r="EM37" t="s">
        <v>27</v>
      </c>
      <c r="EO37" t="s">
        <v>35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f t="shared" si="34"/>
        <v>0</v>
      </c>
      <c r="FS37">
        <v>0</v>
      </c>
      <c r="FX37">
        <v>103</v>
      </c>
      <c r="FY37">
        <v>60</v>
      </c>
      <c r="GA37" t="s">
        <v>3</v>
      </c>
      <c r="GD37">
        <v>1</v>
      </c>
      <c r="GF37">
        <v>-1890832814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35"/>
        <v>0</v>
      </c>
      <c r="GM37">
        <f t="shared" si="36"/>
        <v>0</v>
      </c>
      <c r="GN37">
        <f t="shared" si="37"/>
        <v>0</v>
      </c>
      <c r="GO37">
        <f t="shared" si="38"/>
        <v>0</v>
      </c>
      <c r="GP37">
        <f t="shared" si="39"/>
        <v>0</v>
      </c>
      <c r="GR37">
        <v>0</v>
      </c>
      <c r="GS37">
        <v>3</v>
      </c>
      <c r="GT37">
        <v>0</v>
      </c>
      <c r="GU37" t="s">
        <v>3</v>
      </c>
      <c r="GV37">
        <f t="shared" si="40"/>
        <v>0</v>
      </c>
      <c r="GW37">
        <v>1</v>
      </c>
      <c r="GX37">
        <f t="shared" si="41"/>
        <v>0</v>
      </c>
      <c r="HA37">
        <v>0</v>
      </c>
      <c r="HB37">
        <v>0</v>
      </c>
      <c r="HC37">
        <f t="shared" si="42"/>
        <v>0</v>
      </c>
      <c r="HE37" t="s">
        <v>3</v>
      </c>
      <c r="HF37" t="s">
        <v>3</v>
      </c>
      <c r="HM37" t="s">
        <v>22</v>
      </c>
      <c r="HN37" t="s">
        <v>29</v>
      </c>
      <c r="HO37" t="s">
        <v>30</v>
      </c>
      <c r="HP37" t="s">
        <v>26</v>
      </c>
      <c r="HQ37" t="s">
        <v>26</v>
      </c>
      <c r="IK37">
        <v>0</v>
      </c>
    </row>
    <row r="38" spans="1:245" x14ac:dyDescent="0.2">
      <c r="A38">
        <v>18</v>
      </c>
      <c r="B38">
        <v>1</v>
      </c>
      <c r="C38">
        <v>33</v>
      </c>
      <c r="E38" t="s">
        <v>55</v>
      </c>
      <c r="F38" t="s">
        <v>40</v>
      </c>
      <c r="G38" t="s">
        <v>41</v>
      </c>
      <c r="H38" t="s">
        <v>20</v>
      </c>
      <c r="I38">
        <f>I35*J38</f>
        <v>0</v>
      </c>
      <c r="J38">
        <v>0</v>
      </c>
      <c r="K38">
        <v>0</v>
      </c>
      <c r="O38">
        <f t="shared" si="21"/>
        <v>0</v>
      </c>
      <c r="P38">
        <f>ROUND(CQ38*I38,2)</f>
        <v>0</v>
      </c>
      <c r="Q38">
        <f>ROUND(CR38*I38,2)</f>
        <v>0</v>
      </c>
      <c r="R38">
        <f>ROUND(CS38*I38,2)</f>
        <v>0</v>
      </c>
      <c r="S38">
        <f>ROUND(CT38*I38,2)</f>
        <v>0</v>
      </c>
      <c r="T38">
        <f t="shared" si="22"/>
        <v>0</v>
      </c>
      <c r="U38">
        <f>ROUND(CV38*I38,7)</f>
        <v>0</v>
      </c>
      <c r="V38">
        <f>ROUND(CW38*I38,7)</f>
        <v>0</v>
      </c>
      <c r="W38">
        <f t="shared" si="23"/>
        <v>0</v>
      </c>
      <c r="X38">
        <f t="shared" si="24"/>
        <v>0</v>
      </c>
      <c r="Y38">
        <f t="shared" si="25"/>
        <v>0</v>
      </c>
      <c r="AA38">
        <v>312032613</v>
      </c>
      <c r="AB38">
        <f t="shared" si="26"/>
        <v>0</v>
      </c>
      <c r="AC38">
        <f>ROUND((ES38),6)</f>
        <v>0</v>
      </c>
      <c r="AD38">
        <f>ROUND((((ET38)-(EU38))+AE38),6)</f>
        <v>0</v>
      </c>
      <c r="AE38">
        <f t="shared" si="46"/>
        <v>0</v>
      </c>
      <c r="AF38">
        <f t="shared" si="46"/>
        <v>0</v>
      </c>
      <c r="AG38">
        <f t="shared" si="27"/>
        <v>0</v>
      </c>
      <c r="AH38">
        <f t="shared" si="47"/>
        <v>0</v>
      </c>
      <c r="AI38">
        <f t="shared" si="47"/>
        <v>0</v>
      </c>
      <c r="AJ38">
        <f t="shared" si="28"/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103</v>
      </c>
      <c r="AU38">
        <v>60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3</v>
      </c>
      <c r="BM38">
        <v>33001</v>
      </c>
      <c r="BN38">
        <v>0</v>
      </c>
      <c r="BO38" t="s">
        <v>3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103</v>
      </c>
      <c r="CA38">
        <v>60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782</v>
      </c>
      <c r="CO38">
        <v>0</v>
      </c>
      <c r="CP38">
        <f t="shared" si="29"/>
        <v>0</v>
      </c>
      <c r="CQ38">
        <f>ROUND(AL38*BC38,2)</f>
        <v>0</v>
      </c>
      <c r="CR38">
        <f>ROUND(AM38*BB38,2)</f>
        <v>0</v>
      </c>
      <c r="CS38">
        <f>ROUND(AN38*BS38,2)</f>
        <v>0</v>
      </c>
      <c r="CT38">
        <f>ROUND(AO38*BA38,2)</f>
        <v>0</v>
      </c>
      <c r="CU38">
        <f t="shared" si="30"/>
        <v>0</v>
      </c>
      <c r="CV38">
        <f t="shared" si="48"/>
        <v>0</v>
      </c>
      <c r="CW38">
        <f t="shared" si="48"/>
        <v>0</v>
      </c>
      <c r="CX38">
        <f t="shared" si="31"/>
        <v>0</v>
      </c>
      <c r="CY38">
        <f t="shared" si="32"/>
        <v>0</v>
      </c>
      <c r="CZ38">
        <f t="shared" si="33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20</v>
      </c>
      <c r="DW38" t="s">
        <v>24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293259405</v>
      </c>
      <c r="EF38">
        <v>2</v>
      </c>
      <c r="EG38" t="s">
        <v>25</v>
      </c>
      <c r="EH38">
        <v>27</v>
      </c>
      <c r="EI38" t="s">
        <v>26</v>
      </c>
      <c r="EJ38">
        <v>1</v>
      </c>
      <c r="EK38">
        <v>33001</v>
      </c>
      <c r="EL38" t="s">
        <v>26</v>
      </c>
      <c r="EM38" t="s">
        <v>27</v>
      </c>
      <c r="EO38" t="s">
        <v>35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f t="shared" si="34"/>
        <v>0</v>
      </c>
      <c r="FS38">
        <v>0</v>
      </c>
      <c r="FX38">
        <v>103</v>
      </c>
      <c r="FY38">
        <v>60</v>
      </c>
      <c r="GA38" t="s">
        <v>3</v>
      </c>
      <c r="GD38">
        <v>1</v>
      </c>
      <c r="GF38">
        <v>164804165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35"/>
        <v>0</v>
      </c>
      <c r="GM38">
        <f t="shared" si="36"/>
        <v>0</v>
      </c>
      <c r="GN38">
        <f t="shared" si="37"/>
        <v>0</v>
      </c>
      <c r="GO38">
        <f t="shared" si="38"/>
        <v>0</v>
      </c>
      <c r="GP38">
        <f t="shared" si="39"/>
        <v>0</v>
      </c>
      <c r="GR38">
        <v>0</v>
      </c>
      <c r="GS38">
        <v>3</v>
      </c>
      <c r="GT38">
        <v>0</v>
      </c>
      <c r="GU38" t="s">
        <v>3</v>
      </c>
      <c r="GV38">
        <f t="shared" si="40"/>
        <v>0</v>
      </c>
      <c r="GW38">
        <v>1</v>
      </c>
      <c r="GX38">
        <f t="shared" si="41"/>
        <v>0</v>
      </c>
      <c r="HA38">
        <v>0</v>
      </c>
      <c r="HB38">
        <v>0</v>
      </c>
      <c r="HC38">
        <f t="shared" si="42"/>
        <v>0</v>
      </c>
      <c r="HE38" t="s">
        <v>3</v>
      </c>
      <c r="HF38" t="s">
        <v>3</v>
      </c>
      <c r="HM38" t="s">
        <v>22</v>
      </c>
      <c r="HN38" t="s">
        <v>29</v>
      </c>
      <c r="HO38" t="s">
        <v>30</v>
      </c>
      <c r="HP38" t="s">
        <v>26</v>
      </c>
      <c r="HQ38" t="s">
        <v>26</v>
      </c>
      <c r="IK38">
        <v>0</v>
      </c>
    </row>
    <row r="39" spans="1:245" x14ac:dyDescent="0.2">
      <c r="A39">
        <v>17</v>
      </c>
      <c r="B39">
        <v>1</v>
      </c>
      <c r="C39">
        <f>ROW(SmtRes!A40)</f>
        <v>40</v>
      </c>
      <c r="D39">
        <f>ROW(EtalonRes!A40)</f>
        <v>40</v>
      </c>
      <c r="E39" t="s">
        <v>56</v>
      </c>
      <c r="F39" t="s">
        <v>43</v>
      </c>
      <c r="G39" t="s">
        <v>57</v>
      </c>
      <c r="H39" t="s">
        <v>34</v>
      </c>
      <c r="I39">
        <v>2</v>
      </c>
      <c r="J39">
        <v>0</v>
      </c>
      <c r="K39">
        <v>2</v>
      </c>
      <c r="O39">
        <f t="shared" si="21"/>
        <v>3002.63</v>
      </c>
      <c r="P39">
        <f>SUMIF(SmtRes!AQ34:'SmtRes'!AQ40,"=1",SmtRes!DF34:'SmtRes'!DF40)</f>
        <v>0</v>
      </c>
      <c r="Q39">
        <f>SUMIF(SmtRes!AQ34:'SmtRes'!AQ40,"=1",SmtRes!DG34:'SmtRes'!DG40)</f>
        <v>461.35</v>
      </c>
      <c r="R39">
        <f>SUMIF(SmtRes!AQ34:'SmtRes'!AQ40,"=1",SmtRes!DH34:'SmtRes'!DH40)</f>
        <v>504.75</v>
      </c>
      <c r="S39">
        <f>SUMIF(SmtRes!AQ34:'SmtRes'!AQ40,"=1",SmtRes!DI34:'SmtRes'!DI40)</f>
        <v>2036.53</v>
      </c>
      <c r="T39">
        <f t="shared" si="22"/>
        <v>0</v>
      </c>
      <c r="U39">
        <f>SUMIF(SmtRes!AQ34:'SmtRes'!AQ40,"=1",SmtRes!CV34:'SmtRes'!CV40)</f>
        <v>4.3440000000000003</v>
      </c>
      <c r="V39">
        <f>SUMIF(SmtRes!AQ34:'SmtRes'!AQ40,"=1",SmtRes!CW34:'SmtRes'!CW40)</f>
        <v>1.056</v>
      </c>
      <c r="W39">
        <f t="shared" si="23"/>
        <v>0</v>
      </c>
      <c r="X39">
        <f t="shared" si="24"/>
        <v>2617.52</v>
      </c>
      <c r="Y39">
        <f t="shared" si="25"/>
        <v>1524.77</v>
      </c>
      <c r="AA39">
        <v>312032613</v>
      </c>
      <c r="AB39">
        <f t="shared" si="26"/>
        <v>1201.3366799999999</v>
      </c>
      <c r="AC39">
        <f>ROUND((0),6)</f>
        <v>0</v>
      </c>
      <c r="AD39">
        <f>ROUND((((SUM(SmtRes!BR34:'SmtRes'!BR40))-(SUM(SmtRes!BS34:'SmtRes'!BS40)))+AE39),6)</f>
        <v>183.07344000000001</v>
      </c>
      <c r="AE39">
        <f>ROUND((SUM(SmtRes!BS34:'SmtRes'!BS40)),6)</f>
        <v>252.37343999999999</v>
      </c>
      <c r="AF39">
        <f>ROUND((SUM(SmtRes!BT34:'SmtRes'!BT40)),6)</f>
        <v>1018.26324</v>
      </c>
      <c r="AG39">
        <f t="shared" si="27"/>
        <v>0</v>
      </c>
      <c r="AH39">
        <f>(SUM(SmtRes!BU34:'SmtRes'!BU40))</f>
        <v>2.1720000000000002</v>
      </c>
      <c r="AI39">
        <f>(SUM(SmtRes!BV34:'SmtRes'!BV40))</f>
        <v>0.52800000000000002</v>
      </c>
      <c r="AJ39">
        <f t="shared" si="28"/>
        <v>0</v>
      </c>
      <c r="AK39">
        <v>1211.4250999999999</v>
      </c>
      <c r="AL39">
        <v>0</v>
      </c>
      <c r="AM39">
        <v>152.56120000000001</v>
      </c>
      <c r="AN39">
        <v>210.31120000000001</v>
      </c>
      <c r="AO39">
        <v>848.55269999999996</v>
      </c>
      <c r="AP39">
        <v>0</v>
      </c>
      <c r="AQ39">
        <v>1.81</v>
      </c>
      <c r="AR39">
        <v>0.44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45</v>
      </c>
      <c r="BM39">
        <v>33001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103</v>
      </c>
      <c r="CA39">
        <v>60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781</v>
      </c>
      <c r="CO39">
        <v>0</v>
      </c>
      <c r="CP39">
        <f t="shared" si="29"/>
        <v>3002.63</v>
      </c>
      <c r="CQ39">
        <f>SUMIF(SmtRes!AQ34:'SmtRes'!AQ40,"=1",SmtRes!AA34:'SmtRes'!AA40)</f>
        <v>0</v>
      </c>
      <c r="CR39">
        <f>SUMIF(SmtRes!AQ34:'SmtRes'!AQ40,"=1",SmtRes!AB34:'SmtRes'!AB40)</f>
        <v>436.88</v>
      </c>
      <c r="CS39">
        <f>SUMIF(SmtRes!AQ34:'SmtRes'!AQ40,"=1",SmtRes!AC34:'SmtRes'!AC40)</f>
        <v>477.98</v>
      </c>
      <c r="CT39">
        <f>SUMIF(SmtRes!AQ34:'SmtRes'!AQ40,"=1",SmtRes!AD34:'SmtRes'!AD40)</f>
        <v>1451.77</v>
      </c>
      <c r="CU39">
        <f t="shared" si="30"/>
        <v>0</v>
      </c>
      <c r="CV39">
        <f>SUMIF(SmtRes!AQ34:'SmtRes'!AQ40,"=1",SmtRes!BU34:'SmtRes'!BU40)</f>
        <v>2.1720000000000002</v>
      </c>
      <c r="CW39">
        <f>SUMIF(SmtRes!AQ34:'SmtRes'!AQ40,"=1",SmtRes!BV34:'SmtRes'!BV40)</f>
        <v>0.52800000000000002</v>
      </c>
      <c r="CX39">
        <f t="shared" si="31"/>
        <v>0</v>
      </c>
      <c r="CY39">
        <f t="shared" si="32"/>
        <v>2617.5183999999995</v>
      </c>
      <c r="CZ39">
        <f t="shared" si="33"/>
        <v>1524.7679999999998</v>
      </c>
      <c r="DC39" t="s">
        <v>3</v>
      </c>
      <c r="DD39" t="s">
        <v>22</v>
      </c>
      <c r="DE39" t="s">
        <v>23</v>
      </c>
      <c r="DF39" t="s">
        <v>23</v>
      </c>
      <c r="DG39" t="s">
        <v>23</v>
      </c>
      <c r="DH39" t="s">
        <v>3</v>
      </c>
      <c r="DI39" t="s">
        <v>23</v>
      </c>
      <c r="DJ39" t="s">
        <v>23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34</v>
      </c>
      <c r="DW39" t="s">
        <v>34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293259405</v>
      </c>
      <c r="EF39">
        <v>2</v>
      </c>
      <c r="EG39" t="s">
        <v>25</v>
      </c>
      <c r="EH39">
        <v>27</v>
      </c>
      <c r="EI39" t="s">
        <v>26</v>
      </c>
      <c r="EJ39">
        <v>1</v>
      </c>
      <c r="EK39">
        <v>33001</v>
      </c>
      <c r="EL39" t="s">
        <v>26</v>
      </c>
      <c r="EM39" t="s">
        <v>27</v>
      </c>
      <c r="EO39" t="s">
        <v>28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1.81</v>
      </c>
      <c r="EX39">
        <v>0.44</v>
      </c>
      <c r="EY39">
        <v>0</v>
      </c>
      <c r="FQ39">
        <v>0</v>
      </c>
      <c r="FR39">
        <f t="shared" si="34"/>
        <v>0</v>
      </c>
      <c r="FS39">
        <v>0</v>
      </c>
      <c r="FX39">
        <v>103</v>
      </c>
      <c r="FY39">
        <v>60</v>
      </c>
      <c r="GA39" t="s">
        <v>3</v>
      </c>
      <c r="GD39">
        <v>1</v>
      </c>
      <c r="GF39">
        <v>1478647098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35"/>
        <v>0</v>
      </c>
      <c r="GM39">
        <f t="shared" si="36"/>
        <v>7144.92</v>
      </c>
      <c r="GN39">
        <f t="shared" si="37"/>
        <v>7144.92</v>
      </c>
      <c r="GO39">
        <f t="shared" si="38"/>
        <v>0</v>
      </c>
      <c r="GP39">
        <f t="shared" si="39"/>
        <v>0</v>
      </c>
      <c r="GR39">
        <v>0</v>
      </c>
      <c r="GS39">
        <v>3</v>
      </c>
      <c r="GT39">
        <v>0</v>
      </c>
      <c r="GU39" t="s">
        <v>3</v>
      </c>
      <c r="GV39">
        <f t="shared" si="40"/>
        <v>0</v>
      </c>
      <c r="GW39">
        <v>1</v>
      </c>
      <c r="GX39">
        <f t="shared" si="41"/>
        <v>0</v>
      </c>
      <c r="HA39">
        <v>0</v>
      </c>
      <c r="HB39">
        <v>0</v>
      </c>
      <c r="HC39">
        <f t="shared" si="42"/>
        <v>0</v>
      </c>
      <c r="HE39" t="s">
        <v>3</v>
      </c>
      <c r="HF39" t="s">
        <v>3</v>
      </c>
      <c r="HM39" t="s">
        <v>3</v>
      </c>
      <c r="HN39" t="s">
        <v>29</v>
      </c>
      <c r="HO39" t="s">
        <v>30</v>
      </c>
      <c r="HP39" t="s">
        <v>26</v>
      </c>
      <c r="HQ39" t="s">
        <v>26</v>
      </c>
      <c r="IK39">
        <v>0</v>
      </c>
    </row>
    <row r="40" spans="1:245" x14ac:dyDescent="0.2">
      <c r="A40">
        <v>18</v>
      </c>
      <c r="B40">
        <v>1</v>
      </c>
      <c r="C40">
        <v>39</v>
      </c>
      <c r="E40" t="s">
        <v>58</v>
      </c>
      <c r="F40" t="s">
        <v>32</v>
      </c>
      <c r="G40" t="s">
        <v>33</v>
      </c>
      <c r="H40" t="s">
        <v>34</v>
      </c>
      <c r="I40">
        <f>I39*J40</f>
        <v>0</v>
      </c>
      <c r="J40">
        <v>0</v>
      </c>
      <c r="K40">
        <v>0</v>
      </c>
      <c r="O40">
        <f t="shared" si="21"/>
        <v>0</v>
      </c>
      <c r="P40">
        <f>ROUND(CQ40*I40,2)</f>
        <v>0</v>
      </c>
      <c r="Q40">
        <f>ROUND(CR40*I40,2)</f>
        <v>0</v>
      </c>
      <c r="R40">
        <f>ROUND(CS40*I40,2)</f>
        <v>0</v>
      </c>
      <c r="S40">
        <f>ROUND(CT40*I40,2)</f>
        <v>0</v>
      </c>
      <c r="T40">
        <f t="shared" si="22"/>
        <v>0</v>
      </c>
      <c r="U40">
        <f>ROUND(CV40*I40,7)</f>
        <v>0</v>
      </c>
      <c r="V40">
        <f>ROUND(CW40*I40,7)</f>
        <v>0</v>
      </c>
      <c r="W40">
        <f t="shared" si="23"/>
        <v>0</v>
      </c>
      <c r="X40">
        <f t="shared" si="24"/>
        <v>0</v>
      </c>
      <c r="Y40">
        <f t="shared" si="25"/>
        <v>0</v>
      </c>
      <c r="AA40">
        <v>312032613</v>
      </c>
      <c r="AB40">
        <f t="shared" si="26"/>
        <v>0</v>
      </c>
      <c r="AC40">
        <f>ROUND((ES40),6)</f>
        <v>0</v>
      </c>
      <c r="AD40">
        <f>ROUND((((ET40)-(EU40))+AE40),6)</f>
        <v>0</v>
      </c>
      <c r="AE40">
        <f>ROUND((EU40),6)</f>
        <v>0</v>
      </c>
      <c r="AF40">
        <f>ROUND((EV40),6)</f>
        <v>0</v>
      </c>
      <c r="AG40">
        <f t="shared" si="27"/>
        <v>0</v>
      </c>
      <c r="AH40">
        <f>(EW40)</f>
        <v>0</v>
      </c>
      <c r="AI40">
        <f>(EX40)</f>
        <v>0</v>
      </c>
      <c r="AJ40">
        <f t="shared" si="28"/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103</v>
      </c>
      <c r="AU40">
        <v>60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3</v>
      </c>
      <c r="BM40">
        <v>33001</v>
      </c>
      <c r="BN40">
        <v>0</v>
      </c>
      <c r="BO40" t="s">
        <v>3</v>
      </c>
      <c r="BP40">
        <v>0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103</v>
      </c>
      <c r="CA40">
        <v>60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782</v>
      </c>
      <c r="CO40">
        <v>0</v>
      </c>
      <c r="CP40">
        <f t="shared" si="29"/>
        <v>0</v>
      </c>
      <c r="CQ40">
        <f>ROUND(AL40*BC40,2)</f>
        <v>0</v>
      </c>
      <c r="CR40">
        <f>ROUND(AM40*BB40,2)</f>
        <v>0</v>
      </c>
      <c r="CS40">
        <f>ROUND(AN40*BS40,2)</f>
        <v>0</v>
      </c>
      <c r="CT40">
        <f>ROUND(AO40*BA40,2)</f>
        <v>0</v>
      </c>
      <c r="CU40">
        <f t="shared" si="30"/>
        <v>0</v>
      </c>
      <c r="CV40">
        <f>AH40</f>
        <v>0</v>
      </c>
      <c r="CW40">
        <f>AI40</f>
        <v>0</v>
      </c>
      <c r="CX40">
        <f t="shared" si="31"/>
        <v>0</v>
      </c>
      <c r="CY40">
        <f t="shared" si="32"/>
        <v>0</v>
      </c>
      <c r="CZ40">
        <f t="shared" si="33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34</v>
      </c>
      <c r="DW40" t="s">
        <v>34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293259405</v>
      </c>
      <c r="EF40">
        <v>2</v>
      </c>
      <c r="EG40" t="s">
        <v>25</v>
      </c>
      <c r="EH40">
        <v>27</v>
      </c>
      <c r="EI40" t="s">
        <v>26</v>
      </c>
      <c r="EJ40">
        <v>1</v>
      </c>
      <c r="EK40">
        <v>33001</v>
      </c>
      <c r="EL40" t="s">
        <v>26</v>
      </c>
      <c r="EM40" t="s">
        <v>27</v>
      </c>
      <c r="EO40" t="s">
        <v>35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f t="shared" si="34"/>
        <v>0</v>
      </c>
      <c r="FS40">
        <v>0</v>
      </c>
      <c r="FX40">
        <v>103</v>
      </c>
      <c r="FY40">
        <v>60</v>
      </c>
      <c r="GA40" t="s">
        <v>3</v>
      </c>
      <c r="GD40">
        <v>1</v>
      </c>
      <c r="GF40">
        <v>864875641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35"/>
        <v>0</v>
      </c>
      <c r="GM40">
        <f t="shared" si="36"/>
        <v>0</v>
      </c>
      <c r="GN40">
        <f t="shared" si="37"/>
        <v>0</v>
      </c>
      <c r="GO40">
        <f t="shared" si="38"/>
        <v>0</v>
      </c>
      <c r="GP40">
        <f t="shared" si="39"/>
        <v>0</v>
      </c>
      <c r="GR40">
        <v>0</v>
      </c>
      <c r="GS40">
        <v>3</v>
      </c>
      <c r="GT40">
        <v>0</v>
      </c>
      <c r="GU40" t="s">
        <v>3</v>
      </c>
      <c r="GV40">
        <f t="shared" si="40"/>
        <v>0</v>
      </c>
      <c r="GW40">
        <v>1</v>
      </c>
      <c r="GX40">
        <f t="shared" si="41"/>
        <v>0</v>
      </c>
      <c r="HA40">
        <v>0</v>
      </c>
      <c r="HB40">
        <v>0</v>
      </c>
      <c r="HC40">
        <f t="shared" si="42"/>
        <v>0</v>
      </c>
      <c r="HE40" t="s">
        <v>3</v>
      </c>
      <c r="HF40" t="s">
        <v>3</v>
      </c>
      <c r="HM40" t="s">
        <v>22</v>
      </c>
      <c r="HN40" t="s">
        <v>29</v>
      </c>
      <c r="HO40" t="s">
        <v>30</v>
      </c>
      <c r="HP40" t="s">
        <v>26</v>
      </c>
      <c r="HQ40" t="s">
        <v>26</v>
      </c>
      <c r="IK40">
        <v>0</v>
      </c>
    </row>
    <row r="41" spans="1:245" x14ac:dyDescent="0.2">
      <c r="A41">
        <v>18</v>
      </c>
      <c r="B41">
        <v>1</v>
      </c>
      <c r="C41">
        <v>40</v>
      </c>
      <c r="E41" t="s">
        <v>59</v>
      </c>
      <c r="F41" t="s">
        <v>37</v>
      </c>
      <c r="G41" t="s">
        <v>38</v>
      </c>
      <c r="H41" t="s">
        <v>34</v>
      </c>
      <c r="I41">
        <f>I39*J41</f>
        <v>0</v>
      </c>
      <c r="J41">
        <v>0</v>
      </c>
      <c r="K41">
        <v>0</v>
      </c>
      <c r="O41">
        <f t="shared" si="21"/>
        <v>0</v>
      </c>
      <c r="P41">
        <f>ROUND(CQ41*I41,2)</f>
        <v>0</v>
      </c>
      <c r="Q41">
        <f>ROUND(CR41*I41,2)</f>
        <v>0</v>
      </c>
      <c r="R41">
        <f>ROUND(CS41*I41,2)</f>
        <v>0</v>
      </c>
      <c r="S41">
        <f>ROUND(CT41*I41,2)</f>
        <v>0</v>
      </c>
      <c r="T41">
        <f t="shared" si="22"/>
        <v>0</v>
      </c>
      <c r="U41">
        <f>ROUND(CV41*I41,7)</f>
        <v>0</v>
      </c>
      <c r="V41">
        <f>ROUND(CW41*I41,7)</f>
        <v>0</v>
      </c>
      <c r="W41">
        <f t="shared" si="23"/>
        <v>0</v>
      </c>
      <c r="X41">
        <f t="shared" si="24"/>
        <v>0</v>
      </c>
      <c r="Y41">
        <f t="shared" si="25"/>
        <v>0</v>
      </c>
      <c r="AA41">
        <v>312032613</v>
      </c>
      <c r="AB41">
        <f t="shared" si="26"/>
        <v>0</v>
      </c>
      <c r="AC41">
        <f>ROUND((ES41),6)</f>
        <v>0</v>
      </c>
      <c r="AD41">
        <f>ROUND((((ET41)-(EU41))+AE41),6)</f>
        <v>0</v>
      </c>
      <c r="AE41">
        <f>ROUND((EU41),6)</f>
        <v>0</v>
      </c>
      <c r="AF41">
        <f>ROUND((EV41),6)</f>
        <v>0</v>
      </c>
      <c r="AG41">
        <f t="shared" si="27"/>
        <v>0</v>
      </c>
      <c r="AH41">
        <f>(EW41)</f>
        <v>0</v>
      </c>
      <c r="AI41">
        <f>(EX41)</f>
        <v>0</v>
      </c>
      <c r="AJ41">
        <f t="shared" si="28"/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3</v>
      </c>
      <c r="BM41">
        <v>33001</v>
      </c>
      <c r="BN41">
        <v>0</v>
      </c>
      <c r="BO41" t="s">
        <v>3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103</v>
      </c>
      <c r="CA41">
        <v>60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782</v>
      </c>
      <c r="CO41">
        <v>0</v>
      </c>
      <c r="CP41">
        <f t="shared" si="29"/>
        <v>0</v>
      </c>
      <c r="CQ41">
        <f>ROUND(AL41*BC41,2)</f>
        <v>0</v>
      </c>
      <c r="CR41">
        <f>ROUND(AM41*BB41,2)</f>
        <v>0</v>
      </c>
      <c r="CS41">
        <f>ROUND(AN41*BS41,2)</f>
        <v>0</v>
      </c>
      <c r="CT41">
        <f>ROUND(AO41*BA41,2)</f>
        <v>0</v>
      </c>
      <c r="CU41">
        <f t="shared" si="30"/>
        <v>0</v>
      </c>
      <c r="CV41">
        <f>AH41</f>
        <v>0</v>
      </c>
      <c r="CW41">
        <f>AI41</f>
        <v>0</v>
      </c>
      <c r="CX41">
        <f t="shared" si="31"/>
        <v>0</v>
      </c>
      <c r="CY41">
        <f t="shared" si="32"/>
        <v>0</v>
      </c>
      <c r="CZ41">
        <f t="shared" si="33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34</v>
      </c>
      <c r="DW41" t="s">
        <v>34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293259405</v>
      </c>
      <c r="EF41">
        <v>2</v>
      </c>
      <c r="EG41" t="s">
        <v>25</v>
      </c>
      <c r="EH41">
        <v>27</v>
      </c>
      <c r="EI41" t="s">
        <v>26</v>
      </c>
      <c r="EJ41">
        <v>1</v>
      </c>
      <c r="EK41">
        <v>33001</v>
      </c>
      <c r="EL41" t="s">
        <v>26</v>
      </c>
      <c r="EM41" t="s">
        <v>27</v>
      </c>
      <c r="EO41" t="s">
        <v>35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f t="shared" si="34"/>
        <v>0</v>
      </c>
      <c r="FS41">
        <v>0</v>
      </c>
      <c r="FX41">
        <v>103</v>
      </c>
      <c r="FY41">
        <v>60</v>
      </c>
      <c r="GA41" t="s">
        <v>3</v>
      </c>
      <c r="GD41">
        <v>1</v>
      </c>
      <c r="GF41">
        <v>-1890832814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35"/>
        <v>0</v>
      </c>
      <c r="GM41">
        <f t="shared" si="36"/>
        <v>0</v>
      </c>
      <c r="GN41">
        <f t="shared" si="37"/>
        <v>0</v>
      </c>
      <c r="GO41">
        <f t="shared" si="38"/>
        <v>0</v>
      </c>
      <c r="GP41">
        <f t="shared" si="39"/>
        <v>0</v>
      </c>
      <c r="GR41">
        <v>0</v>
      </c>
      <c r="GS41">
        <v>3</v>
      </c>
      <c r="GT41">
        <v>0</v>
      </c>
      <c r="GU41" t="s">
        <v>3</v>
      </c>
      <c r="GV41">
        <f t="shared" si="40"/>
        <v>0</v>
      </c>
      <c r="GW41">
        <v>1</v>
      </c>
      <c r="GX41">
        <f t="shared" si="41"/>
        <v>0</v>
      </c>
      <c r="HA41">
        <v>0</v>
      </c>
      <c r="HB41">
        <v>0</v>
      </c>
      <c r="HC41">
        <f t="shared" si="42"/>
        <v>0</v>
      </c>
      <c r="HE41" t="s">
        <v>3</v>
      </c>
      <c r="HF41" t="s">
        <v>3</v>
      </c>
      <c r="HM41" t="s">
        <v>22</v>
      </c>
      <c r="HN41" t="s">
        <v>29</v>
      </c>
      <c r="HO41" t="s">
        <v>30</v>
      </c>
      <c r="HP41" t="s">
        <v>26</v>
      </c>
      <c r="HQ41" t="s">
        <v>26</v>
      </c>
      <c r="IK41">
        <v>0</v>
      </c>
    </row>
    <row r="42" spans="1:245" x14ac:dyDescent="0.2">
      <c r="A42">
        <v>17</v>
      </c>
      <c r="B42">
        <v>1</v>
      </c>
      <c r="C42">
        <f>ROW(SmtRes!A53)</f>
        <v>53</v>
      </c>
      <c r="D42">
        <f>ROW(EtalonRes!A53)</f>
        <v>53</v>
      </c>
      <c r="E42" t="s">
        <v>60</v>
      </c>
      <c r="F42" t="s">
        <v>18</v>
      </c>
      <c r="G42" t="s">
        <v>19</v>
      </c>
      <c r="H42" t="s">
        <v>20</v>
      </c>
      <c r="I42">
        <f>ROUND(162/1000,7)</f>
        <v>0.16200000000000001</v>
      </c>
      <c r="J42">
        <v>0</v>
      </c>
      <c r="K42">
        <f>ROUND(162/1000,7)</f>
        <v>0.16200000000000001</v>
      </c>
      <c r="O42">
        <f t="shared" si="21"/>
        <v>15668.28</v>
      </c>
      <c r="P42">
        <f>SUMIF(SmtRes!AQ41:'SmtRes'!AQ53,"=1",SmtRes!DF41:'SmtRes'!DF53)</f>
        <v>0</v>
      </c>
      <c r="Q42">
        <f>SUMIF(SmtRes!AQ41:'SmtRes'!AQ53,"=1",SmtRes!DG41:'SmtRes'!DG53)</f>
        <v>2795.09</v>
      </c>
      <c r="R42">
        <f>SUMIF(SmtRes!AQ41:'SmtRes'!AQ53,"=1",SmtRes!DH41:'SmtRes'!DH53)</f>
        <v>2920.86</v>
      </c>
      <c r="S42">
        <f>SUMIF(SmtRes!AQ41:'SmtRes'!AQ53,"=1",SmtRes!DI41:'SmtRes'!DI53)</f>
        <v>9952.3300000000017</v>
      </c>
      <c r="T42">
        <f t="shared" si="22"/>
        <v>0</v>
      </c>
      <c r="U42">
        <f>SUMIF(SmtRes!AQ41:'SmtRes'!AQ53,"=1",SmtRes!CV41:'SmtRes'!CV53)</f>
        <v>21.265027199999999</v>
      </c>
      <c r="V42">
        <f>SUMIF(SmtRes!AQ41:'SmtRes'!AQ53,"=1",SmtRes!CW41:'SmtRes'!CW53)</f>
        <v>6.0482700000000005</v>
      </c>
      <c r="W42">
        <f t="shared" si="23"/>
        <v>0</v>
      </c>
      <c r="X42">
        <f t="shared" si="24"/>
        <v>13259.39</v>
      </c>
      <c r="Y42">
        <f t="shared" si="25"/>
        <v>6565.33</v>
      </c>
      <c r="AA42">
        <v>312032613</v>
      </c>
      <c r="AB42">
        <f t="shared" si="26"/>
        <v>75612.748584000001</v>
      </c>
      <c r="AC42">
        <f>ROUND((0),6)</f>
        <v>0</v>
      </c>
      <c r="AD42">
        <f>ROUND((((SUM(SmtRes!BR41:'SmtRes'!BR53))-(SUM(SmtRes!BS41:'SmtRes'!BS53)))+AE42),6)</f>
        <v>14178.647849999999</v>
      </c>
      <c r="AE42">
        <f>ROUND((SUM(SmtRes!BS41:'SmtRes'!BS53)),6)</f>
        <v>18029.973300000001</v>
      </c>
      <c r="AF42">
        <f>ROUND((SUM(SmtRes!BT41:'SmtRes'!BT53)),6)</f>
        <v>61434.100734</v>
      </c>
      <c r="AG42">
        <f t="shared" si="27"/>
        <v>0</v>
      </c>
      <c r="AH42">
        <f>(SUM(SmtRes!BU41:'SmtRes'!BU53))</f>
        <v>131.26560000000001</v>
      </c>
      <c r="AI42">
        <f>(SUM(SmtRes!BV41:'SmtRes'!BV53))</f>
        <v>37.334999999999994</v>
      </c>
      <c r="AJ42">
        <f t="shared" si="28"/>
        <v>0</v>
      </c>
      <c r="AK42">
        <v>65989.878400000001</v>
      </c>
      <c r="AL42">
        <v>0</v>
      </c>
      <c r="AM42">
        <v>9452.4318999999996</v>
      </c>
      <c r="AN42">
        <v>12019.9822</v>
      </c>
      <c r="AO42">
        <v>44517.464300000007</v>
      </c>
      <c r="AP42">
        <v>0</v>
      </c>
      <c r="AQ42">
        <v>95.12</v>
      </c>
      <c r="AR42">
        <v>24.889999999999997</v>
      </c>
      <c r="AS42">
        <v>0</v>
      </c>
      <c r="AT42">
        <v>103</v>
      </c>
      <c r="AU42">
        <v>51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21</v>
      </c>
      <c r="BM42">
        <v>33001</v>
      </c>
      <c r="BN42">
        <v>0</v>
      </c>
      <c r="BO42" t="s">
        <v>3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103</v>
      </c>
      <c r="CA42">
        <v>60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783</v>
      </c>
      <c r="CO42">
        <v>0</v>
      </c>
      <c r="CP42">
        <f t="shared" si="29"/>
        <v>15668.280000000002</v>
      </c>
      <c r="CQ42">
        <f>SUMIF(SmtRes!AQ41:'SmtRes'!AQ53,"=1",SmtRes!AA41:'SmtRes'!AA53)</f>
        <v>0</v>
      </c>
      <c r="CR42">
        <f>SUMIF(SmtRes!AQ41:'SmtRes'!AQ53,"=1",SmtRes!AB41:'SmtRes'!AB53)</f>
        <v>2629.4300000000003</v>
      </c>
      <c r="CS42">
        <f>SUMIF(SmtRes!AQ41:'SmtRes'!AQ53,"=1",SmtRes!AC41:'SmtRes'!AC53)</f>
        <v>2076</v>
      </c>
      <c r="CT42">
        <f>SUMIF(SmtRes!AQ41:'SmtRes'!AQ53,"=1",SmtRes!AD41:'SmtRes'!AD53)</f>
        <v>1840.5700000000002</v>
      </c>
      <c r="CU42">
        <f t="shared" si="30"/>
        <v>0</v>
      </c>
      <c r="CV42">
        <f>SUMIF(SmtRes!AQ41:'SmtRes'!AQ53,"=1",SmtRes!BU41:'SmtRes'!BU53)</f>
        <v>131.26560000000001</v>
      </c>
      <c r="CW42">
        <f>SUMIF(SmtRes!AQ41:'SmtRes'!AQ53,"=1",SmtRes!BV41:'SmtRes'!BV53)</f>
        <v>37.334999999999994</v>
      </c>
      <c r="CX42">
        <f t="shared" si="31"/>
        <v>0</v>
      </c>
      <c r="CY42">
        <f t="shared" si="32"/>
        <v>13259.385700000003</v>
      </c>
      <c r="CZ42">
        <f t="shared" si="33"/>
        <v>6565.3269000000018</v>
      </c>
      <c r="DC42" t="s">
        <v>3</v>
      </c>
      <c r="DD42" t="s">
        <v>22</v>
      </c>
      <c r="DE42" t="s">
        <v>49</v>
      </c>
      <c r="DF42" t="s">
        <v>49</v>
      </c>
      <c r="DG42" t="s">
        <v>50</v>
      </c>
      <c r="DH42" t="s">
        <v>3</v>
      </c>
      <c r="DI42" t="s">
        <v>50</v>
      </c>
      <c r="DJ42" t="s">
        <v>49</v>
      </c>
      <c r="DK42" t="s">
        <v>3</v>
      </c>
      <c r="DL42" t="s">
        <v>3</v>
      </c>
      <c r="DM42" t="s">
        <v>51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20</v>
      </c>
      <c r="DW42" t="s">
        <v>24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293259405</v>
      </c>
      <c r="EF42">
        <v>2</v>
      </c>
      <c r="EG42" t="s">
        <v>25</v>
      </c>
      <c r="EH42">
        <v>27</v>
      </c>
      <c r="EI42" t="s">
        <v>26</v>
      </c>
      <c r="EJ42">
        <v>1</v>
      </c>
      <c r="EK42">
        <v>33001</v>
      </c>
      <c r="EL42" t="s">
        <v>26</v>
      </c>
      <c r="EM42" t="s">
        <v>27</v>
      </c>
      <c r="EO42" t="s">
        <v>52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95.12</v>
      </c>
      <c r="EX42">
        <v>24.89</v>
      </c>
      <c r="EY42">
        <v>0</v>
      </c>
      <c r="FQ42">
        <v>0</v>
      </c>
      <c r="FR42">
        <f t="shared" si="34"/>
        <v>0</v>
      </c>
      <c r="FS42">
        <v>0</v>
      </c>
      <c r="FX42">
        <v>103</v>
      </c>
      <c r="FY42">
        <v>51</v>
      </c>
      <c r="GA42" t="s">
        <v>3</v>
      </c>
      <c r="GD42">
        <v>1</v>
      </c>
      <c r="GF42">
        <v>-1333402074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35"/>
        <v>0</v>
      </c>
      <c r="GM42">
        <f t="shared" si="36"/>
        <v>35493</v>
      </c>
      <c r="GN42">
        <f t="shared" si="37"/>
        <v>35493</v>
      </c>
      <c r="GO42">
        <f t="shared" si="38"/>
        <v>0</v>
      </c>
      <c r="GP42">
        <f t="shared" si="39"/>
        <v>0</v>
      </c>
      <c r="GR42">
        <v>0</v>
      </c>
      <c r="GS42">
        <v>3</v>
      </c>
      <c r="GT42">
        <v>0</v>
      </c>
      <c r="GU42" t="s">
        <v>3</v>
      </c>
      <c r="GV42">
        <f t="shared" si="40"/>
        <v>0</v>
      </c>
      <c r="GW42">
        <v>1</v>
      </c>
      <c r="GX42">
        <f t="shared" si="41"/>
        <v>0</v>
      </c>
      <c r="HA42">
        <v>0</v>
      </c>
      <c r="HB42">
        <v>0</v>
      </c>
      <c r="HC42">
        <f t="shared" si="42"/>
        <v>0</v>
      </c>
      <c r="HE42" t="s">
        <v>3</v>
      </c>
      <c r="HF42" t="s">
        <v>3</v>
      </c>
      <c r="HM42" t="s">
        <v>3</v>
      </c>
      <c r="HN42" t="s">
        <v>29</v>
      </c>
      <c r="HO42" t="s">
        <v>30</v>
      </c>
      <c r="HP42" t="s">
        <v>26</v>
      </c>
      <c r="HQ42" t="s">
        <v>26</v>
      </c>
      <c r="IK42">
        <v>0</v>
      </c>
    </row>
    <row r="43" spans="1:245" x14ac:dyDescent="0.2">
      <c r="A43">
        <v>18</v>
      </c>
      <c r="B43">
        <v>1</v>
      </c>
      <c r="C43">
        <v>51</v>
      </c>
      <c r="E43" t="s">
        <v>61</v>
      </c>
      <c r="F43" t="s">
        <v>32</v>
      </c>
      <c r="G43" t="s">
        <v>33</v>
      </c>
      <c r="H43" t="s">
        <v>34</v>
      </c>
      <c r="I43">
        <f>I42*J43</f>
        <v>0</v>
      </c>
      <c r="J43">
        <v>0</v>
      </c>
      <c r="K43">
        <v>0</v>
      </c>
      <c r="O43">
        <f t="shared" si="21"/>
        <v>0</v>
      </c>
      <c r="P43">
        <f>ROUND(CQ43*I43,2)</f>
        <v>0</v>
      </c>
      <c r="Q43">
        <f>ROUND(CR43*I43,2)</f>
        <v>0</v>
      </c>
      <c r="R43">
        <f>ROUND(CS43*I43,2)</f>
        <v>0</v>
      </c>
      <c r="S43">
        <f>ROUND(CT43*I43,2)</f>
        <v>0</v>
      </c>
      <c r="T43">
        <f t="shared" si="22"/>
        <v>0</v>
      </c>
      <c r="U43">
        <f>ROUND(CV43*I43,7)</f>
        <v>0</v>
      </c>
      <c r="V43">
        <f>ROUND(CW43*I43,7)</f>
        <v>0</v>
      </c>
      <c r="W43">
        <f t="shared" si="23"/>
        <v>0</v>
      </c>
      <c r="X43">
        <f t="shared" si="24"/>
        <v>0</v>
      </c>
      <c r="Y43">
        <f t="shared" si="25"/>
        <v>0</v>
      </c>
      <c r="AA43">
        <v>312032613</v>
      </c>
      <c r="AB43">
        <f t="shared" si="26"/>
        <v>0</v>
      </c>
      <c r="AC43">
        <f>ROUND((ES43),6)</f>
        <v>0</v>
      </c>
      <c r="AD43">
        <f>ROUND((((ET43)-(EU43))+AE43),6)</f>
        <v>0</v>
      </c>
      <c r="AE43">
        <f t="shared" ref="AE43:AF45" si="49">ROUND((EU43),6)</f>
        <v>0</v>
      </c>
      <c r="AF43">
        <f t="shared" si="49"/>
        <v>0</v>
      </c>
      <c r="AG43">
        <f t="shared" si="27"/>
        <v>0</v>
      </c>
      <c r="AH43">
        <f t="shared" ref="AH43:AI45" si="50">(EW43)</f>
        <v>0</v>
      </c>
      <c r="AI43">
        <f t="shared" si="50"/>
        <v>0</v>
      </c>
      <c r="AJ43">
        <f t="shared" si="28"/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3</v>
      </c>
      <c r="BM43">
        <v>33001</v>
      </c>
      <c r="BN43">
        <v>0</v>
      </c>
      <c r="BO43" t="s">
        <v>3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103</v>
      </c>
      <c r="CA43">
        <v>60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782</v>
      </c>
      <c r="CO43">
        <v>0</v>
      </c>
      <c r="CP43">
        <f t="shared" si="29"/>
        <v>0</v>
      </c>
      <c r="CQ43">
        <f>ROUND(AL43*BC43,2)</f>
        <v>0</v>
      </c>
      <c r="CR43">
        <f>ROUND(AM43*BB43,2)</f>
        <v>0</v>
      </c>
      <c r="CS43">
        <f>ROUND(AN43*BS43,2)</f>
        <v>0</v>
      </c>
      <c r="CT43">
        <f>ROUND(AO43*BA43,2)</f>
        <v>0</v>
      </c>
      <c r="CU43">
        <f t="shared" si="30"/>
        <v>0</v>
      </c>
      <c r="CV43">
        <f t="shared" ref="CV43:CW45" si="51">AH43</f>
        <v>0</v>
      </c>
      <c r="CW43">
        <f t="shared" si="51"/>
        <v>0</v>
      </c>
      <c r="CX43">
        <f t="shared" si="31"/>
        <v>0</v>
      </c>
      <c r="CY43">
        <f t="shared" si="32"/>
        <v>0</v>
      </c>
      <c r="CZ43">
        <f t="shared" si="33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34</v>
      </c>
      <c r="DW43" t="s">
        <v>34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293259405</v>
      </c>
      <c r="EF43">
        <v>2</v>
      </c>
      <c r="EG43" t="s">
        <v>25</v>
      </c>
      <c r="EH43">
        <v>27</v>
      </c>
      <c r="EI43" t="s">
        <v>26</v>
      </c>
      <c r="EJ43">
        <v>1</v>
      </c>
      <c r="EK43">
        <v>33001</v>
      </c>
      <c r="EL43" t="s">
        <v>26</v>
      </c>
      <c r="EM43" t="s">
        <v>27</v>
      </c>
      <c r="EO43" t="s">
        <v>35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f t="shared" si="34"/>
        <v>0</v>
      </c>
      <c r="FS43">
        <v>0</v>
      </c>
      <c r="FX43">
        <v>103</v>
      </c>
      <c r="FY43">
        <v>60</v>
      </c>
      <c r="GA43" t="s">
        <v>3</v>
      </c>
      <c r="GD43">
        <v>1</v>
      </c>
      <c r="GF43">
        <v>864875641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35"/>
        <v>0</v>
      </c>
      <c r="GM43">
        <f t="shared" si="36"/>
        <v>0</v>
      </c>
      <c r="GN43">
        <f t="shared" si="37"/>
        <v>0</v>
      </c>
      <c r="GO43">
        <f t="shared" si="38"/>
        <v>0</v>
      </c>
      <c r="GP43">
        <f t="shared" si="39"/>
        <v>0</v>
      </c>
      <c r="GR43">
        <v>0</v>
      </c>
      <c r="GS43">
        <v>3</v>
      </c>
      <c r="GT43">
        <v>0</v>
      </c>
      <c r="GU43" t="s">
        <v>3</v>
      </c>
      <c r="GV43">
        <f t="shared" si="40"/>
        <v>0</v>
      </c>
      <c r="GW43">
        <v>1</v>
      </c>
      <c r="GX43">
        <f t="shared" si="41"/>
        <v>0</v>
      </c>
      <c r="HA43">
        <v>0</v>
      </c>
      <c r="HB43">
        <v>0</v>
      </c>
      <c r="HC43">
        <f t="shared" si="42"/>
        <v>0</v>
      </c>
      <c r="HE43" t="s">
        <v>3</v>
      </c>
      <c r="HF43" t="s">
        <v>3</v>
      </c>
      <c r="HM43" t="s">
        <v>22</v>
      </c>
      <c r="HN43" t="s">
        <v>29</v>
      </c>
      <c r="HO43" t="s">
        <v>30</v>
      </c>
      <c r="HP43" t="s">
        <v>26</v>
      </c>
      <c r="HQ43" t="s">
        <v>26</v>
      </c>
      <c r="IK43">
        <v>0</v>
      </c>
    </row>
    <row r="44" spans="1:245" x14ac:dyDescent="0.2">
      <c r="A44">
        <v>18</v>
      </c>
      <c r="B44">
        <v>1</v>
      </c>
      <c r="C44">
        <v>52</v>
      </c>
      <c r="E44" t="s">
        <v>62</v>
      </c>
      <c r="F44" t="s">
        <v>37</v>
      </c>
      <c r="G44" t="s">
        <v>38</v>
      </c>
      <c r="H44" t="s">
        <v>34</v>
      </c>
      <c r="I44">
        <f>I42*J44</f>
        <v>0</v>
      </c>
      <c r="J44">
        <v>0</v>
      </c>
      <c r="K44">
        <v>0</v>
      </c>
      <c r="O44">
        <f t="shared" si="21"/>
        <v>0</v>
      </c>
      <c r="P44">
        <f>ROUND(CQ44*I44,2)</f>
        <v>0</v>
      </c>
      <c r="Q44">
        <f>ROUND(CR44*I44,2)</f>
        <v>0</v>
      </c>
      <c r="R44">
        <f>ROUND(CS44*I44,2)</f>
        <v>0</v>
      </c>
      <c r="S44">
        <f>ROUND(CT44*I44,2)</f>
        <v>0</v>
      </c>
      <c r="T44">
        <f t="shared" si="22"/>
        <v>0</v>
      </c>
      <c r="U44">
        <f>ROUND(CV44*I44,7)</f>
        <v>0</v>
      </c>
      <c r="V44">
        <f>ROUND(CW44*I44,7)</f>
        <v>0</v>
      </c>
      <c r="W44">
        <f t="shared" si="23"/>
        <v>0</v>
      </c>
      <c r="X44">
        <f t="shared" si="24"/>
        <v>0</v>
      </c>
      <c r="Y44">
        <f t="shared" si="25"/>
        <v>0</v>
      </c>
      <c r="AA44">
        <v>312032613</v>
      </c>
      <c r="AB44">
        <f t="shared" si="26"/>
        <v>0</v>
      </c>
      <c r="AC44">
        <f>ROUND((ES44),6)</f>
        <v>0</v>
      </c>
      <c r="AD44">
        <f>ROUND((((ET44)-(EU44))+AE44),6)</f>
        <v>0</v>
      </c>
      <c r="AE44">
        <f t="shared" si="49"/>
        <v>0</v>
      </c>
      <c r="AF44">
        <f t="shared" si="49"/>
        <v>0</v>
      </c>
      <c r="AG44">
        <f t="shared" si="27"/>
        <v>0</v>
      </c>
      <c r="AH44">
        <f t="shared" si="50"/>
        <v>0</v>
      </c>
      <c r="AI44">
        <f t="shared" si="50"/>
        <v>0</v>
      </c>
      <c r="AJ44">
        <f t="shared" si="28"/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103</v>
      </c>
      <c r="AU44">
        <v>60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1</v>
      </c>
      <c r="BJ44" t="s">
        <v>3</v>
      </c>
      <c r="BM44">
        <v>33001</v>
      </c>
      <c r="BN44">
        <v>0</v>
      </c>
      <c r="BO44" t="s">
        <v>3</v>
      </c>
      <c r="BP44">
        <v>0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103</v>
      </c>
      <c r="CA44">
        <v>60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782</v>
      </c>
      <c r="CO44">
        <v>0</v>
      </c>
      <c r="CP44">
        <f t="shared" si="29"/>
        <v>0</v>
      </c>
      <c r="CQ44">
        <f>ROUND(AL44*BC44,2)</f>
        <v>0</v>
      </c>
      <c r="CR44">
        <f>ROUND(AM44*BB44,2)</f>
        <v>0</v>
      </c>
      <c r="CS44">
        <f>ROUND(AN44*BS44,2)</f>
        <v>0</v>
      </c>
      <c r="CT44">
        <f>ROUND(AO44*BA44,2)</f>
        <v>0</v>
      </c>
      <c r="CU44">
        <f t="shared" si="30"/>
        <v>0</v>
      </c>
      <c r="CV44">
        <f t="shared" si="51"/>
        <v>0</v>
      </c>
      <c r="CW44">
        <f t="shared" si="51"/>
        <v>0</v>
      </c>
      <c r="CX44">
        <f t="shared" si="31"/>
        <v>0</v>
      </c>
      <c r="CY44">
        <f t="shared" si="32"/>
        <v>0</v>
      </c>
      <c r="CZ44">
        <f t="shared" si="33"/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34</v>
      </c>
      <c r="DW44" t="s">
        <v>34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293259405</v>
      </c>
      <c r="EF44">
        <v>2</v>
      </c>
      <c r="EG44" t="s">
        <v>25</v>
      </c>
      <c r="EH44">
        <v>27</v>
      </c>
      <c r="EI44" t="s">
        <v>26</v>
      </c>
      <c r="EJ44">
        <v>1</v>
      </c>
      <c r="EK44">
        <v>33001</v>
      </c>
      <c r="EL44" t="s">
        <v>26</v>
      </c>
      <c r="EM44" t="s">
        <v>27</v>
      </c>
      <c r="EO44" t="s">
        <v>35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f t="shared" si="34"/>
        <v>0</v>
      </c>
      <c r="FS44">
        <v>0</v>
      </c>
      <c r="FX44">
        <v>103</v>
      </c>
      <c r="FY44">
        <v>60</v>
      </c>
      <c r="GA44" t="s">
        <v>3</v>
      </c>
      <c r="GD44">
        <v>1</v>
      </c>
      <c r="GF44">
        <v>-1890832814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35"/>
        <v>0</v>
      </c>
      <c r="GM44">
        <f t="shared" si="36"/>
        <v>0</v>
      </c>
      <c r="GN44">
        <f t="shared" si="37"/>
        <v>0</v>
      </c>
      <c r="GO44">
        <f t="shared" si="38"/>
        <v>0</v>
      </c>
      <c r="GP44">
        <f t="shared" si="39"/>
        <v>0</v>
      </c>
      <c r="GR44">
        <v>0</v>
      </c>
      <c r="GS44">
        <v>3</v>
      </c>
      <c r="GT44">
        <v>0</v>
      </c>
      <c r="GU44" t="s">
        <v>3</v>
      </c>
      <c r="GV44">
        <f t="shared" si="40"/>
        <v>0</v>
      </c>
      <c r="GW44">
        <v>1</v>
      </c>
      <c r="GX44">
        <f t="shared" si="41"/>
        <v>0</v>
      </c>
      <c r="HA44">
        <v>0</v>
      </c>
      <c r="HB44">
        <v>0</v>
      </c>
      <c r="HC44">
        <f t="shared" si="42"/>
        <v>0</v>
      </c>
      <c r="HE44" t="s">
        <v>3</v>
      </c>
      <c r="HF44" t="s">
        <v>3</v>
      </c>
      <c r="HM44" t="s">
        <v>22</v>
      </c>
      <c r="HN44" t="s">
        <v>29</v>
      </c>
      <c r="HO44" t="s">
        <v>30</v>
      </c>
      <c r="HP44" t="s">
        <v>26</v>
      </c>
      <c r="HQ44" t="s">
        <v>26</v>
      </c>
      <c r="IK44">
        <v>0</v>
      </c>
    </row>
    <row r="45" spans="1:245" x14ac:dyDescent="0.2">
      <c r="A45">
        <v>18</v>
      </c>
      <c r="B45">
        <v>1</v>
      </c>
      <c r="C45">
        <v>53</v>
      </c>
      <c r="E45" t="s">
        <v>63</v>
      </c>
      <c r="F45" t="s">
        <v>40</v>
      </c>
      <c r="G45" t="s">
        <v>41</v>
      </c>
      <c r="H45" t="s">
        <v>20</v>
      </c>
      <c r="I45">
        <f>I42*J45</f>
        <v>0</v>
      </c>
      <c r="J45">
        <v>0</v>
      </c>
      <c r="K45">
        <v>0</v>
      </c>
      <c r="O45">
        <f t="shared" si="21"/>
        <v>0</v>
      </c>
      <c r="P45">
        <f>ROUND(CQ45*I45,2)</f>
        <v>0</v>
      </c>
      <c r="Q45">
        <f>ROUND(CR45*I45,2)</f>
        <v>0</v>
      </c>
      <c r="R45">
        <f>ROUND(CS45*I45,2)</f>
        <v>0</v>
      </c>
      <c r="S45">
        <f>ROUND(CT45*I45,2)</f>
        <v>0</v>
      </c>
      <c r="T45">
        <f t="shared" si="22"/>
        <v>0</v>
      </c>
      <c r="U45">
        <f>ROUND(CV45*I45,7)</f>
        <v>0</v>
      </c>
      <c r="V45">
        <f>ROUND(CW45*I45,7)</f>
        <v>0</v>
      </c>
      <c r="W45">
        <f t="shared" si="23"/>
        <v>0</v>
      </c>
      <c r="X45">
        <f t="shared" si="24"/>
        <v>0</v>
      </c>
      <c r="Y45">
        <f t="shared" si="25"/>
        <v>0</v>
      </c>
      <c r="AA45">
        <v>312032613</v>
      </c>
      <c r="AB45">
        <f t="shared" si="26"/>
        <v>0</v>
      </c>
      <c r="AC45">
        <f>ROUND((ES45),6)</f>
        <v>0</v>
      </c>
      <c r="AD45">
        <f>ROUND((((ET45)-(EU45))+AE45),6)</f>
        <v>0</v>
      </c>
      <c r="AE45">
        <f t="shared" si="49"/>
        <v>0</v>
      </c>
      <c r="AF45">
        <f t="shared" si="49"/>
        <v>0</v>
      </c>
      <c r="AG45">
        <f t="shared" si="27"/>
        <v>0</v>
      </c>
      <c r="AH45">
        <f t="shared" si="50"/>
        <v>0</v>
      </c>
      <c r="AI45">
        <f t="shared" si="50"/>
        <v>0</v>
      </c>
      <c r="AJ45">
        <f t="shared" si="28"/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3</v>
      </c>
      <c r="BM45">
        <v>33001</v>
      </c>
      <c r="BN45">
        <v>0</v>
      </c>
      <c r="BO45" t="s">
        <v>3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103</v>
      </c>
      <c r="CA45">
        <v>60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782</v>
      </c>
      <c r="CO45">
        <v>0</v>
      </c>
      <c r="CP45">
        <f t="shared" si="29"/>
        <v>0</v>
      </c>
      <c r="CQ45">
        <f>ROUND(AL45*BC45,2)</f>
        <v>0</v>
      </c>
      <c r="CR45">
        <f>ROUND(AM45*BB45,2)</f>
        <v>0</v>
      </c>
      <c r="CS45">
        <f>ROUND(AN45*BS45,2)</f>
        <v>0</v>
      </c>
      <c r="CT45">
        <f>ROUND(AO45*BA45,2)</f>
        <v>0</v>
      </c>
      <c r="CU45">
        <f t="shared" si="30"/>
        <v>0</v>
      </c>
      <c r="CV45">
        <f t="shared" si="51"/>
        <v>0</v>
      </c>
      <c r="CW45">
        <f t="shared" si="51"/>
        <v>0</v>
      </c>
      <c r="CX45">
        <f t="shared" si="31"/>
        <v>0</v>
      </c>
      <c r="CY45">
        <f t="shared" si="32"/>
        <v>0</v>
      </c>
      <c r="CZ45">
        <f t="shared" si="33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20</v>
      </c>
      <c r="DW45" t="s">
        <v>24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293259405</v>
      </c>
      <c r="EF45">
        <v>2</v>
      </c>
      <c r="EG45" t="s">
        <v>25</v>
      </c>
      <c r="EH45">
        <v>27</v>
      </c>
      <c r="EI45" t="s">
        <v>26</v>
      </c>
      <c r="EJ45">
        <v>1</v>
      </c>
      <c r="EK45">
        <v>33001</v>
      </c>
      <c r="EL45" t="s">
        <v>26</v>
      </c>
      <c r="EM45" t="s">
        <v>27</v>
      </c>
      <c r="EO45" t="s">
        <v>35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f t="shared" si="34"/>
        <v>0</v>
      </c>
      <c r="FS45">
        <v>0</v>
      </c>
      <c r="FX45">
        <v>103</v>
      </c>
      <c r="FY45">
        <v>60</v>
      </c>
      <c r="GA45" t="s">
        <v>3</v>
      </c>
      <c r="GD45">
        <v>1</v>
      </c>
      <c r="GF45">
        <v>164804165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35"/>
        <v>0</v>
      </c>
      <c r="GM45">
        <f t="shared" si="36"/>
        <v>0</v>
      </c>
      <c r="GN45">
        <f t="shared" si="37"/>
        <v>0</v>
      </c>
      <c r="GO45">
        <f t="shared" si="38"/>
        <v>0</v>
      </c>
      <c r="GP45">
        <f t="shared" si="39"/>
        <v>0</v>
      </c>
      <c r="GR45">
        <v>0</v>
      </c>
      <c r="GS45">
        <v>3</v>
      </c>
      <c r="GT45">
        <v>0</v>
      </c>
      <c r="GU45" t="s">
        <v>3</v>
      </c>
      <c r="GV45">
        <f t="shared" si="40"/>
        <v>0</v>
      </c>
      <c r="GW45">
        <v>1</v>
      </c>
      <c r="GX45">
        <f t="shared" si="41"/>
        <v>0</v>
      </c>
      <c r="HA45">
        <v>0</v>
      </c>
      <c r="HB45">
        <v>0</v>
      </c>
      <c r="HC45">
        <f t="shared" si="42"/>
        <v>0</v>
      </c>
      <c r="HE45" t="s">
        <v>3</v>
      </c>
      <c r="HF45" t="s">
        <v>3</v>
      </c>
      <c r="HM45" t="s">
        <v>22</v>
      </c>
      <c r="HN45" t="s">
        <v>29</v>
      </c>
      <c r="HO45" t="s">
        <v>30</v>
      </c>
      <c r="HP45" t="s">
        <v>26</v>
      </c>
      <c r="HQ45" t="s">
        <v>26</v>
      </c>
      <c r="IK45">
        <v>0</v>
      </c>
    </row>
    <row r="46" spans="1:245" x14ac:dyDescent="0.2">
      <c r="A46">
        <v>17</v>
      </c>
      <c r="B46">
        <v>1</v>
      </c>
      <c r="C46">
        <f>ROW(SmtRes!A60)</f>
        <v>60</v>
      </c>
      <c r="D46">
        <f>ROW(EtalonRes!A60)</f>
        <v>60</v>
      </c>
      <c r="E46" t="s">
        <v>64</v>
      </c>
      <c r="F46" t="s">
        <v>43</v>
      </c>
      <c r="G46" t="s">
        <v>65</v>
      </c>
      <c r="H46" t="s">
        <v>34</v>
      </c>
      <c r="I46">
        <v>4</v>
      </c>
      <c r="J46">
        <v>0</v>
      </c>
      <c r="K46">
        <v>4</v>
      </c>
      <c r="O46">
        <f t="shared" si="21"/>
        <v>6005.23</v>
      </c>
      <c r="P46">
        <f>SUMIF(SmtRes!AQ54:'SmtRes'!AQ60,"=1",SmtRes!DF54:'SmtRes'!DF60)</f>
        <v>0</v>
      </c>
      <c r="Q46">
        <f>SUMIF(SmtRes!AQ54:'SmtRes'!AQ60,"=1",SmtRes!DG54:'SmtRes'!DG60)</f>
        <v>922.69</v>
      </c>
      <c r="R46">
        <f>SUMIF(SmtRes!AQ54:'SmtRes'!AQ60,"=1",SmtRes!DH54:'SmtRes'!DH60)</f>
        <v>1009.49</v>
      </c>
      <c r="S46">
        <f>SUMIF(SmtRes!AQ54:'SmtRes'!AQ60,"=1",SmtRes!DI54:'SmtRes'!DI60)</f>
        <v>4073.05</v>
      </c>
      <c r="T46">
        <f t="shared" si="22"/>
        <v>0</v>
      </c>
      <c r="U46">
        <f>SUMIF(SmtRes!AQ54:'SmtRes'!AQ60,"=1",SmtRes!CV54:'SmtRes'!CV60)</f>
        <v>8.6880000000000006</v>
      </c>
      <c r="V46">
        <f>SUMIF(SmtRes!AQ54:'SmtRes'!AQ60,"=1",SmtRes!CW54:'SmtRes'!CW60)</f>
        <v>2.1120000000000001</v>
      </c>
      <c r="W46">
        <f t="shared" si="23"/>
        <v>0</v>
      </c>
      <c r="X46">
        <f t="shared" si="24"/>
        <v>5235.0200000000004</v>
      </c>
      <c r="Y46">
        <f t="shared" si="25"/>
        <v>3049.52</v>
      </c>
      <c r="AA46">
        <v>312032613</v>
      </c>
      <c r="AB46">
        <f t="shared" si="26"/>
        <v>1201.3366799999999</v>
      </c>
      <c r="AC46">
        <f>ROUND((0),6)</f>
        <v>0</v>
      </c>
      <c r="AD46">
        <f>ROUND((((SUM(SmtRes!BR54:'SmtRes'!BR60))-(SUM(SmtRes!BS54:'SmtRes'!BS60)))+AE46),6)</f>
        <v>183.07344000000001</v>
      </c>
      <c r="AE46">
        <f>ROUND((SUM(SmtRes!BS54:'SmtRes'!BS60)),6)</f>
        <v>252.37343999999999</v>
      </c>
      <c r="AF46">
        <f>ROUND((SUM(SmtRes!BT54:'SmtRes'!BT60)),6)</f>
        <v>1018.26324</v>
      </c>
      <c r="AG46">
        <f t="shared" si="27"/>
        <v>0</v>
      </c>
      <c r="AH46">
        <f>(SUM(SmtRes!BU54:'SmtRes'!BU60))</f>
        <v>2.1720000000000002</v>
      </c>
      <c r="AI46">
        <f>(SUM(SmtRes!BV54:'SmtRes'!BV60))</f>
        <v>0.52800000000000002</v>
      </c>
      <c r="AJ46">
        <f t="shared" si="28"/>
        <v>0</v>
      </c>
      <c r="AK46">
        <v>1211.4250999999999</v>
      </c>
      <c r="AL46">
        <v>0</v>
      </c>
      <c r="AM46">
        <v>152.56120000000001</v>
      </c>
      <c r="AN46">
        <v>210.31120000000001</v>
      </c>
      <c r="AO46">
        <v>848.55269999999996</v>
      </c>
      <c r="AP46">
        <v>0</v>
      </c>
      <c r="AQ46">
        <v>1.81</v>
      </c>
      <c r="AR46">
        <v>0.44</v>
      </c>
      <c r="AS46">
        <v>0</v>
      </c>
      <c r="AT46">
        <v>103</v>
      </c>
      <c r="AU46">
        <v>60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1</v>
      </c>
      <c r="BJ46" t="s">
        <v>45</v>
      </c>
      <c r="BM46">
        <v>33001</v>
      </c>
      <c r="BN46">
        <v>0</v>
      </c>
      <c r="BO46" t="s">
        <v>3</v>
      </c>
      <c r="BP46">
        <v>0</v>
      </c>
      <c r="BQ46">
        <v>2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103</v>
      </c>
      <c r="CA46">
        <v>60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781</v>
      </c>
      <c r="CO46">
        <v>0</v>
      </c>
      <c r="CP46">
        <f t="shared" si="29"/>
        <v>6005.23</v>
      </c>
      <c r="CQ46">
        <f>SUMIF(SmtRes!AQ54:'SmtRes'!AQ60,"=1",SmtRes!AA54:'SmtRes'!AA60)</f>
        <v>0</v>
      </c>
      <c r="CR46">
        <f>SUMIF(SmtRes!AQ54:'SmtRes'!AQ60,"=1",SmtRes!AB54:'SmtRes'!AB60)</f>
        <v>436.88</v>
      </c>
      <c r="CS46">
        <f>SUMIF(SmtRes!AQ54:'SmtRes'!AQ60,"=1",SmtRes!AC54:'SmtRes'!AC60)</f>
        <v>477.98</v>
      </c>
      <c r="CT46">
        <f>SUMIF(SmtRes!AQ54:'SmtRes'!AQ60,"=1",SmtRes!AD54:'SmtRes'!AD60)</f>
        <v>1451.77</v>
      </c>
      <c r="CU46">
        <f t="shared" si="30"/>
        <v>0</v>
      </c>
      <c r="CV46">
        <f>SUMIF(SmtRes!AQ54:'SmtRes'!AQ60,"=1",SmtRes!BU54:'SmtRes'!BU60)</f>
        <v>2.1720000000000002</v>
      </c>
      <c r="CW46">
        <f>SUMIF(SmtRes!AQ54:'SmtRes'!AQ60,"=1",SmtRes!BV54:'SmtRes'!BV60)</f>
        <v>0.52800000000000002</v>
      </c>
      <c r="CX46">
        <f t="shared" si="31"/>
        <v>0</v>
      </c>
      <c r="CY46">
        <f t="shared" si="32"/>
        <v>5235.0162</v>
      </c>
      <c r="CZ46">
        <f t="shared" si="33"/>
        <v>3049.5240000000003</v>
      </c>
      <c r="DC46" t="s">
        <v>3</v>
      </c>
      <c r="DD46" t="s">
        <v>22</v>
      </c>
      <c r="DE46" t="s">
        <v>23</v>
      </c>
      <c r="DF46" t="s">
        <v>23</v>
      </c>
      <c r="DG46" t="s">
        <v>23</v>
      </c>
      <c r="DH46" t="s">
        <v>3</v>
      </c>
      <c r="DI46" t="s">
        <v>23</v>
      </c>
      <c r="DJ46" t="s">
        <v>23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34</v>
      </c>
      <c r="DW46" t="s">
        <v>34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293259405</v>
      </c>
      <c r="EF46">
        <v>2</v>
      </c>
      <c r="EG46" t="s">
        <v>25</v>
      </c>
      <c r="EH46">
        <v>27</v>
      </c>
      <c r="EI46" t="s">
        <v>26</v>
      </c>
      <c r="EJ46">
        <v>1</v>
      </c>
      <c r="EK46">
        <v>33001</v>
      </c>
      <c r="EL46" t="s">
        <v>26</v>
      </c>
      <c r="EM46" t="s">
        <v>27</v>
      </c>
      <c r="EO46" t="s">
        <v>28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1.81</v>
      </c>
      <c r="EX46">
        <v>0.44</v>
      </c>
      <c r="EY46">
        <v>0</v>
      </c>
      <c r="FQ46">
        <v>0</v>
      </c>
      <c r="FR46">
        <f t="shared" si="34"/>
        <v>0</v>
      </c>
      <c r="FS46">
        <v>0</v>
      </c>
      <c r="FX46">
        <v>103</v>
      </c>
      <c r="FY46">
        <v>60</v>
      </c>
      <c r="GA46" t="s">
        <v>3</v>
      </c>
      <c r="GD46">
        <v>1</v>
      </c>
      <c r="GF46">
        <v>-342171854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35"/>
        <v>0</v>
      </c>
      <c r="GM46">
        <f t="shared" si="36"/>
        <v>14289.77</v>
      </c>
      <c r="GN46">
        <f t="shared" si="37"/>
        <v>14289.77</v>
      </c>
      <c r="GO46">
        <f t="shared" si="38"/>
        <v>0</v>
      </c>
      <c r="GP46">
        <f t="shared" si="39"/>
        <v>0</v>
      </c>
      <c r="GR46">
        <v>0</v>
      </c>
      <c r="GS46">
        <v>3</v>
      </c>
      <c r="GT46">
        <v>0</v>
      </c>
      <c r="GU46" t="s">
        <v>3</v>
      </c>
      <c r="GV46">
        <f t="shared" si="40"/>
        <v>0</v>
      </c>
      <c r="GW46">
        <v>1</v>
      </c>
      <c r="GX46">
        <f t="shared" si="41"/>
        <v>0</v>
      </c>
      <c r="HA46">
        <v>0</v>
      </c>
      <c r="HB46">
        <v>0</v>
      </c>
      <c r="HC46">
        <f t="shared" si="42"/>
        <v>0</v>
      </c>
      <c r="HE46" t="s">
        <v>3</v>
      </c>
      <c r="HF46" t="s">
        <v>3</v>
      </c>
      <c r="HM46" t="s">
        <v>3</v>
      </c>
      <c r="HN46" t="s">
        <v>29</v>
      </c>
      <c r="HO46" t="s">
        <v>30</v>
      </c>
      <c r="HP46" t="s">
        <v>26</v>
      </c>
      <c r="HQ46" t="s">
        <v>26</v>
      </c>
      <c r="IK46">
        <v>0</v>
      </c>
    </row>
    <row r="47" spans="1:245" x14ac:dyDescent="0.2">
      <c r="A47">
        <v>18</v>
      </c>
      <c r="B47">
        <v>1</v>
      </c>
      <c r="C47">
        <v>59</v>
      </c>
      <c r="E47" t="s">
        <v>66</v>
      </c>
      <c r="F47" t="s">
        <v>32</v>
      </c>
      <c r="G47" t="s">
        <v>33</v>
      </c>
      <c r="H47" t="s">
        <v>34</v>
      </c>
      <c r="I47">
        <f>I46*J47</f>
        <v>0</v>
      </c>
      <c r="J47">
        <v>0</v>
      </c>
      <c r="K47">
        <v>0</v>
      </c>
      <c r="O47">
        <f t="shared" si="21"/>
        <v>0</v>
      </c>
      <c r="P47">
        <f>ROUND(CQ47*I47,2)</f>
        <v>0</v>
      </c>
      <c r="Q47">
        <f>ROUND(CR47*I47,2)</f>
        <v>0</v>
      </c>
      <c r="R47">
        <f>ROUND(CS47*I47,2)</f>
        <v>0</v>
      </c>
      <c r="S47">
        <f>ROUND(CT47*I47,2)</f>
        <v>0</v>
      </c>
      <c r="T47">
        <f t="shared" si="22"/>
        <v>0</v>
      </c>
      <c r="U47">
        <f>ROUND(CV47*I47,7)</f>
        <v>0</v>
      </c>
      <c r="V47">
        <f>ROUND(CW47*I47,7)</f>
        <v>0</v>
      </c>
      <c r="W47">
        <f t="shared" si="23"/>
        <v>0</v>
      </c>
      <c r="X47">
        <f t="shared" si="24"/>
        <v>0</v>
      </c>
      <c r="Y47">
        <f t="shared" si="25"/>
        <v>0</v>
      </c>
      <c r="AA47">
        <v>312032613</v>
      </c>
      <c r="AB47">
        <f t="shared" si="26"/>
        <v>0</v>
      </c>
      <c r="AC47">
        <f>ROUND((ES47),6)</f>
        <v>0</v>
      </c>
      <c r="AD47">
        <f>ROUND((((ET47)-(EU47))+AE47),6)</f>
        <v>0</v>
      </c>
      <c r="AE47">
        <f>ROUND((EU47),6)</f>
        <v>0</v>
      </c>
      <c r="AF47">
        <f>ROUND((EV47),6)</f>
        <v>0</v>
      </c>
      <c r="AG47">
        <f t="shared" si="27"/>
        <v>0</v>
      </c>
      <c r="AH47">
        <f>(EW47)</f>
        <v>0</v>
      </c>
      <c r="AI47">
        <f>(EX47)</f>
        <v>0</v>
      </c>
      <c r="AJ47">
        <f t="shared" si="28"/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103</v>
      </c>
      <c r="AU47">
        <v>60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1</v>
      </c>
      <c r="BJ47" t="s">
        <v>3</v>
      </c>
      <c r="BM47">
        <v>33001</v>
      </c>
      <c r="BN47">
        <v>0</v>
      </c>
      <c r="BO47" t="s">
        <v>3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103</v>
      </c>
      <c r="CA47">
        <v>60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782</v>
      </c>
      <c r="CO47">
        <v>0</v>
      </c>
      <c r="CP47">
        <f t="shared" si="29"/>
        <v>0</v>
      </c>
      <c r="CQ47">
        <f>ROUND(AL47*BC47,2)</f>
        <v>0</v>
      </c>
      <c r="CR47">
        <f>ROUND(AM47*BB47,2)</f>
        <v>0</v>
      </c>
      <c r="CS47">
        <f>ROUND(AN47*BS47,2)</f>
        <v>0</v>
      </c>
      <c r="CT47">
        <f>ROUND(AO47*BA47,2)</f>
        <v>0</v>
      </c>
      <c r="CU47">
        <f t="shared" si="30"/>
        <v>0</v>
      </c>
      <c r="CV47">
        <f>AH47</f>
        <v>0</v>
      </c>
      <c r="CW47">
        <f>AI47</f>
        <v>0</v>
      </c>
      <c r="CX47">
        <f t="shared" si="31"/>
        <v>0</v>
      </c>
      <c r="CY47">
        <f t="shared" si="32"/>
        <v>0</v>
      </c>
      <c r="CZ47">
        <f t="shared" si="33"/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34</v>
      </c>
      <c r="DW47" t="s">
        <v>34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293259405</v>
      </c>
      <c r="EF47">
        <v>2</v>
      </c>
      <c r="EG47" t="s">
        <v>25</v>
      </c>
      <c r="EH47">
        <v>27</v>
      </c>
      <c r="EI47" t="s">
        <v>26</v>
      </c>
      <c r="EJ47">
        <v>1</v>
      </c>
      <c r="EK47">
        <v>33001</v>
      </c>
      <c r="EL47" t="s">
        <v>26</v>
      </c>
      <c r="EM47" t="s">
        <v>27</v>
      </c>
      <c r="EO47" t="s">
        <v>35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f t="shared" si="34"/>
        <v>0</v>
      </c>
      <c r="FS47">
        <v>0</v>
      </c>
      <c r="FX47">
        <v>103</v>
      </c>
      <c r="FY47">
        <v>60</v>
      </c>
      <c r="GA47" t="s">
        <v>3</v>
      </c>
      <c r="GD47">
        <v>1</v>
      </c>
      <c r="GF47">
        <v>864875641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35"/>
        <v>0</v>
      </c>
      <c r="GM47">
        <f t="shared" si="36"/>
        <v>0</v>
      </c>
      <c r="GN47">
        <f t="shared" si="37"/>
        <v>0</v>
      </c>
      <c r="GO47">
        <f t="shared" si="38"/>
        <v>0</v>
      </c>
      <c r="GP47">
        <f t="shared" si="39"/>
        <v>0</v>
      </c>
      <c r="GR47">
        <v>0</v>
      </c>
      <c r="GS47">
        <v>3</v>
      </c>
      <c r="GT47">
        <v>0</v>
      </c>
      <c r="GU47" t="s">
        <v>3</v>
      </c>
      <c r="GV47">
        <f t="shared" si="40"/>
        <v>0</v>
      </c>
      <c r="GW47">
        <v>1</v>
      </c>
      <c r="GX47">
        <f t="shared" si="41"/>
        <v>0</v>
      </c>
      <c r="HA47">
        <v>0</v>
      </c>
      <c r="HB47">
        <v>0</v>
      </c>
      <c r="HC47">
        <f t="shared" si="42"/>
        <v>0</v>
      </c>
      <c r="HE47" t="s">
        <v>3</v>
      </c>
      <c r="HF47" t="s">
        <v>3</v>
      </c>
      <c r="HM47" t="s">
        <v>22</v>
      </c>
      <c r="HN47" t="s">
        <v>29</v>
      </c>
      <c r="HO47" t="s">
        <v>30</v>
      </c>
      <c r="HP47" t="s">
        <v>26</v>
      </c>
      <c r="HQ47" t="s">
        <v>26</v>
      </c>
      <c r="IK47">
        <v>0</v>
      </c>
    </row>
    <row r="48" spans="1:245" x14ac:dyDescent="0.2">
      <c r="A48">
        <v>18</v>
      </c>
      <c r="B48">
        <v>1</v>
      </c>
      <c r="C48">
        <v>60</v>
      </c>
      <c r="E48" t="s">
        <v>67</v>
      </c>
      <c r="F48" t="s">
        <v>37</v>
      </c>
      <c r="G48" t="s">
        <v>38</v>
      </c>
      <c r="H48" t="s">
        <v>34</v>
      </c>
      <c r="I48">
        <f>I46*J48</f>
        <v>0</v>
      </c>
      <c r="J48">
        <v>0</v>
      </c>
      <c r="K48">
        <v>0</v>
      </c>
      <c r="O48">
        <f t="shared" si="21"/>
        <v>0</v>
      </c>
      <c r="P48">
        <f>ROUND(CQ48*I48,2)</f>
        <v>0</v>
      </c>
      <c r="Q48">
        <f>ROUND(CR48*I48,2)</f>
        <v>0</v>
      </c>
      <c r="R48">
        <f>ROUND(CS48*I48,2)</f>
        <v>0</v>
      </c>
      <c r="S48">
        <f>ROUND(CT48*I48,2)</f>
        <v>0</v>
      </c>
      <c r="T48">
        <f t="shared" si="22"/>
        <v>0</v>
      </c>
      <c r="U48">
        <f>ROUND(CV48*I48,7)</f>
        <v>0</v>
      </c>
      <c r="V48">
        <f>ROUND(CW48*I48,7)</f>
        <v>0</v>
      </c>
      <c r="W48">
        <f t="shared" si="23"/>
        <v>0</v>
      </c>
      <c r="X48">
        <f t="shared" si="24"/>
        <v>0</v>
      </c>
      <c r="Y48">
        <f t="shared" si="25"/>
        <v>0</v>
      </c>
      <c r="AA48">
        <v>312032613</v>
      </c>
      <c r="AB48">
        <f t="shared" si="26"/>
        <v>0</v>
      </c>
      <c r="AC48">
        <f>ROUND((ES48),6)</f>
        <v>0</v>
      </c>
      <c r="AD48">
        <f>ROUND((((ET48)-(EU48))+AE48),6)</f>
        <v>0</v>
      </c>
      <c r="AE48">
        <f>ROUND((EU48),6)</f>
        <v>0</v>
      </c>
      <c r="AF48">
        <f>ROUND((EV48),6)</f>
        <v>0</v>
      </c>
      <c r="AG48">
        <f t="shared" si="27"/>
        <v>0</v>
      </c>
      <c r="AH48">
        <f>(EW48)</f>
        <v>0</v>
      </c>
      <c r="AI48">
        <f>(EX48)</f>
        <v>0</v>
      </c>
      <c r="AJ48">
        <f t="shared" si="28"/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103</v>
      </c>
      <c r="AU48">
        <v>60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3</v>
      </c>
      <c r="BI48">
        <v>1</v>
      </c>
      <c r="BJ48" t="s">
        <v>3</v>
      </c>
      <c r="BM48">
        <v>33001</v>
      </c>
      <c r="BN48">
        <v>0</v>
      </c>
      <c r="BO48" t="s">
        <v>3</v>
      </c>
      <c r="BP48">
        <v>0</v>
      </c>
      <c r="BQ48">
        <v>2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103</v>
      </c>
      <c r="CA48">
        <v>60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782</v>
      </c>
      <c r="CO48">
        <v>0</v>
      </c>
      <c r="CP48">
        <f t="shared" si="29"/>
        <v>0</v>
      </c>
      <c r="CQ48">
        <f>ROUND(AL48*BC48,2)</f>
        <v>0</v>
      </c>
      <c r="CR48">
        <f>ROUND(AM48*BB48,2)</f>
        <v>0</v>
      </c>
      <c r="CS48">
        <f>ROUND(AN48*BS48,2)</f>
        <v>0</v>
      </c>
      <c r="CT48">
        <f>ROUND(AO48*BA48,2)</f>
        <v>0</v>
      </c>
      <c r="CU48">
        <f t="shared" si="30"/>
        <v>0</v>
      </c>
      <c r="CV48">
        <f>AH48</f>
        <v>0</v>
      </c>
      <c r="CW48">
        <f>AI48</f>
        <v>0</v>
      </c>
      <c r="CX48">
        <f t="shared" si="31"/>
        <v>0</v>
      </c>
      <c r="CY48">
        <f t="shared" si="32"/>
        <v>0</v>
      </c>
      <c r="CZ48">
        <f t="shared" si="33"/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34</v>
      </c>
      <c r="DW48" t="s">
        <v>34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293259405</v>
      </c>
      <c r="EF48">
        <v>2</v>
      </c>
      <c r="EG48" t="s">
        <v>25</v>
      </c>
      <c r="EH48">
        <v>27</v>
      </c>
      <c r="EI48" t="s">
        <v>26</v>
      </c>
      <c r="EJ48">
        <v>1</v>
      </c>
      <c r="EK48">
        <v>33001</v>
      </c>
      <c r="EL48" t="s">
        <v>26</v>
      </c>
      <c r="EM48" t="s">
        <v>27</v>
      </c>
      <c r="EO48" t="s">
        <v>35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f t="shared" si="34"/>
        <v>0</v>
      </c>
      <c r="FS48">
        <v>0</v>
      </c>
      <c r="FX48">
        <v>103</v>
      </c>
      <c r="FY48">
        <v>60</v>
      </c>
      <c r="GA48" t="s">
        <v>3</v>
      </c>
      <c r="GD48">
        <v>1</v>
      </c>
      <c r="GF48">
        <v>-1890832814</v>
      </c>
      <c r="GG48">
        <v>2</v>
      </c>
      <c r="GH48">
        <v>1</v>
      </c>
      <c r="GI48">
        <v>-2</v>
      </c>
      <c r="GJ48">
        <v>0</v>
      </c>
      <c r="GK48">
        <v>0</v>
      </c>
      <c r="GL48">
        <f t="shared" si="35"/>
        <v>0</v>
      </c>
      <c r="GM48">
        <f t="shared" si="36"/>
        <v>0</v>
      </c>
      <c r="GN48">
        <f t="shared" si="37"/>
        <v>0</v>
      </c>
      <c r="GO48">
        <f t="shared" si="38"/>
        <v>0</v>
      </c>
      <c r="GP48">
        <f t="shared" si="39"/>
        <v>0</v>
      </c>
      <c r="GR48">
        <v>0</v>
      </c>
      <c r="GS48">
        <v>3</v>
      </c>
      <c r="GT48">
        <v>0</v>
      </c>
      <c r="GU48" t="s">
        <v>3</v>
      </c>
      <c r="GV48">
        <f t="shared" si="40"/>
        <v>0</v>
      </c>
      <c r="GW48">
        <v>1</v>
      </c>
      <c r="GX48">
        <f t="shared" si="41"/>
        <v>0</v>
      </c>
      <c r="HA48">
        <v>0</v>
      </c>
      <c r="HB48">
        <v>0</v>
      </c>
      <c r="HC48">
        <f t="shared" si="42"/>
        <v>0</v>
      </c>
      <c r="HE48" t="s">
        <v>3</v>
      </c>
      <c r="HF48" t="s">
        <v>3</v>
      </c>
      <c r="HM48" t="s">
        <v>22</v>
      </c>
      <c r="HN48" t="s">
        <v>29</v>
      </c>
      <c r="HO48" t="s">
        <v>30</v>
      </c>
      <c r="HP48" t="s">
        <v>26</v>
      </c>
      <c r="HQ48" t="s">
        <v>26</v>
      </c>
      <c r="IK48">
        <v>0</v>
      </c>
    </row>
    <row r="50" spans="1:206" x14ac:dyDescent="0.2">
      <c r="A50" s="2">
        <v>51</v>
      </c>
      <c r="B50" s="2">
        <f>B24</f>
        <v>1</v>
      </c>
      <c r="C50" s="2">
        <f>A24</f>
        <v>4</v>
      </c>
      <c r="D50" s="2">
        <f>ROW(A24)</f>
        <v>24</v>
      </c>
      <c r="E50" s="2"/>
      <c r="F50" s="2" t="str">
        <f>IF(F24&lt;&gt;"",F24,"")</f>
        <v>Новый раздел</v>
      </c>
      <c r="G50" s="2" t="str">
        <f>IF(G24&lt;&gt;"",G24,"")</f>
        <v>Подвеска магистрального провода схемы временного эл/снабжения потребителей</v>
      </c>
      <c r="H50" s="2">
        <v>0</v>
      </c>
      <c r="I50" s="2"/>
      <c r="J50" s="2"/>
      <c r="K50" s="2"/>
      <c r="L50" s="2"/>
      <c r="M50" s="2"/>
      <c r="N50" s="2"/>
      <c r="O50" s="2">
        <f t="shared" ref="O50:T50" si="52">ROUND(AB50,2)</f>
        <v>116933.31</v>
      </c>
      <c r="P50" s="2">
        <f t="shared" si="52"/>
        <v>0</v>
      </c>
      <c r="Q50" s="2">
        <f t="shared" si="52"/>
        <v>19909.68</v>
      </c>
      <c r="R50" s="2">
        <f t="shared" si="52"/>
        <v>20828.13</v>
      </c>
      <c r="S50" s="2">
        <f t="shared" si="52"/>
        <v>76195.5</v>
      </c>
      <c r="T50" s="2">
        <f t="shared" si="52"/>
        <v>0</v>
      </c>
      <c r="U50" s="2">
        <f>AH50</f>
        <v>162.79870079999998</v>
      </c>
      <c r="V50" s="2">
        <f>AI50</f>
        <v>43.140011999999999</v>
      </c>
      <c r="W50" s="2">
        <f>ROUND(AJ50,2)</f>
        <v>0</v>
      </c>
      <c r="X50" s="2">
        <f>ROUND(AK50,2)</f>
        <v>99934.34</v>
      </c>
      <c r="Y50" s="2">
        <f>ROUND(AL50,2)</f>
        <v>56726.61</v>
      </c>
      <c r="Z50" s="2"/>
      <c r="AA50" s="2"/>
      <c r="AB50" s="2">
        <f>ROUND(SUMIF(AA28:AA48,"=312032613",O28:O48),2)</f>
        <v>116933.31</v>
      </c>
      <c r="AC50" s="2">
        <f>ROUND(SUMIF(AA28:AA48,"=312032613",P28:P48),2)</f>
        <v>0</v>
      </c>
      <c r="AD50" s="2">
        <f>ROUND(SUMIF(AA28:AA48,"=312032613",Q28:Q48),2)</f>
        <v>19909.68</v>
      </c>
      <c r="AE50" s="2">
        <f>ROUND(SUMIF(AA28:AA48,"=312032613",R28:R48),2)</f>
        <v>20828.13</v>
      </c>
      <c r="AF50" s="2">
        <f>ROUND(SUMIF(AA28:AA48,"=312032613",S28:S48),2)</f>
        <v>76195.5</v>
      </c>
      <c r="AG50" s="2">
        <f>ROUND(SUMIF(AA28:AA48,"=312032613",T28:T48),2)</f>
        <v>0</v>
      </c>
      <c r="AH50" s="2">
        <f>SUMIF(AA28:AA48,"=312032613",U28:U48)</f>
        <v>162.79870079999998</v>
      </c>
      <c r="AI50" s="2">
        <f>SUMIF(AA28:AA48,"=312032613",V28:V48)</f>
        <v>43.140011999999999</v>
      </c>
      <c r="AJ50" s="2">
        <f>ROUND(SUMIF(AA28:AA48,"=312032613",W28:W48),2)</f>
        <v>0</v>
      </c>
      <c r="AK50" s="2">
        <f>ROUND(SUMIF(AA28:AA48,"=312032613",X28:X48),2)</f>
        <v>99934.34</v>
      </c>
      <c r="AL50" s="2">
        <f>ROUND(SUMIF(AA28:AA48,"=312032613",Y28:Y48),2)</f>
        <v>56726.61</v>
      </c>
      <c r="AM50" s="2"/>
      <c r="AN50" s="2"/>
      <c r="AO50" s="2">
        <f t="shared" ref="AO50:BD50" si="53">ROUND(BX50,2)</f>
        <v>0</v>
      </c>
      <c r="AP50" s="2">
        <f t="shared" si="53"/>
        <v>0</v>
      </c>
      <c r="AQ50" s="2">
        <f t="shared" si="53"/>
        <v>0</v>
      </c>
      <c r="AR50" s="2">
        <f t="shared" si="53"/>
        <v>273594.26</v>
      </c>
      <c r="AS50" s="2">
        <f t="shared" si="53"/>
        <v>273594.26</v>
      </c>
      <c r="AT50" s="2">
        <f t="shared" si="53"/>
        <v>0</v>
      </c>
      <c r="AU50" s="2">
        <f t="shared" si="53"/>
        <v>0</v>
      </c>
      <c r="AV50" s="2">
        <f t="shared" si="53"/>
        <v>0</v>
      </c>
      <c r="AW50" s="2">
        <f t="shared" si="53"/>
        <v>0</v>
      </c>
      <c r="AX50" s="2">
        <f t="shared" si="53"/>
        <v>0</v>
      </c>
      <c r="AY50" s="2">
        <f t="shared" si="53"/>
        <v>0</v>
      </c>
      <c r="AZ50" s="2">
        <f t="shared" si="53"/>
        <v>0</v>
      </c>
      <c r="BA50" s="2">
        <f t="shared" si="53"/>
        <v>0</v>
      </c>
      <c r="BB50" s="2">
        <f t="shared" si="53"/>
        <v>0</v>
      </c>
      <c r="BC50" s="2">
        <f t="shared" si="53"/>
        <v>0</v>
      </c>
      <c r="BD50" s="2">
        <f t="shared" si="53"/>
        <v>0</v>
      </c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>
        <f>ROUND(SUMIF(AA28:AA48,"=312032613",FQ28:FQ48),2)</f>
        <v>0</v>
      </c>
      <c r="BY50" s="2">
        <f>ROUND(SUMIF(AA28:AA48,"=312032613",FR28:FR48),2)</f>
        <v>0</v>
      </c>
      <c r="BZ50" s="2">
        <f>ROUND(SUMIF(AA28:AA48,"=312032613",GL28:GL48),2)</f>
        <v>0</v>
      </c>
      <c r="CA50" s="2">
        <f>ROUND(SUMIF(AA28:AA48,"=312032613",GM28:GM48),2)</f>
        <v>273594.26</v>
      </c>
      <c r="CB50" s="2">
        <f>ROUND(SUMIF(AA28:AA48,"=312032613",GN28:GN48),2)</f>
        <v>273594.26</v>
      </c>
      <c r="CC50" s="2">
        <f>ROUND(SUMIF(AA28:AA48,"=312032613",GO28:GO48),2)</f>
        <v>0</v>
      </c>
      <c r="CD50" s="2">
        <f>ROUND(SUMIF(AA28:AA48,"=312032613",GP28:GP48),2)</f>
        <v>0</v>
      </c>
      <c r="CE50" s="2">
        <f>AC50-BX50</f>
        <v>0</v>
      </c>
      <c r="CF50" s="2">
        <f>AC50-BY50</f>
        <v>0</v>
      </c>
      <c r="CG50" s="2">
        <f>BX50-BZ50</f>
        <v>0</v>
      </c>
      <c r="CH50" s="2">
        <f>AC50-BX50-BY50+BZ50</f>
        <v>0</v>
      </c>
      <c r="CI50" s="2">
        <f>BY50-BZ50</f>
        <v>0</v>
      </c>
      <c r="CJ50" s="2">
        <f>ROUND(SUMIF(AA28:AA48,"=312032613",GX28:GX48),2)</f>
        <v>0</v>
      </c>
      <c r="CK50" s="2">
        <f>ROUND(SUMIF(AA28:AA48,"=312032613",GY28:GY48),2)</f>
        <v>0</v>
      </c>
      <c r="CL50" s="2">
        <f>ROUND(SUMIF(AA28:AA48,"=312032613",GZ28:GZ48),2)</f>
        <v>0</v>
      </c>
      <c r="CM50" s="2">
        <f>ROUND(SUMIF(AA28:AA48,"=312032613",HD28:HD48),2)</f>
        <v>0</v>
      </c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>
        <v>0</v>
      </c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201</v>
      </c>
      <c r="F52" s="4">
        <f>ROUND(Source!O50,O52)</f>
        <v>116933.31</v>
      </c>
      <c r="G52" s="4" t="s">
        <v>68</v>
      </c>
      <c r="H52" s="4" t="s">
        <v>69</v>
      </c>
      <c r="I52" s="4"/>
      <c r="J52" s="4"/>
      <c r="K52" s="4">
        <v>201</v>
      </c>
      <c r="L52" s="4">
        <v>1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116933.31</v>
      </c>
      <c r="X52" s="4">
        <v>1</v>
      </c>
      <c r="Y52" s="4">
        <v>116933.31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202</v>
      </c>
      <c r="F53" s="4">
        <f>ROUND(Source!P50,O53)</f>
        <v>0</v>
      </c>
      <c r="G53" s="4" t="s">
        <v>70</v>
      </c>
      <c r="H53" s="4" t="s">
        <v>71</v>
      </c>
      <c r="I53" s="4"/>
      <c r="J53" s="4"/>
      <c r="K53" s="4">
        <v>202</v>
      </c>
      <c r="L53" s="4">
        <v>2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222</v>
      </c>
      <c r="F54" s="4">
        <f>ROUND(Source!AO50,O54)</f>
        <v>0</v>
      </c>
      <c r="G54" s="4" t="s">
        <v>72</v>
      </c>
      <c r="H54" s="4" t="s">
        <v>73</v>
      </c>
      <c r="I54" s="4"/>
      <c r="J54" s="4"/>
      <c r="K54" s="4">
        <v>222</v>
      </c>
      <c r="L54" s="4">
        <v>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225</v>
      </c>
      <c r="F55" s="4">
        <f>ROUND(Source!AV50,O55)</f>
        <v>0</v>
      </c>
      <c r="G55" s="4" t="s">
        <v>74</v>
      </c>
      <c r="H55" s="4" t="s">
        <v>75</v>
      </c>
      <c r="I55" s="4"/>
      <c r="J55" s="4"/>
      <c r="K55" s="4">
        <v>225</v>
      </c>
      <c r="L55" s="4">
        <v>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226</v>
      </c>
      <c r="F56" s="4">
        <f>ROUND(Source!AW50,O56)</f>
        <v>0</v>
      </c>
      <c r="G56" s="4" t="s">
        <v>76</v>
      </c>
      <c r="H56" s="4" t="s">
        <v>77</v>
      </c>
      <c r="I56" s="4"/>
      <c r="J56" s="4"/>
      <c r="K56" s="4">
        <v>226</v>
      </c>
      <c r="L56" s="4">
        <v>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227</v>
      </c>
      <c r="F57" s="4">
        <f>ROUND(Source!AX50,O57)</f>
        <v>0</v>
      </c>
      <c r="G57" s="4" t="s">
        <v>78</v>
      </c>
      <c r="H57" s="4" t="s">
        <v>79</v>
      </c>
      <c r="I57" s="4"/>
      <c r="J57" s="4"/>
      <c r="K57" s="4">
        <v>227</v>
      </c>
      <c r="L57" s="4">
        <v>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228</v>
      </c>
      <c r="F58" s="4">
        <f>ROUND(Source!AY50,O58)</f>
        <v>0</v>
      </c>
      <c r="G58" s="4" t="s">
        <v>80</v>
      </c>
      <c r="H58" s="4" t="s">
        <v>81</v>
      </c>
      <c r="I58" s="4"/>
      <c r="J58" s="4"/>
      <c r="K58" s="4">
        <v>228</v>
      </c>
      <c r="L58" s="4">
        <v>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216</v>
      </c>
      <c r="F59" s="4">
        <f>ROUND(Source!AP50,O59)</f>
        <v>0</v>
      </c>
      <c r="G59" s="4" t="s">
        <v>82</v>
      </c>
      <c r="H59" s="4" t="s">
        <v>83</v>
      </c>
      <c r="I59" s="4"/>
      <c r="J59" s="4"/>
      <c r="K59" s="4">
        <v>216</v>
      </c>
      <c r="L59" s="4">
        <v>8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223</v>
      </c>
      <c r="F60" s="4">
        <f>ROUND(Source!AQ50,O60)</f>
        <v>0</v>
      </c>
      <c r="G60" s="4" t="s">
        <v>84</v>
      </c>
      <c r="H60" s="4" t="s">
        <v>85</v>
      </c>
      <c r="I60" s="4"/>
      <c r="J60" s="4"/>
      <c r="K60" s="4">
        <v>223</v>
      </c>
      <c r="L60" s="4">
        <v>9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06" x14ac:dyDescent="0.2">
      <c r="A61" s="4">
        <v>50</v>
      </c>
      <c r="B61" s="4">
        <v>0</v>
      </c>
      <c r="C61" s="4">
        <v>0</v>
      </c>
      <c r="D61" s="4">
        <v>1</v>
      </c>
      <c r="E61" s="4">
        <v>229</v>
      </c>
      <c r="F61" s="4">
        <f>ROUND(Source!AZ50,O61)</f>
        <v>0</v>
      </c>
      <c r="G61" s="4" t="s">
        <v>86</v>
      </c>
      <c r="H61" s="4" t="s">
        <v>87</v>
      </c>
      <c r="I61" s="4"/>
      <c r="J61" s="4"/>
      <c r="K61" s="4">
        <v>229</v>
      </c>
      <c r="L61" s="4">
        <v>10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06" x14ac:dyDescent="0.2">
      <c r="A62" s="4">
        <v>50</v>
      </c>
      <c r="B62" s="4">
        <v>0</v>
      </c>
      <c r="C62" s="4">
        <v>0</v>
      </c>
      <c r="D62" s="4">
        <v>1</v>
      </c>
      <c r="E62" s="4">
        <v>203</v>
      </c>
      <c r="F62" s="4">
        <f>ROUND(Source!Q50,O62)</f>
        <v>19909.68</v>
      </c>
      <c r="G62" s="4" t="s">
        <v>88</v>
      </c>
      <c r="H62" s="4" t="s">
        <v>89</v>
      </c>
      <c r="I62" s="4"/>
      <c r="J62" s="4"/>
      <c r="K62" s="4">
        <v>203</v>
      </c>
      <c r="L62" s="4">
        <v>11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19909.68</v>
      </c>
      <c r="X62" s="4">
        <v>1</v>
      </c>
      <c r="Y62" s="4">
        <v>19909.68</v>
      </c>
      <c r="Z62" s="4"/>
      <c r="AA62" s="4"/>
      <c r="AB62" s="4"/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231</v>
      </c>
      <c r="F63" s="4">
        <f>ROUND(Source!BB50,O63)</f>
        <v>0</v>
      </c>
      <c r="G63" s="4" t="s">
        <v>90</v>
      </c>
      <c r="H63" s="4" t="s">
        <v>91</v>
      </c>
      <c r="I63" s="4"/>
      <c r="J63" s="4"/>
      <c r="K63" s="4">
        <v>231</v>
      </c>
      <c r="L63" s="4">
        <v>12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204</v>
      </c>
      <c r="F64" s="4">
        <f>ROUND(Source!R50,O64)</f>
        <v>20828.13</v>
      </c>
      <c r="G64" s="4" t="s">
        <v>92</v>
      </c>
      <c r="H64" s="4" t="s">
        <v>93</v>
      </c>
      <c r="I64" s="4"/>
      <c r="J64" s="4"/>
      <c r="K64" s="4">
        <v>204</v>
      </c>
      <c r="L64" s="4">
        <v>13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20828.130000000005</v>
      </c>
      <c r="X64" s="4">
        <v>1</v>
      </c>
      <c r="Y64" s="4">
        <v>20828.130000000005</v>
      </c>
      <c r="Z64" s="4"/>
      <c r="AA64" s="4"/>
      <c r="AB64" s="4"/>
    </row>
    <row r="65" spans="1:88" x14ac:dyDescent="0.2">
      <c r="A65" s="4">
        <v>50</v>
      </c>
      <c r="B65" s="4">
        <v>0</v>
      </c>
      <c r="C65" s="4">
        <v>0</v>
      </c>
      <c r="D65" s="4">
        <v>1</v>
      </c>
      <c r="E65" s="4">
        <v>205</v>
      </c>
      <c r="F65" s="4">
        <f>ROUND(Source!S50,O65)</f>
        <v>76195.5</v>
      </c>
      <c r="G65" s="4" t="s">
        <v>94</v>
      </c>
      <c r="H65" s="4" t="s">
        <v>95</v>
      </c>
      <c r="I65" s="4"/>
      <c r="J65" s="4"/>
      <c r="K65" s="4">
        <v>205</v>
      </c>
      <c r="L65" s="4">
        <v>14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76195.5</v>
      </c>
      <c r="X65" s="4">
        <v>1</v>
      </c>
      <c r="Y65" s="4">
        <v>76195.5</v>
      </c>
      <c r="Z65" s="4"/>
      <c r="AA65" s="4"/>
      <c r="AB65" s="4"/>
    </row>
    <row r="66" spans="1:88" x14ac:dyDescent="0.2">
      <c r="A66" s="4">
        <v>50</v>
      </c>
      <c r="B66" s="4">
        <v>0</v>
      </c>
      <c r="C66" s="4">
        <v>0</v>
      </c>
      <c r="D66" s="4">
        <v>1</v>
      </c>
      <c r="E66" s="4">
        <v>232</v>
      </c>
      <c r="F66" s="4">
        <f>ROUND(Source!BC50,O66)</f>
        <v>0</v>
      </c>
      <c r="G66" s="4" t="s">
        <v>96</v>
      </c>
      <c r="H66" s="4" t="s">
        <v>97</v>
      </c>
      <c r="I66" s="4"/>
      <c r="J66" s="4"/>
      <c r="K66" s="4">
        <v>232</v>
      </c>
      <c r="L66" s="4">
        <v>15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88" x14ac:dyDescent="0.2">
      <c r="A67" s="4">
        <v>50</v>
      </c>
      <c r="B67" s="4">
        <v>0</v>
      </c>
      <c r="C67" s="4">
        <v>0</v>
      </c>
      <c r="D67" s="4">
        <v>1</v>
      </c>
      <c r="E67" s="4">
        <v>214</v>
      </c>
      <c r="F67" s="4">
        <f>ROUND(Source!AS50,O67)</f>
        <v>273594.26</v>
      </c>
      <c r="G67" s="4" t="s">
        <v>98</v>
      </c>
      <c r="H67" s="4" t="s">
        <v>99</v>
      </c>
      <c r="I67" s="4"/>
      <c r="J67" s="4"/>
      <c r="K67" s="4">
        <v>214</v>
      </c>
      <c r="L67" s="4">
        <v>16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273594.26</v>
      </c>
      <c r="X67" s="4">
        <v>1</v>
      </c>
      <c r="Y67" s="4">
        <v>273594.26</v>
      </c>
      <c r="Z67" s="4"/>
      <c r="AA67" s="4"/>
      <c r="AB67" s="4"/>
    </row>
    <row r="68" spans="1:88" x14ac:dyDescent="0.2">
      <c r="A68" s="4">
        <v>50</v>
      </c>
      <c r="B68" s="4">
        <v>0</v>
      </c>
      <c r="C68" s="4">
        <v>0</v>
      </c>
      <c r="D68" s="4">
        <v>1</v>
      </c>
      <c r="E68" s="4">
        <v>215</v>
      </c>
      <c r="F68" s="4">
        <f>ROUND(Source!AT50,O68)</f>
        <v>0</v>
      </c>
      <c r="G68" s="4" t="s">
        <v>100</v>
      </c>
      <c r="H68" s="4" t="s">
        <v>101</v>
      </c>
      <c r="I68" s="4"/>
      <c r="J68" s="4"/>
      <c r="K68" s="4">
        <v>215</v>
      </c>
      <c r="L68" s="4">
        <v>17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88" x14ac:dyDescent="0.2">
      <c r="A69" s="4">
        <v>50</v>
      </c>
      <c r="B69" s="4">
        <v>0</v>
      </c>
      <c r="C69" s="4">
        <v>0</v>
      </c>
      <c r="D69" s="4">
        <v>1</v>
      </c>
      <c r="E69" s="4">
        <v>217</v>
      </c>
      <c r="F69" s="4">
        <f>ROUND(Source!AU50,O69)</f>
        <v>0</v>
      </c>
      <c r="G69" s="4" t="s">
        <v>102</v>
      </c>
      <c r="H69" s="4" t="s">
        <v>103</v>
      </c>
      <c r="I69" s="4"/>
      <c r="J69" s="4"/>
      <c r="K69" s="4">
        <v>217</v>
      </c>
      <c r="L69" s="4">
        <v>18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88" x14ac:dyDescent="0.2">
      <c r="A70" s="4">
        <v>50</v>
      </c>
      <c r="B70" s="4">
        <v>0</v>
      </c>
      <c r="C70" s="4">
        <v>0</v>
      </c>
      <c r="D70" s="4">
        <v>1</v>
      </c>
      <c r="E70" s="4">
        <v>230</v>
      </c>
      <c r="F70" s="4">
        <f>ROUND(Source!BA50,O70)</f>
        <v>0</v>
      </c>
      <c r="G70" s="4" t="s">
        <v>104</v>
      </c>
      <c r="H70" s="4" t="s">
        <v>105</v>
      </c>
      <c r="I70" s="4"/>
      <c r="J70" s="4"/>
      <c r="K70" s="4">
        <v>230</v>
      </c>
      <c r="L70" s="4">
        <v>19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88" x14ac:dyDescent="0.2">
      <c r="A71" s="4">
        <v>50</v>
      </c>
      <c r="B71" s="4">
        <v>0</v>
      </c>
      <c r="C71" s="4">
        <v>0</v>
      </c>
      <c r="D71" s="4">
        <v>1</v>
      </c>
      <c r="E71" s="4">
        <v>206</v>
      </c>
      <c r="F71" s="4">
        <f>ROUND(Source!T50,O71)</f>
        <v>0</v>
      </c>
      <c r="G71" s="4" t="s">
        <v>106</v>
      </c>
      <c r="H71" s="4" t="s">
        <v>107</v>
      </c>
      <c r="I71" s="4"/>
      <c r="J71" s="4"/>
      <c r="K71" s="4">
        <v>206</v>
      </c>
      <c r="L71" s="4">
        <v>20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88" x14ac:dyDescent="0.2">
      <c r="A72" s="4">
        <v>50</v>
      </c>
      <c r="B72" s="4">
        <v>0</v>
      </c>
      <c r="C72" s="4">
        <v>0</v>
      </c>
      <c r="D72" s="4">
        <v>1</v>
      </c>
      <c r="E72" s="4">
        <v>207</v>
      </c>
      <c r="F72" s="4">
        <f>ROUND(Source!U50,O72)</f>
        <v>162.79870080000001</v>
      </c>
      <c r="G72" s="4" t="s">
        <v>108</v>
      </c>
      <c r="H72" s="4" t="s">
        <v>109</v>
      </c>
      <c r="I72" s="4"/>
      <c r="J72" s="4"/>
      <c r="K72" s="4">
        <v>207</v>
      </c>
      <c r="L72" s="4">
        <v>21</v>
      </c>
      <c r="M72" s="4">
        <v>3</v>
      </c>
      <c r="N72" s="4" t="s">
        <v>3</v>
      </c>
      <c r="O72" s="4">
        <v>7</v>
      </c>
      <c r="P72" s="4"/>
      <c r="Q72" s="4"/>
      <c r="R72" s="4"/>
      <c r="S72" s="4"/>
      <c r="T72" s="4"/>
      <c r="U72" s="4"/>
      <c r="V72" s="4"/>
      <c r="W72" s="4">
        <v>162.79870080000001</v>
      </c>
      <c r="X72" s="4">
        <v>1</v>
      </c>
      <c r="Y72" s="4">
        <v>162.79870080000001</v>
      </c>
      <c r="Z72" s="4"/>
      <c r="AA72" s="4"/>
      <c r="AB72" s="4"/>
    </row>
    <row r="73" spans="1:88" x14ac:dyDescent="0.2">
      <c r="A73" s="4">
        <v>50</v>
      </c>
      <c r="B73" s="4">
        <v>0</v>
      </c>
      <c r="C73" s="4">
        <v>0</v>
      </c>
      <c r="D73" s="4">
        <v>1</v>
      </c>
      <c r="E73" s="4">
        <v>208</v>
      </c>
      <c r="F73" s="4">
        <f>ROUND(Source!V50,O73)</f>
        <v>43.140011999999999</v>
      </c>
      <c r="G73" s="4" t="s">
        <v>110</v>
      </c>
      <c r="H73" s="4" t="s">
        <v>111</v>
      </c>
      <c r="I73" s="4"/>
      <c r="J73" s="4"/>
      <c r="K73" s="4">
        <v>208</v>
      </c>
      <c r="L73" s="4">
        <v>22</v>
      </c>
      <c r="M73" s="4">
        <v>3</v>
      </c>
      <c r="N73" s="4" t="s">
        <v>3</v>
      </c>
      <c r="O73" s="4">
        <v>7</v>
      </c>
      <c r="P73" s="4"/>
      <c r="Q73" s="4"/>
      <c r="R73" s="4"/>
      <c r="S73" s="4"/>
      <c r="T73" s="4"/>
      <c r="U73" s="4"/>
      <c r="V73" s="4"/>
      <c r="W73" s="4">
        <v>43.140011999999999</v>
      </c>
      <c r="X73" s="4">
        <v>1</v>
      </c>
      <c r="Y73" s="4">
        <v>43.140011999999999</v>
      </c>
      <c r="Z73" s="4"/>
      <c r="AA73" s="4"/>
      <c r="AB73" s="4"/>
    </row>
    <row r="74" spans="1:88" x14ac:dyDescent="0.2">
      <c r="A74" s="4">
        <v>50</v>
      </c>
      <c r="B74" s="4">
        <v>0</v>
      </c>
      <c r="C74" s="4">
        <v>0</v>
      </c>
      <c r="D74" s="4">
        <v>1</v>
      </c>
      <c r="E74" s="4">
        <v>209</v>
      </c>
      <c r="F74" s="4">
        <f>ROUND(Source!W50,O74)</f>
        <v>0</v>
      </c>
      <c r="G74" s="4" t="s">
        <v>112</v>
      </c>
      <c r="H74" s="4" t="s">
        <v>113</v>
      </c>
      <c r="I74" s="4"/>
      <c r="J74" s="4"/>
      <c r="K74" s="4">
        <v>209</v>
      </c>
      <c r="L74" s="4">
        <v>23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88" x14ac:dyDescent="0.2">
      <c r="A75" s="4">
        <v>50</v>
      </c>
      <c r="B75" s="4">
        <v>0</v>
      </c>
      <c r="C75" s="4">
        <v>0</v>
      </c>
      <c r="D75" s="4">
        <v>1</v>
      </c>
      <c r="E75" s="4">
        <v>233</v>
      </c>
      <c r="F75" s="4">
        <f>ROUND(Source!BD50,O75)</f>
        <v>0</v>
      </c>
      <c r="G75" s="4" t="s">
        <v>114</v>
      </c>
      <c r="H75" s="4" t="s">
        <v>115</v>
      </c>
      <c r="I75" s="4"/>
      <c r="J75" s="4"/>
      <c r="K75" s="4">
        <v>233</v>
      </c>
      <c r="L75" s="4">
        <v>24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88" x14ac:dyDescent="0.2">
      <c r="A76" s="4">
        <v>50</v>
      </c>
      <c r="B76" s="4">
        <v>0</v>
      </c>
      <c r="C76" s="4">
        <v>0</v>
      </c>
      <c r="D76" s="4">
        <v>1</v>
      </c>
      <c r="E76" s="4">
        <v>210</v>
      </c>
      <c r="F76" s="4">
        <f>ROUND(Source!X50,O76)</f>
        <v>99934.34</v>
      </c>
      <c r="G76" s="4" t="s">
        <v>116</v>
      </c>
      <c r="H76" s="4" t="s">
        <v>117</v>
      </c>
      <c r="I76" s="4"/>
      <c r="J76" s="4"/>
      <c r="K76" s="4">
        <v>210</v>
      </c>
      <c r="L76" s="4">
        <v>25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99934.34</v>
      </c>
      <c r="X76" s="4">
        <v>1</v>
      </c>
      <c r="Y76" s="4">
        <v>99934.34</v>
      </c>
      <c r="Z76" s="4"/>
      <c r="AA76" s="4"/>
      <c r="AB76" s="4"/>
    </row>
    <row r="77" spans="1:88" x14ac:dyDescent="0.2">
      <c r="A77" s="4">
        <v>50</v>
      </c>
      <c r="B77" s="4">
        <v>0</v>
      </c>
      <c r="C77" s="4">
        <v>0</v>
      </c>
      <c r="D77" s="4">
        <v>1</v>
      </c>
      <c r="E77" s="4">
        <v>211</v>
      </c>
      <c r="F77" s="4">
        <f>ROUND(Source!Y50,O77)</f>
        <v>56726.61</v>
      </c>
      <c r="G77" s="4" t="s">
        <v>118</v>
      </c>
      <c r="H77" s="4" t="s">
        <v>119</v>
      </c>
      <c r="I77" s="4"/>
      <c r="J77" s="4"/>
      <c r="K77" s="4">
        <v>211</v>
      </c>
      <c r="L77" s="4">
        <v>26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56726.61</v>
      </c>
      <c r="X77" s="4">
        <v>1</v>
      </c>
      <c r="Y77" s="4">
        <v>56726.61</v>
      </c>
      <c r="Z77" s="4"/>
      <c r="AA77" s="4"/>
      <c r="AB77" s="4"/>
    </row>
    <row r="78" spans="1:88" x14ac:dyDescent="0.2">
      <c r="A78" s="4">
        <v>50</v>
      </c>
      <c r="B78" s="4">
        <v>0</v>
      </c>
      <c r="C78" s="4">
        <v>0</v>
      </c>
      <c r="D78" s="4">
        <v>1</v>
      </c>
      <c r="E78" s="4">
        <v>224</v>
      </c>
      <c r="F78" s="4">
        <f>ROUND(Source!AR50,O78)</f>
        <v>273594.26</v>
      </c>
      <c r="G78" s="4" t="s">
        <v>120</v>
      </c>
      <c r="H78" s="4" t="s">
        <v>121</v>
      </c>
      <c r="I78" s="4"/>
      <c r="J78" s="4"/>
      <c r="K78" s="4">
        <v>224</v>
      </c>
      <c r="L78" s="4">
        <v>27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273594.26</v>
      </c>
      <c r="X78" s="4">
        <v>1</v>
      </c>
      <c r="Y78" s="4">
        <v>273594.26</v>
      </c>
      <c r="Z78" s="4"/>
      <c r="AA78" s="4"/>
      <c r="AB78" s="4"/>
    </row>
    <row r="80" spans="1:88" x14ac:dyDescent="0.2">
      <c r="A80" s="1">
        <v>4</v>
      </c>
      <c r="B80" s="1">
        <v>1</v>
      </c>
      <c r="C80" s="1"/>
      <c r="D80" s="1">
        <f>ROW(A89)</f>
        <v>89</v>
      </c>
      <c r="E80" s="1"/>
      <c r="F80" s="1" t="s">
        <v>15</v>
      </c>
      <c r="G80" s="1" t="s">
        <v>122</v>
      </c>
      <c r="H80" s="1" t="s">
        <v>3</v>
      </c>
      <c r="I80" s="1">
        <v>0</v>
      </c>
      <c r="J80" s="1"/>
      <c r="K80" s="1">
        <v>-1</v>
      </c>
      <c r="L80" s="1"/>
      <c r="M80" s="1" t="s">
        <v>3</v>
      </c>
      <c r="N80" s="1"/>
      <c r="O80" s="1"/>
      <c r="P80" s="1"/>
      <c r="Q80" s="1"/>
      <c r="R80" s="1"/>
      <c r="S80" s="1">
        <v>0</v>
      </c>
      <c r="T80" s="1"/>
      <c r="U80" s="1" t="s">
        <v>3</v>
      </c>
      <c r="V80" s="1">
        <v>0</v>
      </c>
      <c r="W80" s="1"/>
      <c r="X80" s="1"/>
      <c r="Y80" s="1"/>
      <c r="Z80" s="1"/>
      <c r="AA80" s="1"/>
      <c r="AB80" s="1" t="s">
        <v>3</v>
      </c>
      <c r="AC80" s="1" t="s">
        <v>3</v>
      </c>
      <c r="AD80" s="1" t="s">
        <v>3</v>
      </c>
      <c r="AE80" s="1" t="s">
        <v>3</v>
      </c>
      <c r="AF80" s="1" t="s">
        <v>3</v>
      </c>
      <c r="AG80" s="1" t="s">
        <v>3</v>
      </c>
      <c r="AH80" s="1"/>
      <c r="AI80" s="1"/>
      <c r="AJ80" s="1"/>
      <c r="AK80" s="1"/>
      <c r="AL80" s="1"/>
      <c r="AM80" s="1"/>
      <c r="AN80" s="1"/>
      <c r="AO80" s="1"/>
      <c r="AP80" s="1" t="s">
        <v>3</v>
      </c>
      <c r="AQ80" s="1" t="s">
        <v>3</v>
      </c>
      <c r="AR80" s="1" t="s">
        <v>3</v>
      </c>
      <c r="AS80" s="1"/>
      <c r="AT80" s="1"/>
      <c r="AU80" s="1"/>
      <c r="AV80" s="1"/>
      <c r="AW80" s="1"/>
      <c r="AX80" s="1"/>
      <c r="AY80" s="1"/>
      <c r="AZ80" s="1" t="s">
        <v>3</v>
      </c>
      <c r="BA80" s="1"/>
      <c r="BB80" s="1" t="s">
        <v>3</v>
      </c>
      <c r="BC80" s="1" t="s">
        <v>3</v>
      </c>
      <c r="BD80" s="1" t="s">
        <v>3</v>
      </c>
      <c r="BE80" s="1" t="s">
        <v>3</v>
      </c>
      <c r="BF80" s="1" t="s">
        <v>3</v>
      </c>
      <c r="BG80" s="1" t="s">
        <v>3</v>
      </c>
      <c r="BH80" s="1" t="s">
        <v>3</v>
      </c>
      <c r="BI80" s="1" t="s">
        <v>3</v>
      </c>
      <c r="BJ80" s="1" t="s">
        <v>3</v>
      </c>
      <c r="BK80" s="1" t="s">
        <v>3</v>
      </c>
      <c r="BL80" s="1" t="s">
        <v>3</v>
      </c>
      <c r="BM80" s="1" t="s">
        <v>3</v>
      </c>
      <c r="BN80" s="1" t="s">
        <v>3</v>
      </c>
      <c r="BO80" s="1" t="s">
        <v>3</v>
      </c>
      <c r="BP80" s="1" t="s">
        <v>3</v>
      </c>
      <c r="BQ80" s="1"/>
      <c r="BR80" s="1"/>
      <c r="BS80" s="1"/>
      <c r="BT80" s="1"/>
      <c r="BU80" s="1"/>
      <c r="BV80" s="1"/>
      <c r="BW80" s="1"/>
      <c r="BX80" s="1">
        <v>0</v>
      </c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>
        <v>0</v>
      </c>
    </row>
    <row r="82" spans="1:245" x14ac:dyDescent="0.2">
      <c r="A82" s="2">
        <v>52</v>
      </c>
      <c r="B82" s="2">
        <f t="shared" ref="B82:G82" si="54">B89</f>
        <v>1</v>
      </c>
      <c r="C82" s="2">
        <f t="shared" si="54"/>
        <v>4</v>
      </c>
      <c r="D82" s="2">
        <f t="shared" si="54"/>
        <v>80</v>
      </c>
      <c r="E82" s="2">
        <f t="shared" si="54"/>
        <v>0</v>
      </c>
      <c r="F82" s="2" t="str">
        <f t="shared" si="54"/>
        <v>Новый раздел</v>
      </c>
      <c r="G82" s="2" t="str">
        <f t="shared" si="54"/>
        <v>Смена провода ответвлений</v>
      </c>
      <c r="H82" s="2"/>
      <c r="I82" s="2"/>
      <c r="J82" s="2"/>
      <c r="K82" s="2"/>
      <c r="L82" s="2"/>
      <c r="M82" s="2"/>
      <c r="N82" s="2"/>
      <c r="O82" s="2">
        <f t="shared" ref="O82:AT82" si="55">O89</f>
        <v>16622.759999999998</v>
      </c>
      <c r="P82" s="2">
        <f t="shared" si="55"/>
        <v>0</v>
      </c>
      <c r="Q82" s="2">
        <f t="shared" si="55"/>
        <v>1348.93</v>
      </c>
      <c r="R82" s="2">
        <f t="shared" si="55"/>
        <v>1279.07</v>
      </c>
      <c r="S82" s="2">
        <f t="shared" si="55"/>
        <v>13994.76</v>
      </c>
      <c r="T82" s="2">
        <f t="shared" si="55"/>
        <v>0</v>
      </c>
      <c r="U82" s="2">
        <f t="shared" si="55"/>
        <v>32.076000000000001</v>
      </c>
      <c r="V82" s="2">
        <f t="shared" si="55"/>
        <v>2.6760000000000002</v>
      </c>
      <c r="W82" s="2">
        <f t="shared" si="55"/>
        <v>0</v>
      </c>
      <c r="X82" s="2">
        <f t="shared" si="55"/>
        <v>15732.05</v>
      </c>
      <c r="Y82" s="2">
        <f t="shared" si="55"/>
        <v>9164.2999999999993</v>
      </c>
      <c r="Z82" s="2">
        <f t="shared" si="55"/>
        <v>0</v>
      </c>
      <c r="AA82" s="2">
        <f t="shared" si="55"/>
        <v>0</v>
      </c>
      <c r="AB82" s="2">
        <f t="shared" si="55"/>
        <v>16622.759999999998</v>
      </c>
      <c r="AC82" s="2">
        <f t="shared" si="55"/>
        <v>0</v>
      </c>
      <c r="AD82" s="2">
        <f t="shared" si="55"/>
        <v>1348.93</v>
      </c>
      <c r="AE82" s="2">
        <f t="shared" si="55"/>
        <v>1279.07</v>
      </c>
      <c r="AF82" s="2">
        <f t="shared" si="55"/>
        <v>13994.76</v>
      </c>
      <c r="AG82" s="2">
        <f t="shared" si="55"/>
        <v>0</v>
      </c>
      <c r="AH82" s="2">
        <f t="shared" si="55"/>
        <v>32.076000000000001</v>
      </c>
      <c r="AI82" s="2">
        <f t="shared" si="55"/>
        <v>2.6760000000000002</v>
      </c>
      <c r="AJ82" s="2">
        <f t="shared" si="55"/>
        <v>0</v>
      </c>
      <c r="AK82" s="2">
        <f t="shared" si="55"/>
        <v>15732.05</v>
      </c>
      <c r="AL82" s="2">
        <f t="shared" si="55"/>
        <v>9164.2999999999993</v>
      </c>
      <c r="AM82" s="2">
        <f t="shared" si="55"/>
        <v>0</v>
      </c>
      <c r="AN82" s="2">
        <f t="shared" si="55"/>
        <v>0</v>
      </c>
      <c r="AO82" s="2">
        <f t="shared" si="55"/>
        <v>0</v>
      </c>
      <c r="AP82" s="2">
        <f t="shared" si="55"/>
        <v>0</v>
      </c>
      <c r="AQ82" s="2">
        <f t="shared" si="55"/>
        <v>0</v>
      </c>
      <c r="AR82" s="2">
        <f t="shared" si="55"/>
        <v>41519.11</v>
      </c>
      <c r="AS82" s="2">
        <f t="shared" si="55"/>
        <v>41519.11</v>
      </c>
      <c r="AT82" s="2">
        <f t="shared" si="55"/>
        <v>0</v>
      </c>
      <c r="AU82" s="2">
        <f t="shared" ref="AU82:BZ82" si="56">AU89</f>
        <v>0</v>
      </c>
      <c r="AV82" s="2">
        <f t="shared" si="56"/>
        <v>0</v>
      </c>
      <c r="AW82" s="2">
        <f t="shared" si="56"/>
        <v>0</v>
      </c>
      <c r="AX82" s="2">
        <f t="shared" si="56"/>
        <v>0</v>
      </c>
      <c r="AY82" s="2">
        <f t="shared" si="56"/>
        <v>0</v>
      </c>
      <c r="AZ82" s="2">
        <f t="shared" si="56"/>
        <v>0</v>
      </c>
      <c r="BA82" s="2">
        <f t="shared" si="56"/>
        <v>0</v>
      </c>
      <c r="BB82" s="2">
        <f t="shared" si="56"/>
        <v>0</v>
      </c>
      <c r="BC82" s="2">
        <f t="shared" si="56"/>
        <v>0</v>
      </c>
      <c r="BD82" s="2">
        <f t="shared" si="56"/>
        <v>0</v>
      </c>
      <c r="BE82" s="2">
        <f t="shared" si="56"/>
        <v>0</v>
      </c>
      <c r="BF82" s="2">
        <f t="shared" si="56"/>
        <v>0</v>
      </c>
      <c r="BG82" s="2">
        <f t="shared" si="56"/>
        <v>0</v>
      </c>
      <c r="BH82" s="2">
        <f t="shared" si="56"/>
        <v>0</v>
      </c>
      <c r="BI82" s="2">
        <f t="shared" si="56"/>
        <v>0</v>
      </c>
      <c r="BJ82" s="2">
        <f t="shared" si="56"/>
        <v>0</v>
      </c>
      <c r="BK82" s="2">
        <f t="shared" si="56"/>
        <v>0</v>
      </c>
      <c r="BL82" s="2">
        <f t="shared" si="56"/>
        <v>0</v>
      </c>
      <c r="BM82" s="2">
        <f t="shared" si="56"/>
        <v>0</v>
      </c>
      <c r="BN82" s="2">
        <f t="shared" si="56"/>
        <v>0</v>
      </c>
      <c r="BO82" s="2">
        <f t="shared" si="56"/>
        <v>0</v>
      </c>
      <c r="BP82" s="2">
        <f t="shared" si="56"/>
        <v>0</v>
      </c>
      <c r="BQ82" s="2">
        <f t="shared" si="56"/>
        <v>0</v>
      </c>
      <c r="BR82" s="2">
        <f t="shared" si="56"/>
        <v>0</v>
      </c>
      <c r="BS82" s="2">
        <f t="shared" si="56"/>
        <v>0</v>
      </c>
      <c r="BT82" s="2">
        <f t="shared" si="56"/>
        <v>0</v>
      </c>
      <c r="BU82" s="2">
        <f t="shared" si="56"/>
        <v>0</v>
      </c>
      <c r="BV82" s="2">
        <f t="shared" si="56"/>
        <v>0</v>
      </c>
      <c r="BW82" s="2">
        <f t="shared" si="56"/>
        <v>0</v>
      </c>
      <c r="BX82" s="2">
        <f t="shared" si="56"/>
        <v>0</v>
      </c>
      <c r="BY82" s="2">
        <f t="shared" si="56"/>
        <v>0</v>
      </c>
      <c r="BZ82" s="2">
        <f t="shared" si="56"/>
        <v>0</v>
      </c>
      <c r="CA82" s="2">
        <f t="shared" ref="CA82:DF82" si="57">CA89</f>
        <v>41519.11</v>
      </c>
      <c r="CB82" s="2">
        <f t="shared" si="57"/>
        <v>41519.11</v>
      </c>
      <c r="CC82" s="2">
        <f t="shared" si="57"/>
        <v>0</v>
      </c>
      <c r="CD82" s="2">
        <f t="shared" si="57"/>
        <v>0</v>
      </c>
      <c r="CE82" s="2">
        <f t="shared" si="57"/>
        <v>0</v>
      </c>
      <c r="CF82" s="2">
        <f t="shared" si="57"/>
        <v>0</v>
      </c>
      <c r="CG82" s="2">
        <f t="shared" si="57"/>
        <v>0</v>
      </c>
      <c r="CH82" s="2">
        <f t="shared" si="57"/>
        <v>0</v>
      </c>
      <c r="CI82" s="2">
        <f t="shared" si="57"/>
        <v>0</v>
      </c>
      <c r="CJ82" s="2">
        <f t="shared" si="57"/>
        <v>0</v>
      </c>
      <c r="CK82" s="2">
        <f t="shared" si="57"/>
        <v>0</v>
      </c>
      <c r="CL82" s="2">
        <f t="shared" si="57"/>
        <v>0</v>
      </c>
      <c r="CM82" s="2">
        <f t="shared" si="57"/>
        <v>0</v>
      </c>
      <c r="CN82" s="2">
        <f t="shared" si="57"/>
        <v>0</v>
      </c>
      <c r="CO82" s="2">
        <f t="shared" si="57"/>
        <v>0</v>
      </c>
      <c r="CP82" s="2">
        <f t="shared" si="57"/>
        <v>0</v>
      </c>
      <c r="CQ82" s="2">
        <f t="shared" si="57"/>
        <v>0</v>
      </c>
      <c r="CR82" s="2">
        <f t="shared" si="57"/>
        <v>0</v>
      </c>
      <c r="CS82" s="2">
        <f t="shared" si="57"/>
        <v>0</v>
      </c>
      <c r="CT82" s="2">
        <f t="shared" si="57"/>
        <v>0</v>
      </c>
      <c r="CU82" s="2">
        <f t="shared" si="57"/>
        <v>0</v>
      </c>
      <c r="CV82" s="2">
        <f t="shared" si="57"/>
        <v>0</v>
      </c>
      <c r="CW82" s="2">
        <f t="shared" si="57"/>
        <v>0</v>
      </c>
      <c r="CX82" s="2">
        <f t="shared" si="57"/>
        <v>0</v>
      </c>
      <c r="CY82" s="2">
        <f t="shared" si="57"/>
        <v>0</v>
      </c>
      <c r="CZ82" s="2">
        <f t="shared" si="57"/>
        <v>0</v>
      </c>
      <c r="DA82" s="2">
        <f t="shared" si="57"/>
        <v>0</v>
      </c>
      <c r="DB82" s="2">
        <f t="shared" si="57"/>
        <v>0</v>
      </c>
      <c r="DC82" s="2">
        <f t="shared" si="57"/>
        <v>0</v>
      </c>
      <c r="DD82" s="2">
        <f t="shared" si="57"/>
        <v>0</v>
      </c>
      <c r="DE82" s="2">
        <f t="shared" si="57"/>
        <v>0</v>
      </c>
      <c r="DF82" s="2">
        <f t="shared" si="57"/>
        <v>0</v>
      </c>
      <c r="DG82" s="3">
        <f t="shared" ref="DG82:EL82" si="58">DG89</f>
        <v>0</v>
      </c>
      <c r="DH82" s="3">
        <f t="shared" si="58"/>
        <v>0</v>
      </c>
      <c r="DI82" s="3">
        <f t="shared" si="58"/>
        <v>0</v>
      </c>
      <c r="DJ82" s="3">
        <f t="shared" si="58"/>
        <v>0</v>
      </c>
      <c r="DK82" s="3">
        <f t="shared" si="58"/>
        <v>0</v>
      </c>
      <c r="DL82" s="3">
        <f t="shared" si="58"/>
        <v>0</v>
      </c>
      <c r="DM82" s="3">
        <f t="shared" si="58"/>
        <v>0</v>
      </c>
      <c r="DN82" s="3">
        <f t="shared" si="58"/>
        <v>0</v>
      </c>
      <c r="DO82" s="3">
        <f t="shared" si="58"/>
        <v>0</v>
      </c>
      <c r="DP82" s="3">
        <f t="shared" si="58"/>
        <v>0</v>
      </c>
      <c r="DQ82" s="3">
        <f t="shared" si="58"/>
        <v>0</v>
      </c>
      <c r="DR82" s="3">
        <f t="shared" si="58"/>
        <v>0</v>
      </c>
      <c r="DS82" s="3">
        <f t="shared" si="58"/>
        <v>0</v>
      </c>
      <c r="DT82" s="3">
        <f t="shared" si="58"/>
        <v>0</v>
      </c>
      <c r="DU82" s="3">
        <f t="shared" si="58"/>
        <v>0</v>
      </c>
      <c r="DV82" s="3">
        <f t="shared" si="58"/>
        <v>0</v>
      </c>
      <c r="DW82" s="3">
        <f t="shared" si="58"/>
        <v>0</v>
      </c>
      <c r="DX82" s="3">
        <f t="shared" si="58"/>
        <v>0</v>
      </c>
      <c r="DY82" s="3">
        <f t="shared" si="58"/>
        <v>0</v>
      </c>
      <c r="DZ82" s="3">
        <f t="shared" si="58"/>
        <v>0</v>
      </c>
      <c r="EA82" s="3">
        <f t="shared" si="58"/>
        <v>0</v>
      </c>
      <c r="EB82" s="3">
        <f t="shared" si="58"/>
        <v>0</v>
      </c>
      <c r="EC82" s="3">
        <f t="shared" si="58"/>
        <v>0</v>
      </c>
      <c r="ED82" s="3">
        <f t="shared" si="58"/>
        <v>0</v>
      </c>
      <c r="EE82" s="3">
        <f t="shared" si="58"/>
        <v>0</v>
      </c>
      <c r="EF82" s="3">
        <f t="shared" si="58"/>
        <v>0</v>
      </c>
      <c r="EG82" s="3">
        <f t="shared" si="58"/>
        <v>0</v>
      </c>
      <c r="EH82" s="3">
        <f t="shared" si="58"/>
        <v>0</v>
      </c>
      <c r="EI82" s="3">
        <f t="shared" si="58"/>
        <v>0</v>
      </c>
      <c r="EJ82" s="3">
        <f t="shared" si="58"/>
        <v>0</v>
      </c>
      <c r="EK82" s="3">
        <f t="shared" si="58"/>
        <v>0</v>
      </c>
      <c r="EL82" s="3">
        <f t="shared" si="58"/>
        <v>0</v>
      </c>
      <c r="EM82" s="3">
        <f t="shared" ref="EM82:FR82" si="59">EM89</f>
        <v>0</v>
      </c>
      <c r="EN82" s="3">
        <f t="shared" si="59"/>
        <v>0</v>
      </c>
      <c r="EO82" s="3">
        <f t="shared" si="59"/>
        <v>0</v>
      </c>
      <c r="EP82" s="3">
        <f t="shared" si="59"/>
        <v>0</v>
      </c>
      <c r="EQ82" s="3">
        <f t="shared" si="59"/>
        <v>0</v>
      </c>
      <c r="ER82" s="3">
        <f t="shared" si="59"/>
        <v>0</v>
      </c>
      <c r="ES82" s="3">
        <f t="shared" si="59"/>
        <v>0</v>
      </c>
      <c r="ET82" s="3">
        <f t="shared" si="59"/>
        <v>0</v>
      </c>
      <c r="EU82" s="3">
        <f t="shared" si="59"/>
        <v>0</v>
      </c>
      <c r="EV82" s="3">
        <f t="shared" si="59"/>
        <v>0</v>
      </c>
      <c r="EW82" s="3">
        <f t="shared" si="59"/>
        <v>0</v>
      </c>
      <c r="EX82" s="3">
        <f t="shared" si="59"/>
        <v>0</v>
      </c>
      <c r="EY82" s="3">
        <f t="shared" si="59"/>
        <v>0</v>
      </c>
      <c r="EZ82" s="3">
        <f t="shared" si="59"/>
        <v>0</v>
      </c>
      <c r="FA82" s="3">
        <f t="shared" si="59"/>
        <v>0</v>
      </c>
      <c r="FB82" s="3">
        <f t="shared" si="59"/>
        <v>0</v>
      </c>
      <c r="FC82" s="3">
        <f t="shared" si="59"/>
        <v>0</v>
      </c>
      <c r="FD82" s="3">
        <f t="shared" si="59"/>
        <v>0</v>
      </c>
      <c r="FE82" s="3">
        <f t="shared" si="59"/>
        <v>0</v>
      </c>
      <c r="FF82" s="3">
        <f t="shared" si="59"/>
        <v>0</v>
      </c>
      <c r="FG82" s="3">
        <f t="shared" si="59"/>
        <v>0</v>
      </c>
      <c r="FH82" s="3">
        <f t="shared" si="59"/>
        <v>0</v>
      </c>
      <c r="FI82" s="3">
        <f t="shared" si="59"/>
        <v>0</v>
      </c>
      <c r="FJ82" s="3">
        <f t="shared" si="59"/>
        <v>0</v>
      </c>
      <c r="FK82" s="3">
        <f t="shared" si="59"/>
        <v>0</v>
      </c>
      <c r="FL82" s="3">
        <f t="shared" si="59"/>
        <v>0</v>
      </c>
      <c r="FM82" s="3">
        <f t="shared" si="59"/>
        <v>0</v>
      </c>
      <c r="FN82" s="3">
        <f t="shared" si="59"/>
        <v>0</v>
      </c>
      <c r="FO82" s="3">
        <f t="shared" si="59"/>
        <v>0</v>
      </c>
      <c r="FP82" s="3">
        <f t="shared" si="59"/>
        <v>0</v>
      </c>
      <c r="FQ82" s="3">
        <f t="shared" si="59"/>
        <v>0</v>
      </c>
      <c r="FR82" s="3">
        <f t="shared" si="59"/>
        <v>0</v>
      </c>
      <c r="FS82" s="3">
        <f t="shared" ref="FS82:GX82" si="60">FS89</f>
        <v>0</v>
      </c>
      <c r="FT82" s="3">
        <f t="shared" si="60"/>
        <v>0</v>
      </c>
      <c r="FU82" s="3">
        <f t="shared" si="60"/>
        <v>0</v>
      </c>
      <c r="FV82" s="3">
        <f t="shared" si="60"/>
        <v>0</v>
      </c>
      <c r="FW82" s="3">
        <f t="shared" si="60"/>
        <v>0</v>
      </c>
      <c r="FX82" s="3">
        <f t="shared" si="60"/>
        <v>0</v>
      </c>
      <c r="FY82" s="3">
        <f t="shared" si="60"/>
        <v>0</v>
      </c>
      <c r="FZ82" s="3">
        <f t="shared" si="60"/>
        <v>0</v>
      </c>
      <c r="GA82" s="3">
        <f t="shared" si="60"/>
        <v>0</v>
      </c>
      <c r="GB82" s="3">
        <f t="shared" si="60"/>
        <v>0</v>
      </c>
      <c r="GC82" s="3">
        <f t="shared" si="60"/>
        <v>0</v>
      </c>
      <c r="GD82" s="3">
        <f t="shared" si="60"/>
        <v>0</v>
      </c>
      <c r="GE82" s="3">
        <f t="shared" si="60"/>
        <v>0</v>
      </c>
      <c r="GF82" s="3">
        <f t="shared" si="60"/>
        <v>0</v>
      </c>
      <c r="GG82" s="3">
        <f t="shared" si="60"/>
        <v>0</v>
      </c>
      <c r="GH82" s="3">
        <f t="shared" si="60"/>
        <v>0</v>
      </c>
      <c r="GI82" s="3">
        <f t="shared" si="60"/>
        <v>0</v>
      </c>
      <c r="GJ82" s="3">
        <f t="shared" si="60"/>
        <v>0</v>
      </c>
      <c r="GK82" s="3">
        <f t="shared" si="60"/>
        <v>0</v>
      </c>
      <c r="GL82" s="3">
        <f t="shared" si="60"/>
        <v>0</v>
      </c>
      <c r="GM82" s="3">
        <f t="shared" si="60"/>
        <v>0</v>
      </c>
      <c r="GN82" s="3">
        <f t="shared" si="60"/>
        <v>0</v>
      </c>
      <c r="GO82" s="3">
        <f t="shared" si="60"/>
        <v>0</v>
      </c>
      <c r="GP82" s="3">
        <f t="shared" si="60"/>
        <v>0</v>
      </c>
      <c r="GQ82" s="3">
        <f t="shared" si="60"/>
        <v>0</v>
      </c>
      <c r="GR82" s="3">
        <f t="shared" si="60"/>
        <v>0</v>
      </c>
      <c r="GS82" s="3">
        <f t="shared" si="60"/>
        <v>0</v>
      </c>
      <c r="GT82" s="3">
        <f t="shared" si="60"/>
        <v>0</v>
      </c>
      <c r="GU82" s="3">
        <f t="shared" si="60"/>
        <v>0</v>
      </c>
      <c r="GV82" s="3">
        <f t="shared" si="60"/>
        <v>0</v>
      </c>
      <c r="GW82" s="3">
        <f t="shared" si="60"/>
        <v>0</v>
      </c>
      <c r="GX82" s="3">
        <f t="shared" si="60"/>
        <v>0</v>
      </c>
    </row>
    <row r="84" spans="1:245" x14ac:dyDescent="0.2">
      <c r="A84">
        <v>17</v>
      </c>
      <c r="B84">
        <v>1</v>
      </c>
      <c r="C84">
        <f>ROW(SmtRes!A64)</f>
        <v>64</v>
      </c>
      <c r="D84">
        <f>ROW(EtalonRes!A70)</f>
        <v>70</v>
      </c>
      <c r="E84" t="s">
        <v>123</v>
      </c>
      <c r="F84" t="s">
        <v>124</v>
      </c>
      <c r="G84" t="s">
        <v>125</v>
      </c>
      <c r="H84" t="s">
        <v>126</v>
      </c>
      <c r="I84">
        <v>13</v>
      </c>
      <c r="J84">
        <v>0</v>
      </c>
      <c r="K84">
        <v>13</v>
      </c>
      <c r="O84">
        <f>ROUND(CP84,2)</f>
        <v>10912.84</v>
      </c>
      <c r="P84">
        <f>SUMIF(SmtRes!AQ61:'SmtRes'!AQ64,"=1",SmtRes!DF61:'SmtRes'!DF64)</f>
        <v>0</v>
      </c>
      <c r="Q84">
        <f>SUMIF(SmtRes!AQ61:'SmtRes'!AQ64,"=1",SmtRes!DG61:'SmtRes'!DG64)</f>
        <v>1003.73</v>
      </c>
      <c r="R84">
        <f>SUMIF(SmtRes!AQ61:'SmtRes'!AQ64,"=1",SmtRes!DH61:'SmtRes'!DH64)</f>
        <v>969.34</v>
      </c>
      <c r="S84">
        <f>SUMIF(SmtRes!AQ61:'SmtRes'!AQ64,"=1",SmtRes!DI61:'SmtRes'!DI64)</f>
        <v>8939.77</v>
      </c>
      <c r="T84">
        <f>ROUND(CU84*I84,2)</f>
        <v>0</v>
      </c>
      <c r="U84">
        <f>SUMIF(SmtRes!AQ61:'SmtRes'!AQ64,"=1",SmtRes!CV61:'SmtRes'!CV64)</f>
        <v>19.812000000000001</v>
      </c>
      <c r="V84">
        <f>SUMIF(SmtRes!AQ61:'SmtRes'!AQ64,"=1",SmtRes!CW61:'SmtRes'!CW64)</f>
        <v>2.028</v>
      </c>
      <c r="W84">
        <f>ROUND(CX84*I84,2)</f>
        <v>0</v>
      </c>
      <c r="X84">
        <f t="shared" ref="X84:Y87" si="61">ROUND(CY84,2)</f>
        <v>10206.379999999999</v>
      </c>
      <c r="Y84">
        <f t="shared" si="61"/>
        <v>5945.47</v>
      </c>
      <c r="AA84">
        <v>312032613</v>
      </c>
      <c r="AB84">
        <f>ROUND((AC84+AD84+AF84),6)</f>
        <v>758.39387999999997</v>
      </c>
      <c r="AC84">
        <f>ROUND((0),6)</f>
        <v>0</v>
      </c>
      <c r="AD84">
        <f>ROUND((((SUM(SmtRes!BR61:'SmtRes'!BR64))-(SUM(SmtRes!BS61:'SmtRes'!BS64)))+AE84),6)</f>
        <v>70.719359999999995</v>
      </c>
      <c r="AE84">
        <f>ROUND((SUM(SmtRes!BS61:'SmtRes'!BS64)),6)</f>
        <v>74.564880000000002</v>
      </c>
      <c r="AF84">
        <f>ROUND((SUM(SmtRes!BT61:'SmtRes'!BT64)),6)</f>
        <v>687.67452000000003</v>
      </c>
      <c r="AG84">
        <f>ROUND((AP84),6)</f>
        <v>0</v>
      </c>
      <c r="AH84">
        <f>(SUM(SmtRes!BU61:'SmtRes'!BU64))</f>
        <v>1.524</v>
      </c>
      <c r="AI84">
        <f>(SUM(SmtRes!BV61:'SmtRes'!BV64))</f>
        <v>0.156</v>
      </c>
      <c r="AJ84">
        <f>(AS84)</f>
        <v>0</v>
      </c>
      <c r="AK84">
        <v>694.13229999999999</v>
      </c>
      <c r="AL84">
        <v>0</v>
      </c>
      <c r="AM84">
        <v>58.9328</v>
      </c>
      <c r="AN84">
        <v>62.1374</v>
      </c>
      <c r="AO84">
        <v>573.06209999999999</v>
      </c>
      <c r="AP84">
        <v>0</v>
      </c>
      <c r="AQ84">
        <v>1.27</v>
      </c>
      <c r="AR84">
        <v>0.13</v>
      </c>
      <c r="AS84">
        <v>0</v>
      </c>
      <c r="AT84">
        <v>103</v>
      </c>
      <c r="AU84">
        <v>60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1</v>
      </c>
      <c r="BJ84" t="s">
        <v>127</v>
      </c>
      <c r="BM84">
        <v>33001</v>
      </c>
      <c r="BN84">
        <v>0</v>
      </c>
      <c r="BO84" t="s">
        <v>3</v>
      </c>
      <c r="BP84">
        <v>0</v>
      </c>
      <c r="BQ84">
        <v>2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103</v>
      </c>
      <c r="CA84">
        <v>60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781</v>
      </c>
      <c r="CO84">
        <v>0</v>
      </c>
      <c r="CP84">
        <f>(P84+Q84+S84+R84)</f>
        <v>10912.84</v>
      </c>
      <c r="CQ84">
        <f>SUMIF(SmtRes!AQ61:'SmtRes'!AQ64,"=1",SmtRes!AA61:'SmtRes'!AA64)</f>
        <v>0</v>
      </c>
      <c r="CR84">
        <f>SUMIF(SmtRes!AQ61:'SmtRes'!AQ64,"=1",SmtRes!AB61:'SmtRes'!AB64)</f>
        <v>981.58</v>
      </c>
      <c r="CS84">
        <f>SUMIF(SmtRes!AQ61:'SmtRes'!AQ64,"=1",SmtRes!AC61:'SmtRes'!AC64)</f>
        <v>955.96</v>
      </c>
      <c r="CT84">
        <f>SUMIF(SmtRes!AQ61:'SmtRes'!AQ64,"=1",SmtRes!AD61:'SmtRes'!AD64)</f>
        <v>451.23</v>
      </c>
      <c r="CU84">
        <f>AG84</f>
        <v>0</v>
      </c>
      <c r="CV84">
        <f>SUMIF(SmtRes!AQ61:'SmtRes'!AQ64,"=1",SmtRes!BU61:'SmtRes'!BU64)</f>
        <v>1.524</v>
      </c>
      <c r="CW84">
        <f>SUMIF(SmtRes!AQ61:'SmtRes'!AQ64,"=1",SmtRes!BV61:'SmtRes'!BV64)</f>
        <v>0.156</v>
      </c>
      <c r="CX84">
        <f>AJ84</f>
        <v>0</v>
      </c>
      <c r="CY84">
        <f>(((S84+R84)*AT84)/100)</f>
        <v>10206.383300000001</v>
      </c>
      <c r="CZ84">
        <f>(((S84+R84)*AU84)/100)</f>
        <v>5945.4660000000013</v>
      </c>
      <c r="DC84" t="s">
        <v>3</v>
      </c>
      <c r="DD84" t="s">
        <v>22</v>
      </c>
      <c r="DE84" t="s">
        <v>23</v>
      </c>
      <c r="DF84" t="s">
        <v>23</v>
      </c>
      <c r="DG84" t="s">
        <v>23</v>
      </c>
      <c r="DH84" t="s">
        <v>3</v>
      </c>
      <c r="DI84" t="s">
        <v>23</v>
      </c>
      <c r="DJ84" t="s">
        <v>23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126</v>
      </c>
      <c r="DW84" t="s">
        <v>126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293259405</v>
      </c>
      <c r="EF84">
        <v>2</v>
      </c>
      <c r="EG84" t="s">
        <v>25</v>
      </c>
      <c r="EH84">
        <v>27</v>
      </c>
      <c r="EI84" t="s">
        <v>26</v>
      </c>
      <c r="EJ84">
        <v>1</v>
      </c>
      <c r="EK84">
        <v>33001</v>
      </c>
      <c r="EL84" t="s">
        <v>26</v>
      </c>
      <c r="EM84" t="s">
        <v>27</v>
      </c>
      <c r="EO84" t="s">
        <v>28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1.27</v>
      </c>
      <c r="EX84">
        <v>0.13</v>
      </c>
      <c r="EY84">
        <v>0</v>
      </c>
      <c r="FQ84">
        <v>0</v>
      </c>
      <c r="FR84">
        <f>ROUND(IF(BI84=3,GM84,0),2)</f>
        <v>0</v>
      </c>
      <c r="FS84">
        <v>0</v>
      </c>
      <c r="FX84">
        <v>103</v>
      </c>
      <c r="FY84">
        <v>60</v>
      </c>
      <c r="GA84" t="s">
        <v>3</v>
      </c>
      <c r="GD84">
        <v>1</v>
      </c>
      <c r="GF84">
        <v>1911125029</v>
      </c>
      <c r="GG84">
        <v>2</v>
      </c>
      <c r="GH84">
        <v>1</v>
      </c>
      <c r="GI84">
        <v>-2</v>
      </c>
      <c r="GJ84">
        <v>0</v>
      </c>
      <c r="GK84">
        <v>0</v>
      </c>
      <c r="GL84">
        <f>ROUND(IF(AND(BH84=3,BI84=3,FS84&lt;&gt;0),P84,0),2)</f>
        <v>0</v>
      </c>
      <c r="GM84">
        <f>ROUND(O84+X84+Y84,2)+GX84</f>
        <v>27064.69</v>
      </c>
      <c r="GN84">
        <f>IF(OR(BI84=0,BI84=1),GM84-GX84,0)</f>
        <v>27064.69</v>
      </c>
      <c r="GO84">
        <f>IF(BI84=2,GM84-GX84,0)</f>
        <v>0</v>
      </c>
      <c r="GP84">
        <f>IF(BI84=4,GM84-GX84,0)</f>
        <v>0</v>
      </c>
      <c r="GR84">
        <v>0</v>
      </c>
      <c r="GS84">
        <v>3</v>
      </c>
      <c r="GT84">
        <v>0</v>
      </c>
      <c r="GU84" t="s">
        <v>3</v>
      </c>
      <c r="GV84">
        <f>ROUND((GT84),6)</f>
        <v>0</v>
      </c>
      <c r="GW84">
        <v>1</v>
      </c>
      <c r="GX84">
        <f>ROUND(HC84*I84,2)</f>
        <v>0</v>
      </c>
      <c r="HA84">
        <v>0</v>
      </c>
      <c r="HB84">
        <v>0</v>
      </c>
      <c r="HC84">
        <f>GV84*GW84</f>
        <v>0</v>
      </c>
      <c r="HE84" t="s">
        <v>3</v>
      </c>
      <c r="HF84" t="s">
        <v>3</v>
      </c>
      <c r="HM84" t="s">
        <v>3</v>
      </c>
      <c r="HN84" t="s">
        <v>29</v>
      </c>
      <c r="HO84" t="s">
        <v>30</v>
      </c>
      <c r="HP84" t="s">
        <v>26</v>
      </c>
      <c r="HQ84" t="s">
        <v>26</v>
      </c>
      <c r="IK84">
        <v>0</v>
      </c>
    </row>
    <row r="85" spans="1:245" x14ac:dyDescent="0.2">
      <c r="A85">
        <v>17</v>
      </c>
      <c r="B85">
        <v>1</v>
      </c>
      <c r="C85">
        <f>ROW(SmtRes!A67)</f>
        <v>67</v>
      </c>
      <c r="D85">
        <f>ROW(EtalonRes!A73)</f>
        <v>73</v>
      </c>
      <c r="E85" t="s">
        <v>128</v>
      </c>
      <c r="F85" t="s">
        <v>129</v>
      </c>
      <c r="G85" t="s">
        <v>130</v>
      </c>
      <c r="H85" t="s">
        <v>126</v>
      </c>
      <c r="I85">
        <v>12</v>
      </c>
      <c r="J85">
        <v>0</v>
      </c>
      <c r="K85">
        <v>12</v>
      </c>
      <c r="O85">
        <f>ROUND(CP85,2)</f>
        <v>4306.51</v>
      </c>
      <c r="P85">
        <f>SUMIF(SmtRes!AQ65:'SmtRes'!AQ67,"=1",SmtRes!DF65:'SmtRes'!DF67)</f>
        <v>0</v>
      </c>
      <c r="Q85">
        <f>SUMIF(SmtRes!AQ65:'SmtRes'!AQ67,"=1",SmtRes!DG65:'SmtRes'!DG67)</f>
        <v>235.31</v>
      </c>
      <c r="R85">
        <f>SUMIF(SmtRes!AQ65:'SmtRes'!AQ67,"=1",SmtRes!DH65:'SmtRes'!DH67)</f>
        <v>206.49</v>
      </c>
      <c r="S85">
        <f>SUMIF(SmtRes!AQ65:'SmtRes'!AQ67,"=1",SmtRes!DI65:'SmtRes'!DI67)</f>
        <v>3864.71</v>
      </c>
      <c r="T85">
        <f>ROUND(CU85*I85,2)</f>
        <v>0</v>
      </c>
      <c r="U85">
        <f>SUMIF(SmtRes!AQ65:'SmtRes'!AQ67,"=1",SmtRes!CV65:'SmtRes'!CV67)</f>
        <v>9.5039999999999996</v>
      </c>
      <c r="V85">
        <f>SUMIF(SmtRes!AQ65:'SmtRes'!AQ67,"=1",SmtRes!CW65:'SmtRes'!CW67)</f>
        <v>0.432</v>
      </c>
      <c r="W85">
        <f>ROUND(CX85*I85,2)</f>
        <v>0</v>
      </c>
      <c r="X85">
        <f t="shared" si="61"/>
        <v>4193.34</v>
      </c>
      <c r="Y85">
        <f t="shared" si="61"/>
        <v>2442.7199999999998</v>
      </c>
      <c r="AA85">
        <v>312032613</v>
      </c>
      <c r="AB85">
        <f>ROUND((AC85+AD85+AF85),6)</f>
        <v>341.66807999999997</v>
      </c>
      <c r="AC85">
        <f>ROUND((0),6)</f>
        <v>0</v>
      </c>
      <c r="AD85">
        <f>ROUND((((SUM(SmtRes!BR65:'SmtRes'!BR67))-(SUM(SmtRes!BS65:'SmtRes'!BS67)))+AE85),6)</f>
        <v>19.609200000000001</v>
      </c>
      <c r="AE85">
        <f>ROUND((SUM(SmtRes!BS65:'SmtRes'!BS67)),6)</f>
        <v>17.207280000000001</v>
      </c>
      <c r="AF85">
        <f>ROUND((SUM(SmtRes!BT65:'SmtRes'!BT67)),6)</f>
        <v>322.05887999999999</v>
      </c>
      <c r="AG85">
        <f>ROUND((AP85),6)</f>
        <v>0</v>
      </c>
      <c r="AH85">
        <f>(SUM(SmtRes!BU65:'SmtRes'!BU67))</f>
        <v>0.79200000000000004</v>
      </c>
      <c r="AI85">
        <f>(SUM(SmtRes!BV65:'SmtRes'!BV67))</f>
        <v>3.5999999999999997E-2</v>
      </c>
      <c r="AJ85">
        <f>(AS85)</f>
        <v>0</v>
      </c>
      <c r="AK85">
        <v>299.06280000000004</v>
      </c>
      <c r="AL85">
        <v>0</v>
      </c>
      <c r="AM85">
        <v>16.341000000000001</v>
      </c>
      <c r="AN85">
        <v>14.339399999999999</v>
      </c>
      <c r="AO85">
        <v>268.38240000000002</v>
      </c>
      <c r="AP85">
        <v>0</v>
      </c>
      <c r="AQ85">
        <v>0.66</v>
      </c>
      <c r="AR85">
        <v>0.03</v>
      </c>
      <c r="AS85">
        <v>0</v>
      </c>
      <c r="AT85">
        <v>103</v>
      </c>
      <c r="AU85">
        <v>60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1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1</v>
      </c>
      <c r="BJ85" t="s">
        <v>131</v>
      </c>
      <c r="BM85">
        <v>33001</v>
      </c>
      <c r="BN85">
        <v>0</v>
      </c>
      <c r="BO85" t="s">
        <v>3</v>
      </c>
      <c r="BP85">
        <v>0</v>
      </c>
      <c r="BQ85">
        <v>2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103</v>
      </c>
      <c r="CA85">
        <v>60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781</v>
      </c>
      <c r="CO85">
        <v>0</v>
      </c>
      <c r="CP85">
        <f>(P85+Q85+S85+R85)</f>
        <v>4306.51</v>
      </c>
      <c r="CQ85">
        <f>SUMIF(SmtRes!AQ65:'SmtRes'!AQ67,"=1",SmtRes!AA65:'SmtRes'!AA67)</f>
        <v>0</v>
      </c>
      <c r="CR85">
        <f>SUMIF(SmtRes!AQ65:'SmtRes'!AQ67,"=1",SmtRes!AB65:'SmtRes'!AB67)</f>
        <v>544.70000000000005</v>
      </c>
      <c r="CS85">
        <f>SUMIF(SmtRes!AQ65:'SmtRes'!AQ67,"=1",SmtRes!AC65:'SmtRes'!AC67)</f>
        <v>477.98</v>
      </c>
      <c r="CT85">
        <f>SUMIF(SmtRes!AQ65:'SmtRes'!AQ67,"=1",SmtRes!AD65:'SmtRes'!AD67)</f>
        <v>406.64</v>
      </c>
      <c r="CU85">
        <f>AG85</f>
        <v>0</v>
      </c>
      <c r="CV85">
        <f>SUMIF(SmtRes!AQ65:'SmtRes'!AQ67,"=1",SmtRes!BU65:'SmtRes'!BU67)</f>
        <v>0.79200000000000004</v>
      </c>
      <c r="CW85">
        <f>SUMIF(SmtRes!AQ65:'SmtRes'!AQ67,"=1",SmtRes!BV65:'SmtRes'!BV67)</f>
        <v>3.5999999999999997E-2</v>
      </c>
      <c r="CX85">
        <f>AJ85</f>
        <v>0</v>
      </c>
      <c r="CY85">
        <f>(((S85+R85)*AT85)/100)</f>
        <v>4193.3359999999993</v>
      </c>
      <c r="CZ85">
        <f>(((S85+R85)*AU85)/100)</f>
        <v>2442.7199999999998</v>
      </c>
      <c r="DC85" t="s">
        <v>3</v>
      </c>
      <c r="DD85" t="s">
        <v>22</v>
      </c>
      <c r="DE85" t="s">
        <v>23</v>
      </c>
      <c r="DF85" t="s">
        <v>23</v>
      </c>
      <c r="DG85" t="s">
        <v>23</v>
      </c>
      <c r="DH85" t="s">
        <v>3</v>
      </c>
      <c r="DI85" t="s">
        <v>23</v>
      </c>
      <c r="DJ85" t="s">
        <v>23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126</v>
      </c>
      <c r="DW85" t="s">
        <v>126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293259405</v>
      </c>
      <c r="EF85">
        <v>2</v>
      </c>
      <c r="EG85" t="s">
        <v>25</v>
      </c>
      <c r="EH85">
        <v>27</v>
      </c>
      <c r="EI85" t="s">
        <v>26</v>
      </c>
      <c r="EJ85">
        <v>1</v>
      </c>
      <c r="EK85">
        <v>33001</v>
      </c>
      <c r="EL85" t="s">
        <v>26</v>
      </c>
      <c r="EM85" t="s">
        <v>27</v>
      </c>
      <c r="EO85" t="s">
        <v>28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0.66</v>
      </c>
      <c r="EX85">
        <v>0.03</v>
      </c>
      <c r="EY85">
        <v>0</v>
      </c>
      <c r="FQ85">
        <v>0</v>
      </c>
      <c r="FR85">
        <f>ROUND(IF(BI85=3,GM85,0),2)</f>
        <v>0</v>
      </c>
      <c r="FS85">
        <v>0</v>
      </c>
      <c r="FX85">
        <v>103</v>
      </c>
      <c r="FY85">
        <v>60</v>
      </c>
      <c r="GA85" t="s">
        <v>3</v>
      </c>
      <c r="GD85">
        <v>1</v>
      </c>
      <c r="GF85">
        <v>1848473510</v>
      </c>
      <c r="GG85">
        <v>2</v>
      </c>
      <c r="GH85">
        <v>1</v>
      </c>
      <c r="GI85">
        <v>-2</v>
      </c>
      <c r="GJ85">
        <v>0</v>
      </c>
      <c r="GK85">
        <v>0</v>
      </c>
      <c r="GL85">
        <f>ROUND(IF(AND(BH85=3,BI85=3,FS85&lt;&gt;0),P85,0),2)</f>
        <v>0</v>
      </c>
      <c r="GM85">
        <f>ROUND(O85+X85+Y85,2)+GX85</f>
        <v>10942.57</v>
      </c>
      <c r="GN85">
        <f>IF(OR(BI85=0,BI85=1),GM85-GX85,0)</f>
        <v>10942.57</v>
      </c>
      <c r="GO85">
        <f>IF(BI85=2,GM85-GX85,0)</f>
        <v>0</v>
      </c>
      <c r="GP85">
        <f>IF(BI85=4,GM85-GX85,0)</f>
        <v>0</v>
      </c>
      <c r="GR85">
        <v>0</v>
      </c>
      <c r="GS85">
        <v>3</v>
      </c>
      <c r="GT85">
        <v>0</v>
      </c>
      <c r="GU85" t="s">
        <v>3</v>
      </c>
      <c r="GV85">
        <f>ROUND((GT85),6)</f>
        <v>0</v>
      </c>
      <c r="GW85">
        <v>1</v>
      </c>
      <c r="GX85">
        <f>ROUND(HC85*I85,2)</f>
        <v>0</v>
      </c>
      <c r="HA85">
        <v>0</v>
      </c>
      <c r="HB85">
        <v>0</v>
      </c>
      <c r="HC85">
        <f>GV85*GW85</f>
        <v>0</v>
      </c>
      <c r="HE85" t="s">
        <v>3</v>
      </c>
      <c r="HF85" t="s">
        <v>3</v>
      </c>
      <c r="HM85" t="s">
        <v>3</v>
      </c>
      <c r="HN85" t="s">
        <v>29</v>
      </c>
      <c r="HO85" t="s">
        <v>30</v>
      </c>
      <c r="HP85" t="s">
        <v>26</v>
      </c>
      <c r="HQ85" t="s">
        <v>26</v>
      </c>
      <c r="IK85">
        <v>0</v>
      </c>
    </row>
    <row r="86" spans="1:245" x14ac:dyDescent="0.2">
      <c r="A86">
        <v>17</v>
      </c>
      <c r="B86">
        <v>1</v>
      </c>
      <c r="C86">
        <f>ROW(SmtRes!A71)</f>
        <v>71</v>
      </c>
      <c r="D86">
        <f>ROW(EtalonRes!A83)</f>
        <v>83</v>
      </c>
      <c r="E86" t="s">
        <v>132</v>
      </c>
      <c r="F86" t="s">
        <v>124</v>
      </c>
      <c r="G86" t="s">
        <v>125</v>
      </c>
      <c r="H86" t="s">
        <v>126</v>
      </c>
      <c r="I86">
        <v>1</v>
      </c>
      <c r="J86">
        <v>0</v>
      </c>
      <c r="K86">
        <v>1</v>
      </c>
      <c r="O86">
        <f>ROUND(CP86,2)</f>
        <v>839.44</v>
      </c>
      <c r="P86">
        <f>SUMIF(SmtRes!AQ68:'SmtRes'!AQ71,"=1",SmtRes!DF68:'SmtRes'!DF71)</f>
        <v>0</v>
      </c>
      <c r="Q86">
        <f>SUMIF(SmtRes!AQ68:'SmtRes'!AQ71,"=1",SmtRes!DG68:'SmtRes'!DG71)</f>
        <v>77.210000000000008</v>
      </c>
      <c r="R86">
        <f>SUMIF(SmtRes!AQ68:'SmtRes'!AQ71,"=1",SmtRes!DH68:'SmtRes'!DH71)</f>
        <v>74.56</v>
      </c>
      <c r="S86">
        <f>SUMIF(SmtRes!AQ68:'SmtRes'!AQ71,"=1",SmtRes!DI68:'SmtRes'!DI71)</f>
        <v>687.67</v>
      </c>
      <c r="T86">
        <f>ROUND(CU86*I86,2)</f>
        <v>0</v>
      </c>
      <c r="U86">
        <f>SUMIF(SmtRes!AQ68:'SmtRes'!AQ71,"=1",SmtRes!CV68:'SmtRes'!CV71)</f>
        <v>1.524</v>
      </c>
      <c r="V86">
        <f>SUMIF(SmtRes!AQ68:'SmtRes'!AQ71,"=1",SmtRes!CW68:'SmtRes'!CW71)</f>
        <v>0.156</v>
      </c>
      <c r="W86">
        <f>ROUND(CX86*I86,2)</f>
        <v>0</v>
      </c>
      <c r="X86">
        <f t="shared" si="61"/>
        <v>785.1</v>
      </c>
      <c r="Y86">
        <f t="shared" si="61"/>
        <v>457.34</v>
      </c>
      <c r="AA86">
        <v>312032613</v>
      </c>
      <c r="AB86">
        <f>ROUND((AC86+AD86+AF86),6)</f>
        <v>758.39387999999997</v>
      </c>
      <c r="AC86">
        <f>ROUND((0),6)</f>
        <v>0</v>
      </c>
      <c r="AD86">
        <f>ROUND((((SUM(SmtRes!BR68:'SmtRes'!BR71))-(SUM(SmtRes!BS68:'SmtRes'!BS71)))+AE86),6)</f>
        <v>70.719359999999995</v>
      </c>
      <c r="AE86">
        <f>ROUND((SUM(SmtRes!BS68:'SmtRes'!BS71)),6)</f>
        <v>74.564880000000002</v>
      </c>
      <c r="AF86">
        <f>ROUND((SUM(SmtRes!BT68:'SmtRes'!BT71)),6)</f>
        <v>687.67452000000003</v>
      </c>
      <c r="AG86">
        <f>ROUND((AP86),6)</f>
        <v>0</v>
      </c>
      <c r="AH86">
        <f>(SUM(SmtRes!BU68:'SmtRes'!BU71))</f>
        <v>1.524</v>
      </c>
      <c r="AI86">
        <f>(SUM(SmtRes!BV68:'SmtRes'!BV71))</f>
        <v>0.156</v>
      </c>
      <c r="AJ86">
        <f>(AS86)</f>
        <v>0</v>
      </c>
      <c r="AK86">
        <v>694.13229999999999</v>
      </c>
      <c r="AL86">
        <v>0</v>
      </c>
      <c r="AM86">
        <v>58.9328</v>
      </c>
      <c r="AN86">
        <v>62.1374</v>
      </c>
      <c r="AO86">
        <v>573.06209999999999</v>
      </c>
      <c r="AP86">
        <v>0</v>
      </c>
      <c r="AQ86">
        <v>1.27</v>
      </c>
      <c r="AR86">
        <v>0.13</v>
      </c>
      <c r="AS86">
        <v>0</v>
      </c>
      <c r="AT86">
        <v>103</v>
      </c>
      <c r="AU86">
        <v>60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1</v>
      </c>
      <c r="BJ86" t="s">
        <v>127</v>
      </c>
      <c r="BM86">
        <v>33001</v>
      </c>
      <c r="BN86">
        <v>0</v>
      </c>
      <c r="BO86" t="s">
        <v>3</v>
      </c>
      <c r="BP86">
        <v>0</v>
      </c>
      <c r="BQ86">
        <v>2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103</v>
      </c>
      <c r="CA86">
        <v>60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781</v>
      </c>
      <c r="CO86">
        <v>0</v>
      </c>
      <c r="CP86">
        <f>(P86+Q86+S86+R86)</f>
        <v>839.44</v>
      </c>
      <c r="CQ86">
        <f>SUMIF(SmtRes!AQ68:'SmtRes'!AQ71,"=1",SmtRes!AA68:'SmtRes'!AA71)</f>
        <v>0</v>
      </c>
      <c r="CR86">
        <f>SUMIF(SmtRes!AQ68:'SmtRes'!AQ71,"=1",SmtRes!AB68:'SmtRes'!AB71)</f>
        <v>981.58</v>
      </c>
      <c r="CS86">
        <f>SUMIF(SmtRes!AQ68:'SmtRes'!AQ71,"=1",SmtRes!AC68:'SmtRes'!AC71)</f>
        <v>955.96</v>
      </c>
      <c r="CT86">
        <f>SUMIF(SmtRes!AQ68:'SmtRes'!AQ71,"=1",SmtRes!AD68:'SmtRes'!AD71)</f>
        <v>451.23</v>
      </c>
      <c r="CU86">
        <f>AG86</f>
        <v>0</v>
      </c>
      <c r="CV86">
        <f>SUMIF(SmtRes!AQ68:'SmtRes'!AQ71,"=1",SmtRes!BU68:'SmtRes'!BU71)</f>
        <v>1.524</v>
      </c>
      <c r="CW86">
        <f>SUMIF(SmtRes!AQ68:'SmtRes'!AQ71,"=1",SmtRes!BV68:'SmtRes'!BV71)</f>
        <v>0.156</v>
      </c>
      <c r="CX86">
        <f>AJ86</f>
        <v>0</v>
      </c>
      <c r="CY86">
        <f>(((S86+R86)*AT86)/100)</f>
        <v>785.09690000000001</v>
      </c>
      <c r="CZ86">
        <f>(((S86+R86)*AU86)/100)</f>
        <v>457.33800000000002</v>
      </c>
      <c r="DC86" t="s">
        <v>3</v>
      </c>
      <c r="DD86" t="s">
        <v>22</v>
      </c>
      <c r="DE86" t="s">
        <v>23</v>
      </c>
      <c r="DF86" t="s">
        <v>23</v>
      </c>
      <c r="DG86" t="s">
        <v>23</v>
      </c>
      <c r="DH86" t="s">
        <v>3</v>
      </c>
      <c r="DI86" t="s">
        <v>23</v>
      </c>
      <c r="DJ86" t="s">
        <v>23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126</v>
      </c>
      <c r="DW86" t="s">
        <v>126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293259405</v>
      </c>
      <c r="EF86">
        <v>2</v>
      </c>
      <c r="EG86" t="s">
        <v>25</v>
      </c>
      <c r="EH86">
        <v>27</v>
      </c>
      <c r="EI86" t="s">
        <v>26</v>
      </c>
      <c r="EJ86">
        <v>1</v>
      </c>
      <c r="EK86">
        <v>33001</v>
      </c>
      <c r="EL86" t="s">
        <v>26</v>
      </c>
      <c r="EM86" t="s">
        <v>27</v>
      </c>
      <c r="EO86" t="s">
        <v>28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1.27</v>
      </c>
      <c r="EX86">
        <v>0.13</v>
      </c>
      <c r="EY86">
        <v>0</v>
      </c>
      <c r="FQ86">
        <v>0</v>
      </c>
      <c r="FR86">
        <f>ROUND(IF(BI86=3,GM86,0),2)</f>
        <v>0</v>
      </c>
      <c r="FS86">
        <v>0</v>
      </c>
      <c r="FX86">
        <v>103</v>
      </c>
      <c r="FY86">
        <v>60</v>
      </c>
      <c r="GA86" t="s">
        <v>3</v>
      </c>
      <c r="GD86">
        <v>1</v>
      </c>
      <c r="GF86">
        <v>1911125029</v>
      </c>
      <c r="GG86">
        <v>2</v>
      </c>
      <c r="GH86">
        <v>1</v>
      </c>
      <c r="GI86">
        <v>-2</v>
      </c>
      <c r="GJ86">
        <v>0</v>
      </c>
      <c r="GK86">
        <v>0</v>
      </c>
      <c r="GL86">
        <f>ROUND(IF(AND(BH86=3,BI86=3,FS86&lt;&gt;0),P86,0),2)</f>
        <v>0</v>
      </c>
      <c r="GM86">
        <f>ROUND(O86+X86+Y86,2)+GX86</f>
        <v>2081.88</v>
      </c>
      <c r="GN86">
        <f>IF(OR(BI86=0,BI86=1),GM86-GX86,0)</f>
        <v>2081.88</v>
      </c>
      <c r="GO86">
        <f>IF(BI86=2,GM86-GX86,0)</f>
        <v>0</v>
      </c>
      <c r="GP86">
        <f>IF(BI86=4,GM86-GX86,0)</f>
        <v>0</v>
      </c>
      <c r="GR86">
        <v>0</v>
      </c>
      <c r="GS86">
        <v>3</v>
      </c>
      <c r="GT86">
        <v>0</v>
      </c>
      <c r="GU86" t="s">
        <v>3</v>
      </c>
      <c r="GV86">
        <f>ROUND((GT86),6)</f>
        <v>0</v>
      </c>
      <c r="GW86">
        <v>1</v>
      </c>
      <c r="GX86">
        <f>ROUND(HC86*I86,2)</f>
        <v>0</v>
      </c>
      <c r="HA86">
        <v>0</v>
      </c>
      <c r="HB86">
        <v>0</v>
      </c>
      <c r="HC86">
        <f>GV86*GW86</f>
        <v>0</v>
      </c>
      <c r="HE86" t="s">
        <v>3</v>
      </c>
      <c r="HF86" t="s">
        <v>3</v>
      </c>
      <c r="HM86" t="s">
        <v>3</v>
      </c>
      <c r="HN86" t="s">
        <v>29</v>
      </c>
      <c r="HO86" t="s">
        <v>30</v>
      </c>
      <c r="HP86" t="s">
        <v>26</v>
      </c>
      <c r="HQ86" t="s">
        <v>26</v>
      </c>
      <c r="IK86">
        <v>0</v>
      </c>
    </row>
    <row r="87" spans="1:245" x14ac:dyDescent="0.2">
      <c r="A87">
        <v>17</v>
      </c>
      <c r="B87">
        <v>1</v>
      </c>
      <c r="C87">
        <f>ROW(SmtRes!A74)</f>
        <v>74</v>
      </c>
      <c r="D87">
        <f>ROW(EtalonRes!A86)</f>
        <v>86</v>
      </c>
      <c r="E87" t="s">
        <v>133</v>
      </c>
      <c r="F87" t="s">
        <v>134</v>
      </c>
      <c r="G87" t="s">
        <v>135</v>
      </c>
      <c r="H87" t="s">
        <v>126</v>
      </c>
      <c r="I87">
        <v>1</v>
      </c>
      <c r="J87">
        <v>0</v>
      </c>
      <c r="K87">
        <v>1</v>
      </c>
      <c r="O87">
        <f>ROUND(CP87,2)</f>
        <v>563.97</v>
      </c>
      <c r="P87">
        <f>SUMIF(SmtRes!AQ72:'SmtRes'!AQ74,"=1",SmtRes!DF72:'SmtRes'!DF74)</f>
        <v>0</v>
      </c>
      <c r="Q87">
        <f>SUMIF(SmtRes!AQ72:'SmtRes'!AQ74,"=1",SmtRes!DG72:'SmtRes'!DG74)</f>
        <v>32.68</v>
      </c>
      <c r="R87">
        <f>SUMIF(SmtRes!AQ72:'SmtRes'!AQ74,"=1",SmtRes!DH72:'SmtRes'!DH74)</f>
        <v>28.68</v>
      </c>
      <c r="S87">
        <f>SUMIF(SmtRes!AQ72:'SmtRes'!AQ74,"=1",SmtRes!DI72:'SmtRes'!DI74)</f>
        <v>502.61</v>
      </c>
      <c r="T87">
        <f>ROUND(CU87*I87,2)</f>
        <v>0</v>
      </c>
      <c r="U87">
        <f>SUMIF(SmtRes!AQ72:'SmtRes'!AQ74,"=1",SmtRes!CV72:'SmtRes'!CV74)</f>
        <v>1.236</v>
      </c>
      <c r="V87">
        <f>SUMIF(SmtRes!AQ72:'SmtRes'!AQ74,"=1",SmtRes!CW72:'SmtRes'!CW74)</f>
        <v>0.06</v>
      </c>
      <c r="W87">
        <f>ROUND(CX87*I87,2)</f>
        <v>0</v>
      </c>
      <c r="X87">
        <f t="shared" si="61"/>
        <v>547.23</v>
      </c>
      <c r="Y87">
        <f t="shared" si="61"/>
        <v>318.77</v>
      </c>
      <c r="AA87">
        <v>312032613</v>
      </c>
      <c r="AB87">
        <f>ROUND((AC87+AD87+AF87),6)</f>
        <v>535.28904</v>
      </c>
      <c r="AC87">
        <f>ROUND((0),6)</f>
        <v>0</v>
      </c>
      <c r="AD87">
        <f>ROUND((((SUM(SmtRes!BR72:'SmtRes'!BR74))-(SUM(SmtRes!BS72:'SmtRes'!BS74)))+AE87),6)</f>
        <v>32.682000000000002</v>
      </c>
      <c r="AE87">
        <f>ROUND((SUM(SmtRes!BS72:'SmtRes'!BS74)),6)</f>
        <v>28.678799999999999</v>
      </c>
      <c r="AF87">
        <f>ROUND((SUM(SmtRes!BT72:'SmtRes'!BT74)),6)</f>
        <v>502.60703999999998</v>
      </c>
      <c r="AG87">
        <f>ROUND((AP87),6)</f>
        <v>0</v>
      </c>
      <c r="AH87">
        <f>(SUM(SmtRes!BU72:'SmtRes'!BU74))</f>
        <v>1.236</v>
      </c>
      <c r="AI87">
        <f>(SUM(SmtRes!BV72:'SmtRes'!BV74))</f>
        <v>0.06</v>
      </c>
      <c r="AJ87">
        <f>(AS87)</f>
        <v>0</v>
      </c>
      <c r="AK87">
        <v>469.97320000000002</v>
      </c>
      <c r="AL87">
        <v>0</v>
      </c>
      <c r="AM87">
        <v>27.235000000000003</v>
      </c>
      <c r="AN87">
        <v>23.899000000000001</v>
      </c>
      <c r="AO87">
        <v>418.83920000000001</v>
      </c>
      <c r="AP87">
        <v>0</v>
      </c>
      <c r="AQ87">
        <v>1.03</v>
      </c>
      <c r="AR87">
        <v>0.05</v>
      </c>
      <c r="AS87">
        <v>0</v>
      </c>
      <c r="AT87">
        <v>103</v>
      </c>
      <c r="AU87">
        <v>60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1</v>
      </c>
      <c r="BD87" t="s">
        <v>3</v>
      </c>
      <c r="BE87" t="s">
        <v>3</v>
      </c>
      <c r="BF87" t="s">
        <v>3</v>
      </c>
      <c r="BG87" t="s">
        <v>3</v>
      </c>
      <c r="BH87">
        <v>0</v>
      </c>
      <c r="BI87">
        <v>1</v>
      </c>
      <c r="BJ87" t="s">
        <v>136</v>
      </c>
      <c r="BM87">
        <v>33001</v>
      </c>
      <c r="BN87">
        <v>0</v>
      </c>
      <c r="BO87" t="s">
        <v>3</v>
      </c>
      <c r="BP87">
        <v>0</v>
      </c>
      <c r="BQ87">
        <v>2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103</v>
      </c>
      <c r="CA87">
        <v>60</v>
      </c>
      <c r="CB87" t="s">
        <v>3</v>
      </c>
      <c r="CE87">
        <v>0</v>
      </c>
      <c r="CF87">
        <v>0</v>
      </c>
      <c r="CG87">
        <v>0</v>
      </c>
      <c r="CM87">
        <v>0</v>
      </c>
      <c r="CN87" t="s">
        <v>781</v>
      </c>
      <c r="CO87">
        <v>0</v>
      </c>
      <c r="CP87">
        <f>(P87+Q87+S87+R87)</f>
        <v>563.96999999999991</v>
      </c>
      <c r="CQ87">
        <f>SUMIF(SmtRes!AQ72:'SmtRes'!AQ74,"=1",SmtRes!AA72:'SmtRes'!AA74)</f>
        <v>0</v>
      </c>
      <c r="CR87">
        <f>SUMIF(SmtRes!AQ72:'SmtRes'!AQ74,"=1",SmtRes!AB72:'SmtRes'!AB74)</f>
        <v>544.70000000000005</v>
      </c>
      <c r="CS87">
        <f>SUMIF(SmtRes!AQ72:'SmtRes'!AQ74,"=1",SmtRes!AC72:'SmtRes'!AC74)</f>
        <v>477.98</v>
      </c>
      <c r="CT87">
        <f>SUMIF(SmtRes!AQ72:'SmtRes'!AQ74,"=1",SmtRes!AD72:'SmtRes'!AD74)</f>
        <v>406.64</v>
      </c>
      <c r="CU87">
        <f>AG87</f>
        <v>0</v>
      </c>
      <c r="CV87">
        <f>SUMIF(SmtRes!AQ72:'SmtRes'!AQ74,"=1",SmtRes!BU72:'SmtRes'!BU74)</f>
        <v>1.236</v>
      </c>
      <c r="CW87">
        <f>SUMIF(SmtRes!AQ72:'SmtRes'!AQ74,"=1",SmtRes!BV72:'SmtRes'!BV74)</f>
        <v>0.06</v>
      </c>
      <c r="CX87">
        <f>AJ87</f>
        <v>0</v>
      </c>
      <c r="CY87">
        <f>(((S87+R87)*AT87)/100)</f>
        <v>547.2287</v>
      </c>
      <c r="CZ87">
        <f>(((S87+R87)*AU87)/100)</f>
        <v>318.774</v>
      </c>
      <c r="DC87" t="s">
        <v>3</v>
      </c>
      <c r="DD87" t="s">
        <v>137</v>
      </c>
      <c r="DE87" t="s">
        <v>23</v>
      </c>
      <c r="DF87" t="s">
        <v>23</v>
      </c>
      <c r="DG87" t="s">
        <v>23</v>
      </c>
      <c r="DH87" t="s">
        <v>3</v>
      </c>
      <c r="DI87" t="s">
        <v>23</v>
      </c>
      <c r="DJ87" t="s">
        <v>23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1013</v>
      </c>
      <c r="DV87" t="s">
        <v>126</v>
      </c>
      <c r="DW87" t="s">
        <v>126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293259405</v>
      </c>
      <c r="EF87">
        <v>2</v>
      </c>
      <c r="EG87" t="s">
        <v>25</v>
      </c>
      <c r="EH87">
        <v>27</v>
      </c>
      <c r="EI87" t="s">
        <v>26</v>
      </c>
      <c r="EJ87">
        <v>1</v>
      </c>
      <c r="EK87">
        <v>33001</v>
      </c>
      <c r="EL87" t="s">
        <v>26</v>
      </c>
      <c r="EM87" t="s">
        <v>27</v>
      </c>
      <c r="EO87" t="s">
        <v>28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1.03</v>
      </c>
      <c r="EX87">
        <v>0.05</v>
      </c>
      <c r="EY87">
        <v>0</v>
      </c>
      <c r="FQ87">
        <v>0</v>
      </c>
      <c r="FR87">
        <f>ROUND(IF(BI87=3,GM87,0),2)</f>
        <v>0</v>
      </c>
      <c r="FS87">
        <v>0</v>
      </c>
      <c r="FX87">
        <v>103</v>
      </c>
      <c r="FY87">
        <v>60</v>
      </c>
      <c r="GA87" t="s">
        <v>3</v>
      </c>
      <c r="GD87">
        <v>1</v>
      </c>
      <c r="GF87">
        <v>-156780169</v>
      </c>
      <c r="GG87">
        <v>2</v>
      </c>
      <c r="GH87">
        <v>1</v>
      </c>
      <c r="GI87">
        <v>-2</v>
      </c>
      <c r="GJ87">
        <v>0</v>
      </c>
      <c r="GK87">
        <v>0</v>
      </c>
      <c r="GL87">
        <f>ROUND(IF(AND(BH87=3,BI87=3,FS87&lt;&gt;0),P87,0),2)</f>
        <v>0</v>
      </c>
      <c r="GM87">
        <f>ROUND(O87+X87+Y87,2)+GX87</f>
        <v>1429.97</v>
      </c>
      <c r="GN87">
        <f>IF(OR(BI87=0,BI87=1),GM87-GX87,0)</f>
        <v>1429.97</v>
      </c>
      <c r="GO87">
        <f>IF(BI87=2,GM87-GX87,0)</f>
        <v>0</v>
      </c>
      <c r="GP87">
        <f>IF(BI87=4,GM87-GX87,0)</f>
        <v>0</v>
      </c>
      <c r="GR87">
        <v>0</v>
      </c>
      <c r="GS87">
        <v>3</v>
      </c>
      <c r="GT87">
        <v>0</v>
      </c>
      <c r="GU87" t="s">
        <v>3</v>
      </c>
      <c r="GV87">
        <f>ROUND((GT87),6)</f>
        <v>0</v>
      </c>
      <c r="GW87">
        <v>1</v>
      </c>
      <c r="GX87">
        <f>ROUND(HC87*I87,2)</f>
        <v>0</v>
      </c>
      <c r="HA87">
        <v>0</v>
      </c>
      <c r="HB87">
        <v>0</v>
      </c>
      <c r="HC87">
        <f>GV87*GW87</f>
        <v>0</v>
      </c>
      <c r="HE87" t="s">
        <v>3</v>
      </c>
      <c r="HF87" t="s">
        <v>3</v>
      </c>
      <c r="HM87" t="s">
        <v>3</v>
      </c>
      <c r="HN87" t="s">
        <v>29</v>
      </c>
      <c r="HO87" t="s">
        <v>30</v>
      </c>
      <c r="HP87" t="s">
        <v>26</v>
      </c>
      <c r="HQ87" t="s">
        <v>26</v>
      </c>
      <c r="IK87">
        <v>0</v>
      </c>
    </row>
    <row r="89" spans="1:245" x14ac:dyDescent="0.2">
      <c r="A89" s="2">
        <v>51</v>
      </c>
      <c r="B89" s="2">
        <f>B80</f>
        <v>1</v>
      </c>
      <c r="C89" s="2">
        <f>A80</f>
        <v>4</v>
      </c>
      <c r="D89" s="2">
        <f>ROW(A80)</f>
        <v>80</v>
      </c>
      <c r="E89" s="2"/>
      <c r="F89" s="2" t="str">
        <f>IF(F80&lt;&gt;"",F80,"")</f>
        <v>Новый раздел</v>
      </c>
      <c r="G89" s="2" t="str">
        <f>IF(G80&lt;&gt;"",G80,"")</f>
        <v>Смена провода ответвлений</v>
      </c>
      <c r="H89" s="2">
        <v>0</v>
      </c>
      <c r="I89" s="2"/>
      <c r="J89" s="2"/>
      <c r="K89" s="2"/>
      <c r="L89" s="2"/>
      <c r="M89" s="2"/>
      <c r="N89" s="2"/>
      <c r="O89" s="2">
        <f t="shared" ref="O89:T89" si="62">ROUND(AB89,2)</f>
        <v>16622.759999999998</v>
      </c>
      <c r="P89" s="2">
        <f t="shared" si="62"/>
        <v>0</v>
      </c>
      <c r="Q89" s="2">
        <f t="shared" si="62"/>
        <v>1348.93</v>
      </c>
      <c r="R89" s="2">
        <f t="shared" si="62"/>
        <v>1279.07</v>
      </c>
      <c r="S89" s="2">
        <f t="shared" si="62"/>
        <v>13994.76</v>
      </c>
      <c r="T89" s="2">
        <f t="shared" si="62"/>
        <v>0</v>
      </c>
      <c r="U89" s="2">
        <f>AH89</f>
        <v>32.076000000000001</v>
      </c>
      <c r="V89" s="2">
        <f>AI89</f>
        <v>2.6760000000000002</v>
      </c>
      <c r="W89" s="2">
        <f>ROUND(AJ89,2)</f>
        <v>0</v>
      </c>
      <c r="X89" s="2">
        <f>ROUND(AK89,2)</f>
        <v>15732.05</v>
      </c>
      <c r="Y89" s="2">
        <f>ROUND(AL89,2)</f>
        <v>9164.2999999999993</v>
      </c>
      <c r="Z89" s="2"/>
      <c r="AA89" s="2"/>
      <c r="AB89" s="2">
        <f>ROUND(SUMIF(AA84:AA87,"=312032613",O84:O87),2)</f>
        <v>16622.759999999998</v>
      </c>
      <c r="AC89" s="2">
        <f>ROUND(SUMIF(AA84:AA87,"=312032613",P84:P87),2)</f>
        <v>0</v>
      </c>
      <c r="AD89" s="2">
        <f>ROUND(SUMIF(AA84:AA87,"=312032613",Q84:Q87),2)</f>
        <v>1348.93</v>
      </c>
      <c r="AE89" s="2">
        <f>ROUND(SUMIF(AA84:AA87,"=312032613",R84:R87),2)</f>
        <v>1279.07</v>
      </c>
      <c r="AF89" s="2">
        <f>ROUND(SUMIF(AA84:AA87,"=312032613",S84:S87),2)</f>
        <v>13994.76</v>
      </c>
      <c r="AG89" s="2">
        <f>ROUND(SUMIF(AA84:AA87,"=312032613",T84:T87),2)</f>
        <v>0</v>
      </c>
      <c r="AH89" s="2">
        <f>SUMIF(AA84:AA87,"=312032613",U84:U87)</f>
        <v>32.076000000000001</v>
      </c>
      <c r="AI89" s="2">
        <f>SUMIF(AA84:AA87,"=312032613",V84:V87)</f>
        <v>2.6760000000000002</v>
      </c>
      <c r="AJ89" s="2">
        <f>ROUND(SUMIF(AA84:AA87,"=312032613",W84:W87),2)</f>
        <v>0</v>
      </c>
      <c r="AK89" s="2">
        <f>ROUND(SUMIF(AA84:AA87,"=312032613",X84:X87),2)</f>
        <v>15732.05</v>
      </c>
      <c r="AL89" s="2">
        <f>ROUND(SUMIF(AA84:AA87,"=312032613",Y84:Y87),2)</f>
        <v>9164.2999999999993</v>
      </c>
      <c r="AM89" s="2"/>
      <c r="AN89" s="2"/>
      <c r="AO89" s="2">
        <f t="shared" ref="AO89:BD89" si="63">ROUND(BX89,2)</f>
        <v>0</v>
      </c>
      <c r="AP89" s="2">
        <f t="shared" si="63"/>
        <v>0</v>
      </c>
      <c r="AQ89" s="2">
        <f t="shared" si="63"/>
        <v>0</v>
      </c>
      <c r="AR89" s="2">
        <f t="shared" si="63"/>
        <v>41519.11</v>
      </c>
      <c r="AS89" s="2">
        <f t="shared" si="63"/>
        <v>41519.11</v>
      </c>
      <c r="AT89" s="2">
        <f t="shared" si="63"/>
        <v>0</v>
      </c>
      <c r="AU89" s="2">
        <f t="shared" si="63"/>
        <v>0</v>
      </c>
      <c r="AV89" s="2">
        <f t="shared" si="63"/>
        <v>0</v>
      </c>
      <c r="AW89" s="2">
        <f t="shared" si="63"/>
        <v>0</v>
      </c>
      <c r="AX89" s="2">
        <f t="shared" si="63"/>
        <v>0</v>
      </c>
      <c r="AY89" s="2">
        <f t="shared" si="63"/>
        <v>0</v>
      </c>
      <c r="AZ89" s="2">
        <f t="shared" si="63"/>
        <v>0</v>
      </c>
      <c r="BA89" s="2">
        <f t="shared" si="63"/>
        <v>0</v>
      </c>
      <c r="BB89" s="2">
        <f t="shared" si="63"/>
        <v>0</v>
      </c>
      <c r="BC89" s="2">
        <f t="shared" si="63"/>
        <v>0</v>
      </c>
      <c r="BD89" s="2">
        <f t="shared" si="63"/>
        <v>0</v>
      </c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>
        <f>ROUND(SUMIF(AA84:AA87,"=312032613",FQ84:FQ87),2)</f>
        <v>0</v>
      </c>
      <c r="BY89" s="2">
        <f>ROUND(SUMIF(AA84:AA87,"=312032613",FR84:FR87),2)</f>
        <v>0</v>
      </c>
      <c r="BZ89" s="2">
        <f>ROUND(SUMIF(AA84:AA87,"=312032613",GL84:GL87),2)</f>
        <v>0</v>
      </c>
      <c r="CA89" s="2">
        <f>ROUND(SUMIF(AA84:AA87,"=312032613",GM84:GM87),2)</f>
        <v>41519.11</v>
      </c>
      <c r="CB89" s="2">
        <f>ROUND(SUMIF(AA84:AA87,"=312032613",GN84:GN87),2)</f>
        <v>41519.11</v>
      </c>
      <c r="CC89" s="2">
        <f>ROUND(SUMIF(AA84:AA87,"=312032613",GO84:GO87),2)</f>
        <v>0</v>
      </c>
      <c r="CD89" s="2">
        <f>ROUND(SUMIF(AA84:AA87,"=312032613",GP84:GP87),2)</f>
        <v>0</v>
      </c>
      <c r="CE89" s="2">
        <f>AC89-BX89</f>
        <v>0</v>
      </c>
      <c r="CF89" s="2">
        <f>AC89-BY89</f>
        <v>0</v>
      </c>
      <c r="CG89" s="2">
        <f>BX89-BZ89</f>
        <v>0</v>
      </c>
      <c r="CH89" s="2">
        <f>AC89-BX89-BY89+BZ89</f>
        <v>0</v>
      </c>
      <c r="CI89" s="2">
        <f>BY89-BZ89</f>
        <v>0</v>
      </c>
      <c r="CJ89" s="2">
        <f>ROUND(SUMIF(AA84:AA87,"=312032613",GX84:GX87),2)</f>
        <v>0</v>
      </c>
      <c r="CK89" s="2">
        <f>ROUND(SUMIF(AA84:AA87,"=312032613",GY84:GY87),2)</f>
        <v>0</v>
      </c>
      <c r="CL89" s="2">
        <f>ROUND(SUMIF(AA84:AA87,"=312032613",GZ84:GZ87),2)</f>
        <v>0</v>
      </c>
      <c r="CM89" s="2">
        <f>ROUND(SUMIF(AA84:AA87,"=312032613",HD84:HD87),2)</f>
        <v>0</v>
      </c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>
        <v>0</v>
      </c>
    </row>
    <row r="91" spans="1:245" x14ac:dyDescent="0.2">
      <c r="A91" s="4">
        <v>50</v>
      </c>
      <c r="B91" s="4">
        <v>0</v>
      </c>
      <c r="C91" s="4">
        <v>0</v>
      </c>
      <c r="D91" s="4">
        <v>1</v>
      </c>
      <c r="E91" s="4">
        <v>201</v>
      </c>
      <c r="F91" s="4">
        <f>ROUND(Source!O89,O91)</f>
        <v>16622.759999999998</v>
      </c>
      <c r="G91" s="4" t="s">
        <v>68</v>
      </c>
      <c r="H91" s="4" t="s">
        <v>69</v>
      </c>
      <c r="I91" s="4"/>
      <c r="J91" s="4"/>
      <c r="K91" s="4">
        <v>201</v>
      </c>
      <c r="L91" s="4">
        <v>1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16622.760000000002</v>
      </c>
      <c r="X91" s="4">
        <v>1</v>
      </c>
      <c r="Y91" s="4">
        <v>16622.760000000002</v>
      </c>
      <c r="Z91" s="4"/>
      <c r="AA91" s="4"/>
      <c r="AB91" s="4"/>
    </row>
    <row r="92" spans="1:245" x14ac:dyDescent="0.2">
      <c r="A92" s="4">
        <v>50</v>
      </c>
      <c r="B92" s="4">
        <v>0</v>
      </c>
      <c r="C92" s="4">
        <v>0</v>
      </c>
      <c r="D92" s="4">
        <v>1</v>
      </c>
      <c r="E92" s="4">
        <v>202</v>
      </c>
      <c r="F92" s="4">
        <f>ROUND(Source!P89,O92)</f>
        <v>0</v>
      </c>
      <c r="G92" s="4" t="s">
        <v>70</v>
      </c>
      <c r="H92" s="4" t="s">
        <v>71</v>
      </c>
      <c r="I92" s="4"/>
      <c r="J92" s="4"/>
      <c r="K92" s="4">
        <v>202</v>
      </c>
      <c r="L92" s="4">
        <v>2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45" x14ac:dyDescent="0.2">
      <c r="A93" s="4">
        <v>50</v>
      </c>
      <c r="B93" s="4">
        <v>0</v>
      </c>
      <c r="C93" s="4">
        <v>0</v>
      </c>
      <c r="D93" s="4">
        <v>1</v>
      </c>
      <c r="E93" s="4">
        <v>222</v>
      </c>
      <c r="F93" s="4">
        <f>ROUND(Source!AO89,O93)</f>
        <v>0</v>
      </c>
      <c r="G93" s="4" t="s">
        <v>72</v>
      </c>
      <c r="H93" s="4" t="s">
        <v>73</v>
      </c>
      <c r="I93" s="4"/>
      <c r="J93" s="4"/>
      <c r="K93" s="4">
        <v>222</v>
      </c>
      <c r="L93" s="4">
        <v>3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45" x14ac:dyDescent="0.2">
      <c r="A94" s="4">
        <v>50</v>
      </c>
      <c r="B94" s="4">
        <v>0</v>
      </c>
      <c r="C94" s="4">
        <v>0</v>
      </c>
      <c r="D94" s="4">
        <v>1</v>
      </c>
      <c r="E94" s="4">
        <v>225</v>
      </c>
      <c r="F94" s="4">
        <f>ROUND(Source!AV89,O94)</f>
        <v>0</v>
      </c>
      <c r="G94" s="4" t="s">
        <v>74</v>
      </c>
      <c r="H94" s="4" t="s">
        <v>75</v>
      </c>
      <c r="I94" s="4"/>
      <c r="J94" s="4"/>
      <c r="K94" s="4">
        <v>225</v>
      </c>
      <c r="L94" s="4">
        <v>4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45" x14ac:dyDescent="0.2">
      <c r="A95" s="4">
        <v>50</v>
      </c>
      <c r="B95" s="4">
        <v>0</v>
      </c>
      <c r="C95" s="4">
        <v>0</v>
      </c>
      <c r="D95" s="4">
        <v>1</v>
      </c>
      <c r="E95" s="4">
        <v>226</v>
      </c>
      <c r="F95" s="4">
        <f>ROUND(Source!AW89,O95)</f>
        <v>0</v>
      </c>
      <c r="G95" s="4" t="s">
        <v>76</v>
      </c>
      <c r="H95" s="4" t="s">
        <v>77</v>
      </c>
      <c r="I95" s="4"/>
      <c r="J95" s="4"/>
      <c r="K95" s="4">
        <v>226</v>
      </c>
      <c r="L95" s="4">
        <v>5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45" x14ac:dyDescent="0.2">
      <c r="A96" s="4">
        <v>50</v>
      </c>
      <c r="B96" s="4">
        <v>0</v>
      </c>
      <c r="C96" s="4">
        <v>0</v>
      </c>
      <c r="D96" s="4">
        <v>1</v>
      </c>
      <c r="E96" s="4">
        <v>227</v>
      </c>
      <c r="F96" s="4">
        <f>ROUND(Source!AX89,O96)</f>
        <v>0</v>
      </c>
      <c r="G96" s="4" t="s">
        <v>78</v>
      </c>
      <c r="H96" s="4" t="s">
        <v>79</v>
      </c>
      <c r="I96" s="4"/>
      <c r="J96" s="4"/>
      <c r="K96" s="4">
        <v>227</v>
      </c>
      <c r="L96" s="4">
        <v>6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228</v>
      </c>
      <c r="F97" s="4">
        <f>ROUND(Source!AY89,O97)</f>
        <v>0</v>
      </c>
      <c r="G97" s="4" t="s">
        <v>80</v>
      </c>
      <c r="H97" s="4" t="s">
        <v>81</v>
      </c>
      <c r="I97" s="4"/>
      <c r="J97" s="4"/>
      <c r="K97" s="4">
        <v>228</v>
      </c>
      <c r="L97" s="4">
        <v>7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216</v>
      </c>
      <c r="F98" s="4">
        <f>ROUND(Source!AP89,O98)</f>
        <v>0</v>
      </c>
      <c r="G98" s="4" t="s">
        <v>82</v>
      </c>
      <c r="H98" s="4" t="s">
        <v>83</v>
      </c>
      <c r="I98" s="4"/>
      <c r="J98" s="4"/>
      <c r="K98" s="4">
        <v>216</v>
      </c>
      <c r="L98" s="4">
        <v>8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223</v>
      </c>
      <c r="F99" s="4">
        <f>ROUND(Source!AQ89,O99)</f>
        <v>0</v>
      </c>
      <c r="G99" s="4" t="s">
        <v>84</v>
      </c>
      <c r="H99" s="4" t="s">
        <v>85</v>
      </c>
      <c r="I99" s="4"/>
      <c r="J99" s="4"/>
      <c r="K99" s="4">
        <v>223</v>
      </c>
      <c r="L99" s="4">
        <v>9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229</v>
      </c>
      <c r="F100" s="4">
        <f>ROUND(Source!AZ89,O100)</f>
        <v>0</v>
      </c>
      <c r="G100" s="4" t="s">
        <v>86</v>
      </c>
      <c r="H100" s="4" t="s">
        <v>87</v>
      </c>
      <c r="I100" s="4"/>
      <c r="J100" s="4"/>
      <c r="K100" s="4">
        <v>229</v>
      </c>
      <c r="L100" s="4">
        <v>10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203</v>
      </c>
      <c r="F101" s="4">
        <f>ROUND(Source!Q89,O101)</f>
        <v>1348.93</v>
      </c>
      <c r="G101" s="4" t="s">
        <v>88</v>
      </c>
      <c r="H101" s="4" t="s">
        <v>89</v>
      </c>
      <c r="I101" s="4"/>
      <c r="J101" s="4"/>
      <c r="K101" s="4">
        <v>203</v>
      </c>
      <c r="L101" s="4">
        <v>11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1348.93</v>
      </c>
      <c r="X101" s="4">
        <v>1</v>
      </c>
      <c r="Y101" s="4">
        <v>1348.93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231</v>
      </c>
      <c r="F102" s="4">
        <f>ROUND(Source!BB89,O102)</f>
        <v>0</v>
      </c>
      <c r="G102" s="4" t="s">
        <v>90</v>
      </c>
      <c r="H102" s="4" t="s">
        <v>91</v>
      </c>
      <c r="I102" s="4"/>
      <c r="J102" s="4"/>
      <c r="K102" s="4">
        <v>231</v>
      </c>
      <c r="L102" s="4">
        <v>12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204</v>
      </c>
      <c r="F103" s="4">
        <f>ROUND(Source!R89,O103)</f>
        <v>1279.07</v>
      </c>
      <c r="G103" s="4" t="s">
        <v>92</v>
      </c>
      <c r="H103" s="4" t="s">
        <v>93</v>
      </c>
      <c r="I103" s="4"/>
      <c r="J103" s="4"/>
      <c r="K103" s="4">
        <v>204</v>
      </c>
      <c r="L103" s="4">
        <v>13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1279.07</v>
      </c>
      <c r="X103" s="4">
        <v>1</v>
      </c>
      <c r="Y103" s="4">
        <v>1279.07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205</v>
      </c>
      <c r="F104" s="4">
        <f>ROUND(Source!S89,O104)</f>
        <v>13994.76</v>
      </c>
      <c r="G104" s="4" t="s">
        <v>94</v>
      </c>
      <c r="H104" s="4" t="s">
        <v>95</v>
      </c>
      <c r="I104" s="4"/>
      <c r="J104" s="4"/>
      <c r="K104" s="4">
        <v>205</v>
      </c>
      <c r="L104" s="4">
        <v>14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13994.76</v>
      </c>
      <c r="X104" s="4">
        <v>1</v>
      </c>
      <c r="Y104" s="4">
        <v>13994.76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232</v>
      </c>
      <c r="F105" s="4">
        <f>ROUND(Source!BC89,O105)</f>
        <v>0</v>
      </c>
      <c r="G105" s="4" t="s">
        <v>96</v>
      </c>
      <c r="H105" s="4" t="s">
        <v>97</v>
      </c>
      <c r="I105" s="4"/>
      <c r="J105" s="4"/>
      <c r="K105" s="4">
        <v>232</v>
      </c>
      <c r="L105" s="4">
        <v>15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214</v>
      </c>
      <c r="F106" s="4">
        <f>ROUND(Source!AS89,O106)</f>
        <v>41519.11</v>
      </c>
      <c r="G106" s="4" t="s">
        <v>98</v>
      </c>
      <c r="H106" s="4" t="s">
        <v>99</v>
      </c>
      <c r="I106" s="4"/>
      <c r="J106" s="4"/>
      <c r="K106" s="4">
        <v>214</v>
      </c>
      <c r="L106" s="4">
        <v>16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41519.11</v>
      </c>
      <c r="X106" s="4">
        <v>1</v>
      </c>
      <c r="Y106" s="4">
        <v>41519.11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215</v>
      </c>
      <c r="F107" s="4">
        <f>ROUND(Source!AT89,O107)</f>
        <v>0</v>
      </c>
      <c r="G107" s="4" t="s">
        <v>100</v>
      </c>
      <c r="H107" s="4" t="s">
        <v>101</v>
      </c>
      <c r="I107" s="4"/>
      <c r="J107" s="4"/>
      <c r="K107" s="4">
        <v>215</v>
      </c>
      <c r="L107" s="4">
        <v>17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217</v>
      </c>
      <c r="F108" s="4">
        <f>ROUND(Source!AU89,O108)</f>
        <v>0</v>
      </c>
      <c r="G108" s="4" t="s">
        <v>102</v>
      </c>
      <c r="H108" s="4" t="s">
        <v>103</v>
      </c>
      <c r="I108" s="4"/>
      <c r="J108" s="4"/>
      <c r="K108" s="4">
        <v>217</v>
      </c>
      <c r="L108" s="4">
        <v>18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230</v>
      </c>
      <c r="F109" s="4">
        <f>ROUND(Source!BA89,O109)</f>
        <v>0</v>
      </c>
      <c r="G109" s="4" t="s">
        <v>104</v>
      </c>
      <c r="H109" s="4" t="s">
        <v>105</v>
      </c>
      <c r="I109" s="4"/>
      <c r="J109" s="4"/>
      <c r="K109" s="4">
        <v>230</v>
      </c>
      <c r="L109" s="4">
        <v>19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206</v>
      </c>
      <c r="F110" s="4">
        <f>ROUND(Source!T89,O110)</f>
        <v>0</v>
      </c>
      <c r="G110" s="4" t="s">
        <v>106</v>
      </c>
      <c r="H110" s="4" t="s">
        <v>107</v>
      </c>
      <c r="I110" s="4"/>
      <c r="J110" s="4"/>
      <c r="K110" s="4">
        <v>206</v>
      </c>
      <c r="L110" s="4">
        <v>20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207</v>
      </c>
      <c r="F111" s="4">
        <f>ROUND(Source!U89,O111)</f>
        <v>32.076000000000001</v>
      </c>
      <c r="G111" s="4" t="s">
        <v>108</v>
      </c>
      <c r="H111" s="4" t="s">
        <v>109</v>
      </c>
      <c r="I111" s="4"/>
      <c r="J111" s="4"/>
      <c r="K111" s="4">
        <v>207</v>
      </c>
      <c r="L111" s="4">
        <v>21</v>
      </c>
      <c r="M111" s="4">
        <v>3</v>
      </c>
      <c r="N111" s="4" t="s">
        <v>3</v>
      </c>
      <c r="O111" s="4">
        <v>7</v>
      </c>
      <c r="P111" s="4"/>
      <c r="Q111" s="4"/>
      <c r="R111" s="4"/>
      <c r="S111" s="4"/>
      <c r="T111" s="4"/>
      <c r="U111" s="4"/>
      <c r="V111" s="4"/>
      <c r="W111" s="4">
        <v>32.076000000000001</v>
      </c>
      <c r="X111" s="4">
        <v>1</v>
      </c>
      <c r="Y111" s="4">
        <v>32.076000000000001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208</v>
      </c>
      <c r="F112" s="4">
        <f>ROUND(Source!V89,O112)</f>
        <v>2.6760000000000002</v>
      </c>
      <c r="G112" s="4" t="s">
        <v>110</v>
      </c>
      <c r="H112" s="4" t="s">
        <v>111</v>
      </c>
      <c r="I112" s="4"/>
      <c r="J112" s="4"/>
      <c r="K112" s="4">
        <v>208</v>
      </c>
      <c r="L112" s="4">
        <v>22</v>
      </c>
      <c r="M112" s="4">
        <v>3</v>
      </c>
      <c r="N112" s="4" t="s">
        <v>3</v>
      </c>
      <c r="O112" s="4">
        <v>7</v>
      </c>
      <c r="P112" s="4"/>
      <c r="Q112" s="4"/>
      <c r="R112" s="4"/>
      <c r="S112" s="4"/>
      <c r="T112" s="4"/>
      <c r="U112" s="4"/>
      <c r="V112" s="4"/>
      <c r="W112" s="4">
        <v>2.6760000000000002</v>
      </c>
      <c r="X112" s="4">
        <v>1</v>
      </c>
      <c r="Y112" s="4">
        <v>2.6760000000000002</v>
      </c>
      <c r="Z112" s="4"/>
      <c r="AA112" s="4"/>
      <c r="AB112" s="4"/>
    </row>
    <row r="113" spans="1:245" x14ac:dyDescent="0.2">
      <c r="A113" s="4">
        <v>50</v>
      </c>
      <c r="B113" s="4">
        <v>0</v>
      </c>
      <c r="C113" s="4">
        <v>0</v>
      </c>
      <c r="D113" s="4">
        <v>1</v>
      </c>
      <c r="E113" s="4">
        <v>209</v>
      </c>
      <c r="F113" s="4">
        <f>ROUND(Source!W89,O113)</f>
        <v>0</v>
      </c>
      <c r="G113" s="4" t="s">
        <v>112</v>
      </c>
      <c r="H113" s="4" t="s">
        <v>113</v>
      </c>
      <c r="I113" s="4"/>
      <c r="J113" s="4"/>
      <c r="K113" s="4">
        <v>209</v>
      </c>
      <c r="L113" s="4">
        <v>23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45" x14ac:dyDescent="0.2">
      <c r="A114" s="4">
        <v>50</v>
      </c>
      <c r="B114" s="4">
        <v>0</v>
      </c>
      <c r="C114" s="4">
        <v>0</v>
      </c>
      <c r="D114" s="4">
        <v>1</v>
      </c>
      <c r="E114" s="4">
        <v>233</v>
      </c>
      <c r="F114" s="4">
        <f>ROUND(Source!BD89,O114)</f>
        <v>0</v>
      </c>
      <c r="G114" s="4" t="s">
        <v>114</v>
      </c>
      <c r="H114" s="4" t="s">
        <v>115</v>
      </c>
      <c r="I114" s="4"/>
      <c r="J114" s="4"/>
      <c r="K114" s="4">
        <v>233</v>
      </c>
      <c r="L114" s="4">
        <v>24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45" x14ac:dyDescent="0.2">
      <c r="A115" s="4">
        <v>50</v>
      </c>
      <c r="B115" s="4">
        <v>0</v>
      </c>
      <c r="C115" s="4">
        <v>0</v>
      </c>
      <c r="D115" s="4">
        <v>1</v>
      </c>
      <c r="E115" s="4">
        <v>210</v>
      </c>
      <c r="F115" s="4">
        <f>ROUND(Source!X89,O115)</f>
        <v>15732.05</v>
      </c>
      <c r="G115" s="4" t="s">
        <v>116</v>
      </c>
      <c r="H115" s="4" t="s">
        <v>117</v>
      </c>
      <c r="I115" s="4"/>
      <c r="J115" s="4"/>
      <c r="K115" s="4">
        <v>210</v>
      </c>
      <c r="L115" s="4">
        <v>25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15732.05</v>
      </c>
      <c r="X115" s="4">
        <v>1</v>
      </c>
      <c r="Y115" s="4">
        <v>15732.05</v>
      </c>
      <c r="Z115" s="4"/>
      <c r="AA115" s="4"/>
      <c r="AB115" s="4"/>
    </row>
    <row r="116" spans="1:245" x14ac:dyDescent="0.2">
      <c r="A116" s="4">
        <v>50</v>
      </c>
      <c r="B116" s="4">
        <v>0</v>
      </c>
      <c r="C116" s="4">
        <v>0</v>
      </c>
      <c r="D116" s="4">
        <v>1</v>
      </c>
      <c r="E116" s="4">
        <v>211</v>
      </c>
      <c r="F116" s="4">
        <f>ROUND(Source!Y89,O116)</f>
        <v>9164.2999999999993</v>
      </c>
      <c r="G116" s="4" t="s">
        <v>118</v>
      </c>
      <c r="H116" s="4" t="s">
        <v>119</v>
      </c>
      <c r="I116" s="4"/>
      <c r="J116" s="4"/>
      <c r="K116" s="4">
        <v>211</v>
      </c>
      <c r="L116" s="4">
        <v>26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9164.2999999999993</v>
      </c>
      <c r="X116" s="4">
        <v>1</v>
      </c>
      <c r="Y116" s="4">
        <v>9164.2999999999993</v>
      </c>
      <c r="Z116" s="4"/>
      <c r="AA116" s="4"/>
      <c r="AB116" s="4"/>
    </row>
    <row r="117" spans="1:245" x14ac:dyDescent="0.2">
      <c r="A117" s="4">
        <v>50</v>
      </c>
      <c r="B117" s="4">
        <v>0</v>
      </c>
      <c r="C117" s="4">
        <v>0</v>
      </c>
      <c r="D117" s="4">
        <v>1</v>
      </c>
      <c r="E117" s="4">
        <v>224</v>
      </c>
      <c r="F117" s="4">
        <f>ROUND(Source!AR89,O117)</f>
        <v>41519.11</v>
      </c>
      <c r="G117" s="4" t="s">
        <v>120</v>
      </c>
      <c r="H117" s="4" t="s">
        <v>121</v>
      </c>
      <c r="I117" s="4"/>
      <c r="J117" s="4"/>
      <c r="K117" s="4">
        <v>224</v>
      </c>
      <c r="L117" s="4">
        <v>27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41519.11</v>
      </c>
      <c r="X117" s="4">
        <v>1</v>
      </c>
      <c r="Y117" s="4">
        <v>41519.11</v>
      </c>
      <c r="Z117" s="4"/>
      <c r="AA117" s="4"/>
      <c r="AB117" s="4"/>
    </row>
    <row r="119" spans="1:245" x14ac:dyDescent="0.2">
      <c r="A119" s="1">
        <v>4</v>
      </c>
      <c r="B119" s="1">
        <v>1</v>
      </c>
      <c r="C119" s="1"/>
      <c r="D119" s="1">
        <f>ROW(A156)</f>
        <v>156</v>
      </c>
      <c r="E119" s="1"/>
      <c r="F119" s="1" t="s">
        <v>15</v>
      </c>
      <c r="G119" s="1" t="s">
        <v>138</v>
      </c>
      <c r="H119" s="1" t="s">
        <v>3</v>
      </c>
      <c r="I119" s="1">
        <v>0</v>
      </c>
      <c r="J119" s="1"/>
      <c r="K119" s="1">
        <v>0</v>
      </c>
      <c r="L119" s="1"/>
      <c r="M119" s="1" t="s">
        <v>3</v>
      </c>
      <c r="N119" s="1"/>
      <c r="O119" s="1"/>
      <c r="P119" s="1"/>
      <c r="Q119" s="1"/>
      <c r="R119" s="1"/>
      <c r="S119" s="1">
        <v>0</v>
      </c>
      <c r="T119" s="1"/>
      <c r="U119" s="1" t="s">
        <v>3</v>
      </c>
      <c r="V119" s="1">
        <v>0</v>
      </c>
      <c r="W119" s="1"/>
      <c r="X119" s="1"/>
      <c r="Y119" s="1"/>
      <c r="Z119" s="1"/>
      <c r="AA119" s="1"/>
      <c r="AB119" s="1" t="s">
        <v>3</v>
      </c>
      <c r="AC119" s="1" t="s">
        <v>3</v>
      </c>
      <c r="AD119" s="1" t="s">
        <v>3</v>
      </c>
      <c r="AE119" s="1" t="s">
        <v>3</v>
      </c>
      <c r="AF119" s="1" t="s">
        <v>3</v>
      </c>
      <c r="AG119" s="1" t="s">
        <v>3</v>
      </c>
      <c r="AH119" s="1"/>
      <c r="AI119" s="1"/>
      <c r="AJ119" s="1"/>
      <c r="AK119" s="1"/>
      <c r="AL119" s="1"/>
      <c r="AM119" s="1"/>
      <c r="AN119" s="1"/>
      <c r="AO119" s="1"/>
      <c r="AP119" s="1" t="s">
        <v>3</v>
      </c>
      <c r="AQ119" s="1" t="s">
        <v>3</v>
      </c>
      <c r="AR119" s="1" t="s">
        <v>3</v>
      </c>
      <c r="AS119" s="1"/>
      <c r="AT119" s="1"/>
      <c r="AU119" s="1"/>
      <c r="AV119" s="1"/>
      <c r="AW119" s="1"/>
      <c r="AX119" s="1"/>
      <c r="AY119" s="1"/>
      <c r="AZ119" s="1" t="s">
        <v>3</v>
      </c>
      <c r="BA119" s="1"/>
      <c r="BB119" s="1" t="s">
        <v>3</v>
      </c>
      <c r="BC119" s="1" t="s">
        <v>3</v>
      </c>
      <c r="BD119" s="1" t="s">
        <v>3</v>
      </c>
      <c r="BE119" s="1" t="s">
        <v>3</v>
      </c>
      <c r="BF119" s="1" t="s">
        <v>3</v>
      </c>
      <c r="BG119" s="1" t="s">
        <v>3</v>
      </c>
      <c r="BH119" s="1" t="s">
        <v>3</v>
      </c>
      <c r="BI119" s="1" t="s">
        <v>3</v>
      </c>
      <c r="BJ119" s="1" t="s">
        <v>3</v>
      </c>
      <c r="BK119" s="1" t="s">
        <v>3</v>
      </c>
      <c r="BL119" s="1" t="s">
        <v>3</v>
      </c>
      <c r="BM119" s="1" t="s">
        <v>3</v>
      </c>
      <c r="BN119" s="1" t="s">
        <v>3</v>
      </c>
      <c r="BO119" s="1" t="s">
        <v>3</v>
      </c>
      <c r="BP119" s="1" t="s">
        <v>3</v>
      </c>
      <c r="BQ119" s="1"/>
      <c r="BR119" s="1"/>
      <c r="BS119" s="1"/>
      <c r="BT119" s="1"/>
      <c r="BU119" s="1"/>
      <c r="BV119" s="1"/>
      <c r="BW119" s="1"/>
      <c r="BX119" s="1">
        <v>0</v>
      </c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>
        <v>0</v>
      </c>
    </row>
    <row r="121" spans="1:245" x14ac:dyDescent="0.2">
      <c r="A121" s="2">
        <v>52</v>
      </c>
      <c r="B121" s="2">
        <f t="shared" ref="B121:G121" si="64">B156</f>
        <v>1</v>
      </c>
      <c r="C121" s="2">
        <f t="shared" si="64"/>
        <v>4</v>
      </c>
      <c r="D121" s="2">
        <f t="shared" si="64"/>
        <v>119</v>
      </c>
      <c r="E121" s="2">
        <f t="shared" si="64"/>
        <v>0</v>
      </c>
      <c r="F121" s="2" t="str">
        <f t="shared" si="64"/>
        <v>Новый раздел</v>
      </c>
      <c r="G121" s="2" t="str">
        <f t="shared" si="64"/>
        <v>Установка опор (замена дефектных опор)</v>
      </c>
      <c r="H121" s="2"/>
      <c r="I121" s="2"/>
      <c r="J121" s="2"/>
      <c r="K121" s="2"/>
      <c r="L121" s="2"/>
      <c r="M121" s="2"/>
      <c r="N121" s="2"/>
      <c r="O121" s="2">
        <f t="shared" ref="O121:AT121" si="65">O156</f>
        <v>340624.17</v>
      </c>
      <c r="P121" s="2">
        <f t="shared" si="65"/>
        <v>0</v>
      </c>
      <c r="Q121" s="2">
        <f t="shared" si="65"/>
        <v>146566.51999999999</v>
      </c>
      <c r="R121" s="2">
        <f t="shared" si="65"/>
        <v>64201.93</v>
      </c>
      <c r="S121" s="2">
        <f t="shared" si="65"/>
        <v>129855.72</v>
      </c>
      <c r="T121" s="2">
        <f t="shared" si="65"/>
        <v>0</v>
      </c>
      <c r="U121" s="2">
        <f t="shared" si="65"/>
        <v>291.35700000000003</v>
      </c>
      <c r="V121" s="2">
        <f t="shared" si="65"/>
        <v>118.67100000000001</v>
      </c>
      <c r="W121" s="2">
        <f t="shared" si="65"/>
        <v>0</v>
      </c>
      <c r="X121" s="2">
        <f t="shared" si="65"/>
        <v>198549.11</v>
      </c>
      <c r="Y121" s="2">
        <f t="shared" si="65"/>
        <v>114439.2</v>
      </c>
      <c r="Z121" s="2">
        <f t="shared" si="65"/>
        <v>0</v>
      </c>
      <c r="AA121" s="2">
        <f t="shared" si="65"/>
        <v>0</v>
      </c>
      <c r="AB121" s="2">
        <f t="shared" si="65"/>
        <v>340624.17</v>
      </c>
      <c r="AC121" s="2">
        <f t="shared" si="65"/>
        <v>0</v>
      </c>
      <c r="AD121" s="2">
        <f t="shared" si="65"/>
        <v>146566.51999999999</v>
      </c>
      <c r="AE121" s="2">
        <f t="shared" si="65"/>
        <v>64201.93</v>
      </c>
      <c r="AF121" s="2">
        <f t="shared" si="65"/>
        <v>129855.72</v>
      </c>
      <c r="AG121" s="2">
        <f t="shared" si="65"/>
        <v>0</v>
      </c>
      <c r="AH121" s="2">
        <f t="shared" si="65"/>
        <v>291.35700000000003</v>
      </c>
      <c r="AI121" s="2">
        <f t="shared" si="65"/>
        <v>118.67100000000001</v>
      </c>
      <c r="AJ121" s="2">
        <f t="shared" si="65"/>
        <v>0</v>
      </c>
      <c r="AK121" s="2">
        <f t="shared" si="65"/>
        <v>198549.11</v>
      </c>
      <c r="AL121" s="2">
        <f t="shared" si="65"/>
        <v>114439.2</v>
      </c>
      <c r="AM121" s="2">
        <f t="shared" si="65"/>
        <v>0</v>
      </c>
      <c r="AN121" s="2">
        <f t="shared" si="65"/>
        <v>0</v>
      </c>
      <c r="AO121" s="2">
        <f t="shared" si="65"/>
        <v>0</v>
      </c>
      <c r="AP121" s="2">
        <f t="shared" si="65"/>
        <v>0</v>
      </c>
      <c r="AQ121" s="2">
        <f t="shared" si="65"/>
        <v>0</v>
      </c>
      <c r="AR121" s="2">
        <f t="shared" si="65"/>
        <v>653612.48</v>
      </c>
      <c r="AS121" s="2">
        <f t="shared" si="65"/>
        <v>590640.86</v>
      </c>
      <c r="AT121" s="2">
        <f t="shared" si="65"/>
        <v>62971.62</v>
      </c>
      <c r="AU121" s="2">
        <f t="shared" ref="AU121:BZ121" si="66">AU156</f>
        <v>0</v>
      </c>
      <c r="AV121" s="2">
        <f t="shared" si="66"/>
        <v>0</v>
      </c>
      <c r="AW121" s="2">
        <f t="shared" si="66"/>
        <v>0</v>
      </c>
      <c r="AX121" s="2">
        <f t="shared" si="66"/>
        <v>0</v>
      </c>
      <c r="AY121" s="2">
        <f t="shared" si="66"/>
        <v>0</v>
      </c>
      <c r="AZ121" s="2">
        <f t="shared" si="66"/>
        <v>0</v>
      </c>
      <c r="BA121" s="2">
        <f t="shared" si="66"/>
        <v>0</v>
      </c>
      <c r="BB121" s="2">
        <f t="shared" si="66"/>
        <v>0</v>
      </c>
      <c r="BC121" s="2">
        <f t="shared" si="66"/>
        <v>0</v>
      </c>
      <c r="BD121" s="2">
        <f t="shared" si="66"/>
        <v>0</v>
      </c>
      <c r="BE121" s="2">
        <f t="shared" si="66"/>
        <v>0</v>
      </c>
      <c r="BF121" s="2">
        <f t="shared" si="66"/>
        <v>0</v>
      </c>
      <c r="BG121" s="2">
        <f t="shared" si="66"/>
        <v>0</v>
      </c>
      <c r="BH121" s="2">
        <f t="shared" si="66"/>
        <v>0</v>
      </c>
      <c r="BI121" s="2">
        <f t="shared" si="66"/>
        <v>0</v>
      </c>
      <c r="BJ121" s="2">
        <f t="shared" si="66"/>
        <v>0</v>
      </c>
      <c r="BK121" s="2">
        <f t="shared" si="66"/>
        <v>0</v>
      </c>
      <c r="BL121" s="2">
        <f t="shared" si="66"/>
        <v>0</v>
      </c>
      <c r="BM121" s="2">
        <f t="shared" si="66"/>
        <v>0</v>
      </c>
      <c r="BN121" s="2">
        <f t="shared" si="66"/>
        <v>0</v>
      </c>
      <c r="BO121" s="2">
        <f t="shared" si="66"/>
        <v>0</v>
      </c>
      <c r="BP121" s="2">
        <f t="shared" si="66"/>
        <v>0</v>
      </c>
      <c r="BQ121" s="2">
        <f t="shared" si="66"/>
        <v>0</v>
      </c>
      <c r="BR121" s="2">
        <f t="shared" si="66"/>
        <v>0</v>
      </c>
      <c r="BS121" s="2">
        <f t="shared" si="66"/>
        <v>0</v>
      </c>
      <c r="BT121" s="2">
        <f t="shared" si="66"/>
        <v>0</v>
      </c>
      <c r="BU121" s="2">
        <f t="shared" si="66"/>
        <v>0</v>
      </c>
      <c r="BV121" s="2">
        <f t="shared" si="66"/>
        <v>0</v>
      </c>
      <c r="BW121" s="2">
        <f t="shared" si="66"/>
        <v>0</v>
      </c>
      <c r="BX121" s="2">
        <f t="shared" si="66"/>
        <v>0</v>
      </c>
      <c r="BY121" s="2">
        <f t="shared" si="66"/>
        <v>0</v>
      </c>
      <c r="BZ121" s="2">
        <f t="shared" si="66"/>
        <v>0</v>
      </c>
      <c r="CA121" s="2">
        <f t="shared" ref="CA121:DF121" si="67">CA156</f>
        <v>653612.48</v>
      </c>
      <c r="CB121" s="2">
        <f t="shared" si="67"/>
        <v>590640.86</v>
      </c>
      <c r="CC121" s="2">
        <f t="shared" si="67"/>
        <v>62971.62</v>
      </c>
      <c r="CD121" s="2">
        <f t="shared" si="67"/>
        <v>0</v>
      </c>
      <c r="CE121" s="2">
        <f t="shared" si="67"/>
        <v>0</v>
      </c>
      <c r="CF121" s="2">
        <f t="shared" si="67"/>
        <v>0</v>
      </c>
      <c r="CG121" s="2">
        <f t="shared" si="67"/>
        <v>0</v>
      </c>
      <c r="CH121" s="2">
        <f t="shared" si="67"/>
        <v>0</v>
      </c>
      <c r="CI121" s="2">
        <f t="shared" si="67"/>
        <v>0</v>
      </c>
      <c r="CJ121" s="2">
        <f t="shared" si="67"/>
        <v>0</v>
      </c>
      <c r="CK121" s="2">
        <f t="shared" si="67"/>
        <v>0</v>
      </c>
      <c r="CL121" s="2">
        <f t="shared" si="67"/>
        <v>0</v>
      </c>
      <c r="CM121" s="2">
        <f t="shared" si="67"/>
        <v>0</v>
      </c>
      <c r="CN121" s="2">
        <f t="shared" si="67"/>
        <v>0</v>
      </c>
      <c r="CO121" s="2">
        <f t="shared" si="67"/>
        <v>0</v>
      </c>
      <c r="CP121" s="2">
        <f t="shared" si="67"/>
        <v>0</v>
      </c>
      <c r="CQ121" s="2">
        <f t="shared" si="67"/>
        <v>0</v>
      </c>
      <c r="CR121" s="2">
        <f t="shared" si="67"/>
        <v>0</v>
      </c>
      <c r="CS121" s="2">
        <f t="shared" si="67"/>
        <v>0</v>
      </c>
      <c r="CT121" s="2">
        <f t="shared" si="67"/>
        <v>0</v>
      </c>
      <c r="CU121" s="2">
        <f t="shared" si="67"/>
        <v>0</v>
      </c>
      <c r="CV121" s="2">
        <f t="shared" si="67"/>
        <v>0</v>
      </c>
      <c r="CW121" s="2">
        <f t="shared" si="67"/>
        <v>0</v>
      </c>
      <c r="CX121" s="2">
        <f t="shared" si="67"/>
        <v>0</v>
      </c>
      <c r="CY121" s="2">
        <f t="shared" si="67"/>
        <v>0</v>
      </c>
      <c r="CZ121" s="2">
        <f t="shared" si="67"/>
        <v>0</v>
      </c>
      <c r="DA121" s="2">
        <f t="shared" si="67"/>
        <v>0</v>
      </c>
      <c r="DB121" s="2">
        <f t="shared" si="67"/>
        <v>0</v>
      </c>
      <c r="DC121" s="2">
        <f t="shared" si="67"/>
        <v>0</v>
      </c>
      <c r="DD121" s="2">
        <f t="shared" si="67"/>
        <v>0</v>
      </c>
      <c r="DE121" s="2">
        <f t="shared" si="67"/>
        <v>0</v>
      </c>
      <c r="DF121" s="2">
        <f t="shared" si="67"/>
        <v>0</v>
      </c>
      <c r="DG121" s="3">
        <f t="shared" ref="DG121:EL121" si="68">DG156</f>
        <v>0</v>
      </c>
      <c r="DH121" s="3">
        <f t="shared" si="68"/>
        <v>0</v>
      </c>
      <c r="DI121" s="3">
        <f t="shared" si="68"/>
        <v>0</v>
      </c>
      <c r="DJ121" s="3">
        <f t="shared" si="68"/>
        <v>0</v>
      </c>
      <c r="DK121" s="3">
        <f t="shared" si="68"/>
        <v>0</v>
      </c>
      <c r="DL121" s="3">
        <f t="shared" si="68"/>
        <v>0</v>
      </c>
      <c r="DM121" s="3">
        <f t="shared" si="68"/>
        <v>0</v>
      </c>
      <c r="DN121" s="3">
        <f t="shared" si="68"/>
        <v>0</v>
      </c>
      <c r="DO121" s="3">
        <f t="shared" si="68"/>
        <v>0</v>
      </c>
      <c r="DP121" s="3">
        <f t="shared" si="68"/>
        <v>0</v>
      </c>
      <c r="DQ121" s="3">
        <f t="shared" si="68"/>
        <v>0</v>
      </c>
      <c r="DR121" s="3">
        <f t="shared" si="68"/>
        <v>0</v>
      </c>
      <c r="DS121" s="3">
        <f t="shared" si="68"/>
        <v>0</v>
      </c>
      <c r="DT121" s="3">
        <f t="shared" si="68"/>
        <v>0</v>
      </c>
      <c r="DU121" s="3">
        <f t="shared" si="68"/>
        <v>0</v>
      </c>
      <c r="DV121" s="3">
        <f t="shared" si="68"/>
        <v>0</v>
      </c>
      <c r="DW121" s="3">
        <f t="shared" si="68"/>
        <v>0</v>
      </c>
      <c r="DX121" s="3">
        <f t="shared" si="68"/>
        <v>0</v>
      </c>
      <c r="DY121" s="3">
        <f t="shared" si="68"/>
        <v>0</v>
      </c>
      <c r="DZ121" s="3">
        <f t="shared" si="68"/>
        <v>0</v>
      </c>
      <c r="EA121" s="3">
        <f t="shared" si="68"/>
        <v>0</v>
      </c>
      <c r="EB121" s="3">
        <f t="shared" si="68"/>
        <v>0</v>
      </c>
      <c r="EC121" s="3">
        <f t="shared" si="68"/>
        <v>0</v>
      </c>
      <c r="ED121" s="3">
        <f t="shared" si="68"/>
        <v>0</v>
      </c>
      <c r="EE121" s="3">
        <f t="shared" si="68"/>
        <v>0</v>
      </c>
      <c r="EF121" s="3">
        <f t="shared" si="68"/>
        <v>0</v>
      </c>
      <c r="EG121" s="3">
        <f t="shared" si="68"/>
        <v>0</v>
      </c>
      <c r="EH121" s="3">
        <f t="shared" si="68"/>
        <v>0</v>
      </c>
      <c r="EI121" s="3">
        <f t="shared" si="68"/>
        <v>0</v>
      </c>
      <c r="EJ121" s="3">
        <f t="shared" si="68"/>
        <v>0</v>
      </c>
      <c r="EK121" s="3">
        <f t="shared" si="68"/>
        <v>0</v>
      </c>
      <c r="EL121" s="3">
        <f t="shared" si="68"/>
        <v>0</v>
      </c>
      <c r="EM121" s="3">
        <f t="shared" ref="EM121:FR121" si="69">EM156</f>
        <v>0</v>
      </c>
      <c r="EN121" s="3">
        <f t="shared" si="69"/>
        <v>0</v>
      </c>
      <c r="EO121" s="3">
        <f t="shared" si="69"/>
        <v>0</v>
      </c>
      <c r="EP121" s="3">
        <f t="shared" si="69"/>
        <v>0</v>
      </c>
      <c r="EQ121" s="3">
        <f t="shared" si="69"/>
        <v>0</v>
      </c>
      <c r="ER121" s="3">
        <f t="shared" si="69"/>
        <v>0</v>
      </c>
      <c r="ES121" s="3">
        <f t="shared" si="69"/>
        <v>0</v>
      </c>
      <c r="ET121" s="3">
        <f t="shared" si="69"/>
        <v>0</v>
      </c>
      <c r="EU121" s="3">
        <f t="shared" si="69"/>
        <v>0</v>
      </c>
      <c r="EV121" s="3">
        <f t="shared" si="69"/>
        <v>0</v>
      </c>
      <c r="EW121" s="3">
        <f t="shared" si="69"/>
        <v>0</v>
      </c>
      <c r="EX121" s="3">
        <f t="shared" si="69"/>
        <v>0</v>
      </c>
      <c r="EY121" s="3">
        <f t="shared" si="69"/>
        <v>0</v>
      </c>
      <c r="EZ121" s="3">
        <f t="shared" si="69"/>
        <v>0</v>
      </c>
      <c r="FA121" s="3">
        <f t="shared" si="69"/>
        <v>0</v>
      </c>
      <c r="FB121" s="3">
        <f t="shared" si="69"/>
        <v>0</v>
      </c>
      <c r="FC121" s="3">
        <f t="shared" si="69"/>
        <v>0</v>
      </c>
      <c r="FD121" s="3">
        <f t="shared" si="69"/>
        <v>0</v>
      </c>
      <c r="FE121" s="3">
        <f t="shared" si="69"/>
        <v>0</v>
      </c>
      <c r="FF121" s="3">
        <f t="shared" si="69"/>
        <v>0</v>
      </c>
      <c r="FG121" s="3">
        <f t="shared" si="69"/>
        <v>0</v>
      </c>
      <c r="FH121" s="3">
        <f t="shared" si="69"/>
        <v>0</v>
      </c>
      <c r="FI121" s="3">
        <f t="shared" si="69"/>
        <v>0</v>
      </c>
      <c r="FJ121" s="3">
        <f t="shared" si="69"/>
        <v>0</v>
      </c>
      <c r="FK121" s="3">
        <f t="shared" si="69"/>
        <v>0</v>
      </c>
      <c r="FL121" s="3">
        <f t="shared" si="69"/>
        <v>0</v>
      </c>
      <c r="FM121" s="3">
        <f t="shared" si="69"/>
        <v>0</v>
      </c>
      <c r="FN121" s="3">
        <f t="shared" si="69"/>
        <v>0</v>
      </c>
      <c r="FO121" s="3">
        <f t="shared" si="69"/>
        <v>0</v>
      </c>
      <c r="FP121" s="3">
        <f t="shared" si="69"/>
        <v>0</v>
      </c>
      <c r="FQ121" s="3">
        <f t="shared" si="69"/>
        <v>0</v>
      </c>
      <c r="FR121" s="3">
        <f t="shared" si="69"/>
        <v>0</v>
      </c>
      <c r="FS121" s="3">
        <f t="shared" ref="FS121:GX121" si="70">FS156</f>
        <v>0</v>
      </c>
      <c r="FT121" s="3">
        <f t="shared" si="70"/>
        <v>0</v>
      </c>
      <c r="FU121" s="3">
        <f t="shared" si="70"/>
        <v>0</v>
      </c>
      <c r="FV121" s="3">
        <f t="shared" si="70"/>
        <v>0</v>
      </c>
      <c r="FW121" s="3">
        <f t="shared" si="70"/>
        <v>0</v>
      </c>
      <c r="FX121" s="3">
        <f t="shared" si="70"/>
        <v>0</v>
      </c>
      <c r="FY121" s="3">
        <f t="shared" si="70"/>
        <v>0</v>
      </c>
      <c r="FZ121" s="3">
        <f t="shared" si="70"/>
        <v>0</v>
      </c>
      <c r="GA121" s="3">
        <f t="shared" si="70"/>
        <v>0</v>
      </c>
      <c r="GB121" s="3">
        <f t="shared" si="70"/>
        <v>0</v>
      </c>
      <c r="GC121" s="3">
        <f t="shared" si="70"/>
        <v>0</v>
      </c>
      <c r="GD121" s="3">
        <f t="shared" si="70"/>
        <v>0</v>
      </c>
      <c r="GE121" s="3">
        <f t="shared" si="70"/>
        <v>0</v>
      </c>
      <c r="GF121" s="3">
        <f t="shared" si="70"/>
        <v>0</v>
      </c>
      <c r="GG121" s="3">
        <f t="shared" si="70"/>
        <v>0</v>
      </c>
      <c r="GH121" s="3">
        <f t="shared" si="70"/>
        <v>0</v>
      </c>
      <c r="GI121" s="3">
        <f t="shared" si="70"/>
        <v>0</v>
      </c>
      <c r="GJ121" s="3">
        <f t="shared" si="70"/>
        <v>0</v>
      </c>
      <c r="GK121" s="3">
        <f t="shared" si="70"/>
        <v>0</v>
      </c>
      <c r="GL121" s="3">
        <f t="shared" si="70"/>
        <v>0</v>
      </c>
      <c r="GM121" s="3">
        <f t="shared" si="70"/>
        <v>0</v>
      </c>
      <c r="GN121" s="3">
        <f t="shared" si="70"/>
        <v>0</v>
      </c>
      <c r="GO121" s="3">
        <f t="shared" si="70"/>
        <v>0</v>
      </c>
      <c r="GP121" s="3">
        <f t="shared" si="70"/>
        <v>0</v>
      </c>
      <c r="GQ121" s="3">
        <f t="shared" si="70"/>
        <v>0</v>
      </c>
      <c r="GR121" s="3">
        <f t="shared" si="70"/>
        <v>0</v>
      </c>
      <c r="GS121" s="3">
        <f t="shared" si="70"/>
        <v>0</v>
      </c>
      <c r="GT121" s="3">
        <f t="shared" si="70"/>
        <v>0</v>
      </c>
      <c r="GU121" s="3">
        <f t="shared" si="70"/>
        <v>0</v>
      </c>
      <c r="GV121" s="3">
        <f t="shared" si="70"/>
        <v>0</v>
      </c>
      <c r="GW121" s="3">
        <f t="shared" si="70"/>
        <v>0</v>
      </c>
      <c r="GX121" s="3">
        <f t="shared" si="70"/>
        <v>0</v>
      </c>
    </row>
    <row r="123" spans="1:245" x14ac:dyDescent="0.2">
      <c r="A123">
        <v>17</v>
      </c>
      <c r="B123">
        <v>1</v>
      </c>
      <c r="C123">
        <f>ROW(SmtRes!A92)</f>
        <v>92</v>
      </c>
      <c r="D123">
        <f>ROW(EtalonRes!A104)</f>
        <v>104</v>
      </c>
      <c r="E123" t="s">
        <v>139</v>
      </c>
      <c r="F123" t="s">
        <v>140</v>
      </c>
      <c r="G123" t="s">
        <v>141</v>
      </c>
      <c r="H123" t="s">
        <v>34</v>
      </c>
      <c r="I123">
        <v>20</v>
      </c>
      <c r="J123">
        <v>0</v>
      </c>
      <c r="K123">
        <v>20</v>
      </c>
      <c r="O123">
        <f t="shared" ref="O123:O154" si="71">ROUND(CP123,2)</f>
        <v>75549.009999999995</v>
      </c>
      <c r="P123">
        <f>SUMIF(SmtRes!AQ75:'SmtRes'!AQ92,"=1",SmtRes!DF75:'SmtRes'!DF92)</f>
        <v>0</v>
      </c>
      <c r="Q123">
        <f>SUMIF(SmtRes!AQ75:'SmtRes'!AQ92,"=1",SmtRes!DG75:'SmtRes'!DG92)</f>
        <v>32052.730000000003</v>
      </c>
      <c r="R123">
        <f>SUMIF(SmtRes!AQ75:'SmtRes'!AQ92,"=1",SmtRes!DH75:'SmtRes'!DH92)</f>
        <v>11144.49</v>
      </c>
      <c r="S123">
        <f>SUMIF(SmtRes!AQ75:'SmtRes'!AQ92,"=1",SmtRes!DI75:'SmtRes'!DI92)</f>
        <v>32351.79</v>
      </c>
      <c r="T123">
        <f t="shared" ref="T123:T154" si="72">ROUND(CU123*I123,2)</f>
        <v>0</v>
      </c>
      <c r="U123">
        <f>SUMIF(SmtRes!AQ75:'SmtRes'!AQ92,"=1",SmtRes!CV75:'SmtRes'!CV92)</f>
        <v>73.44</v>
      </c>
      <c r="V123">
        <f>SUMIF(SmtRes!AQ75:'SmtRes'!AQ92,"=1",SmtRes!CW75:'SmtRes'!CW92)</f>
        <v>20.88</v>
      </c>
      <c r="W123">
        <f t="shared" ref="W123:W154" si="73">ROUND(CX123*I123,2)</f>
        <v>0</v>
      </c>
      <c r="X123">
        <f t="shared" ref="X123:X154" si="74">ROUND(CY123,2)</f>
        <v>44801.17</v>
      </c>
      <c r="Y123">
        <f t="shared" ref="Y123:Y154" si="75">ROUND(CZ123,2)</f>
        <v>26097.77</v>
      </c>
      <c r="AA123">
        <v>312032613</v>
      </c>
      <c r="AB123">
        <f t="shared" ref="AB123:AB154" si="76">ROUND((AC123+AD123+AF123),6)</f>
        <v>3220.2261600000002</v>
      </c>
      <c r="AC123">
        <f>ROUND((0),6)</f>
        <v>0</v>
      </c>
      <c r="AD123">
        <f>ROUND((((SUM(SmtRes!BR75:'SmtRes'!BR92))-(SUM(SmtRes!BS75:'SmtRes'!BS92)))+AE123),6)</f>
        <v>1602.63672</v>
      </c>
      <c r="AE123">
        <f>ROUND((SUM(SmtRes!BS75:'SmtRes'!BS92)),6)</f>
        <v>557.22456</v>
      </c>
      <c r="AF123">
        <f>ROUND((SUM(SmtRes!BT75:'SmtRes'!BT92)),6)</f>
        <v>1617.58944</v>
      </c>
      <c r="AG123">
        <f t="shared" ref="AG123:AG154" si="77">ROUND((AP123),6)</f>
        <v>0</v>
      </c>
      <c r="AH123">
        <f>(SUM(SmtRes!BU75:'SmtRes'!BU92))</f>
        <v>3.6719999999999997</v>
      </c>
      <c r="AI123">
        <f>(SUM(SmtRes!BV75:'SmtRes'!BV92))</f>
        <v>1.044</v>
      </c>
      <c r="AJ123">
        <f t="shared" ref="AJ123:AJ154" si="78">(AS123)</f>
        <v>0</v>
      </c>
      <c r="AK123">
        <v>3269.6394540000001</v>
      </c>
      <c r="AL123">
        <v>121.76385400000001</v>
      </c>
      <c r="AM123">
        <v>1335.5306</v>
      </c>
      <c r="AN123">
        <v>464.35380000000009</v>
      </c>
      <c r="AO123">
        <v>1347.9911999999999</v>
      </c>
      <c r="AP123">
        <v>0</v>
      </c>
      <c r="AQ123">
        <v>3.06</v>
      </c>
      <c r="AR123">
        <v>0.87000000000000011</v>
      </c>
      <c r="AS123">
        <v>0</v>
      </c>
      <c r="AT123">
        <v>103</v>
      </c>
      <c r="AU123">
        <v>60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0</v>
      </c>
      <c r="BI123">
        <v>1</v>
      </c>
      <c r="BJ123" t="s">
        <v>142</v>
      </c>
      <c r="BM123">
        <v>33001</v>
      </c>
      <c r="BN123">
        <v>0</v>
      </c>
      <c r="BO123" t="s">
        <v>3</v>
      </c>
      <c r="BP123">
        <v>0</v>
      </c>
      <c r="BQ123">
        <v>2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103</v>
      </c>
      <c r="CA123">
        <v>60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781</v>
      </c>
      <c r="CO123">
        <v>0</v>
      </c>
      <c r="CP123">
        <f t="shared" ref="CP123:CP154" si="79">(P123+Q123+S123+R123)</f>
        <v>75549.010000000009</v>
      </c>
      <c r="CQ123">
        <f>SUMIF(SmtRes!AQ75:'SmtRes'!AQ92,"=1",SmtRes!AA75:'SmtRes'!AA92)</f>
        <v>163324.25999999998</v>
      </c>
      <c r="CR123">
        <f>SUMIF(SmtRes!AQ75:'SmtRes'!AQ92,"=1",SmtRes!AB75:'SmtRes'!AB92)</f>
        <v>2356.52</v>
      </c>
      <c r="CS123">
        <f>SUMIF(SmtRes!AQ75:'SmtRes'!AQ92,"=1",SmtRes!AC75:'SmtRes'!AC92)</f>
        <v>1027.3000000000002</v>
      </c>
      <c r="CT123">
        <f>SUMIF(SmtRes!AQ75:'SmtRes'!AQ92,"=1",SmtRes!AD75:'SmtRes'!AD92)</f>
        <v>440.52</v>
      </c>
      <c r="CU123">
        <f t="shared" ref="CU123:CU154" si="80">AG123</f>
        <v>0</v>
      </c>
      <c r="CV123">
        <f>SUMIF(SmtRes!AQ75:'SmtRes'!AQ92,"=1",SmtRes!BU75:'SmtRes'!BU92)</f>
        <v>3.6719999999999997</v>
      </c>
      <c r="CW123">
        <f>SUMIF(SmtRes!AQ75:'SmtRes'!AQ92,"=1",SmtRes!BV75:'SmtRes'!BV92)</f>
        <v>1.044</v>
      </c>
      <c r="CX123">
        <f t="shared" ref="CX123:CX154" si="81">AJ123</f>
        <v>0</v>
      </c>
      <c r="CY123">
        <f t="shared" ref="CY123:CY154" si="82">(((S123+R123)*AT123)/100)</f>
        <v>44801.168399999995</v>
      </c>
      <c r="CZ123">
        <f t="shared" ref="CZ123:CZ154" si="83">(((S123+R123)*AU123)/100)</f>
        <v>26097.767999999996</v>
      </c>
      <c r="DC123" t="s">
        <v>3</v>
      </c>
      <c r="DD123" t="s">
        <v>137</v>
      </c>
      <c r="DE123" t="s">
        <v>23</v>
      </c>
      <c r="DF123" t="s">
        <v>23</v>
      </c>
      <c r="DG123" t="s">
        <v>23</v>
      </c>
      <c r="DH123" t="s">
        <v>3</v>
      </c>
      <c r="DI123" t="s">
        <v>23</v>
      </c>
      <c r="DJ123" t="s">
        <v>23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1013</v>
      </c>
      <c r="DV123" t="s">
        <v>34</v>
      </c>
      <c r="DW123" t="s">
        <v>34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293259405</v>
      </c>
      <c r="EF123">
        <v>2</v>
      </c>
      <c r="EG123" t="s">
        <v>25</v>
      </c>
      <c r="EH123">
        <v>27</v>
      </c>
      <c r="EI123" t="s">
        <v>26</v>
      </c>
      <c r="EJ123">
        <v>1</v>
      </c>
      <c r="EK123">
        <v>33001</v>
      </c>
      <c r="EL123" t="s">
        <v>26</v>
      </c>
      <c r="EM123" t="s">
        <v>27</v>
      </c>
      <c r="EO123" t="s">
        <v>28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3.06</v>
      </c>
      <c r="EX123">
        <v>0.87</v>
      </c>
      <c r="EY123">
        <v>0</v>
      </c>
      <c r="FQ123">
        <v>0</v>
      </c>
      <c r="FR123">
        <f t="shared" ref="FR123:FR154" si="84">ROUND(IF(BI123=3,GM123,0),2)</f>
        <v>0</v>
      </c>
      <c r="FS123">
        <v>0</v>
      </c>
      <c r="FX123">
        <v>103</v>
      </c>
      <c r="FY123">
        <v>60</v>
      </c>
      <c r="GA123" t="s">
        <v>3</v>
      </c>
      <c r="GD123">
        <v>1</v>
      </c>
      <c r="GF123">
        <v>183402157</v>
      </c>
      <c r="GG123">
        <v>2</v>
      </c>
      <c r="GH123">
        <v>1</v>
      </c>
      <c r="GI123">
        <v>-2</v>
      </c>
      <c r="GJ123">
        <v>0</v>
      </c>
      <c r="GK123">
        <v>0</v>
      </c>
      <c r="GL123">
        <f t="shared" ref="GL123:GL154" si="85">ROUND(IF(AND(BH123=3,BI123=3,FS123&lt;&gt;0),P123,0),2)</f>
        <v>0</v>
      </c>
      <c r="GM123">
        <f t="shared" ref="GM123:GM154" si="86">ROUND(O123+X123+Y123,2)+GX123</f>
        <v>146447.95000000001</v>
      </c>
      <c r="GN123">
        <f t="shared" ref="GN123:GN154" si="87">IF(OR(BI123=0,BI123=1),GM123-GX123,0)</f>
        <v>146447.95000000001</v>
      </c>
      <c r="GO123">
        <f t="shared" ref="GO123:GO154" si="88">IF(BI123=2,GM123-GX123,0)</f>
        <v>0</v>
      </c>
      <c r="GP123">
        <f t="shared" ref="GP123:GP154" si="89">IF(BI123=4,GM123-GX123,0)</f>
        <v>0</v>
      </c>
      <c r="GR123">
        <v>0</v>
      </c>
      <c r="GS123">
        <v>3</v>
      </c>
      <c r="GT123">
        <v>0</v>
      </c>
      <c r="GU123" t="s">
        <v>3</v>
      </c>
      <c r="GV123">
        <f t="shared" ref="GV123:GV154" si="90">ROUND((GT123),6)</f>
        <v>0</v>
      </c>
      <c r="GW123">
        <v>1</v>
      </c>
      <c r="GX123">
        <f t="shared" ref="GX123:GX154" si="91">ROUND(HC123*I123,2)</f>
        <v>0</v>
      </c>
      <c r="HA123">
        <v>0</v>
      </c>
      <c r="HB123">
        <v>0</v>
      </c>
      <c r="HC123">
        <f t="shared" ref="HC123:HC154" si="92">GV123*GW123</f>
        <v>0</v>
      </c>
      <c r="HE123" t="s">
        <v>3</v>
      </c>
      <c r="HF123" t="s">
        <v>3</v>
      </c>
      <c r="HM123" t="s">
        <v>3</v>
      </c>
      <c r="HN123" t="s">
        <v>29</v>
      </c>
      <c r="HO123" t="s">
        <v>30</v>
      </c>
      <c r="HP123" t="s">
        <v>26</v>
      </c>
      <c r="HQ123" t="s">
        <v>26</v>
      </c>
      <c r="IK123">
        <v>0</v>
      </c>
    </row>
    <row r="124" spans="1:245" x14ac:dyDescent="0.2">
      <c r="A124">
        <v>18</v>
      </c>
      <c r="B124">
        <v>1</v>
      </c>
      <c r="C124">
        <v>81</v>
      </c>
      <c r="E124" t="s">
        <v>143</v>
      </c>
      <c r="F124" t="s">
        <v>144</v>
      </c>
      <c r="G124" t="s">
        <v>145</v>
      </c>
      <c r="H124" t="s">
        <v>146</v>
      </c>
      <c r="I124">
        <f>I123*J124</f>
        <v>0</v>
      </c>
      <c r="J124">
        <v>0</v>
      </c>
      <c r="K124">
        <v>0</v>
      </c>
      <c r="O124">
        <f t="shared" si="71"/>
        <v>0</v>
      </c>
      <c r="P124">
        <f t="shared" ref="P124:P131" si="93">ROUND(CQ124*I124,2)</f>
        <v>0</v>
      </c>
      <c r="Q124">
        <f t="shared" ref="Q124:Q131" si="94">ROUND(CR124*I124,2)</f>
        <v>0</v>
      </c>
      <c r="R124">
        <f t="shared" ref="R124:R131" si="95">ROUND(CS124*I124,2)</f>
        <v>0</v>
      </c>
      <c r="S124">
        <f t="shared" ref="S124:S131" si="96">ROUND(CT124*I124,2)</f>
        <v>0</v>
      </c>
      <c r="T124">
        <f t="shared" si="72"/>
        <v>0</v>
      </c>
      <c r="U124">
        <f t="shared" ref="U124:U131" si="97">ROUND(CV124*I124,7)</f>
        <v>0</v>
      </c>
      <c r="V124">
        <f t="shared" ref="V124:V131" si="98">ROUND(CW124*I124,7)</f>
        <v>0</v>
      </c>
      <c r="W124">
        <f t="shared" si="73"/>
        <v>0</v>
      </c>
      <c r="X124">
        <f t="shared" si="74"/>
        <v>0</v>
      </c>
      <c r="Y124">
        <f t="shared" si="75"/>
        <v>0</v>
      </c>
      <c r="AA124">
        <v>312032613</v>
      </c>
      <c r="AB124">
        <f t="shared" si="76"/>
        <v>174.93</v>
      </c>
      <c r="AC124">
        <f t="shared" ref="AC124:AC131" si="99">ROUND((ES124),6)</f>
        <v>174.93</v>
      </c>
      <c r="AD124">
        <f t="shared" ref="AD124:AD131" si="100">ROUND((((ET124)-(EU124))+AE124),6)</f>
        <v>0</v>
      </c>
      <c r="AE124">
        <f t="shared" ref="AE124:AF131" si="101">ROUND((EU124),6)</f>
        <v>0</v>
      </c>
      <c r="AF124">
        <f t="shared" si="101"/>
        <v>0</v>
      </c>
      <c r="AG124">
        <f t="shared" si="77"/>
        <v>0</v>
      </c>
      <c r="AH124">
        <f t="shared" ref="AH124:AI131" si="102">(EW124)</f>
        <v>0</v>
      </c>
      <c r="AI124">
        <f t="shared" si="102"/>
        <v>0</v>
      </c>
      <c r="AJ124">
        <f t="shared" si="78"/>
        <v>0</v>
      </c>
      <c r="AK124">
        <v>174.93</v>
      </c>
      <c r="AL124">
        <v>174.93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103</v>
      </c>
      <c r="AU124">
        <v>60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1.1200000000000001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1</v>
      </c>
      <c r="BJ124" t="s">
        <v>147</v>
      </c>
      <c r="BM124">
        <v>33001</v>
      </c>
      <c r="BN124">
        <v>0</v>
      </c>
      <c r="BO124" t="s">
        <v>144</v>
      </c>
      <c r="BP124">
        <v>1</v>
      </c>
      <c r="BQ124">
        <v>2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103</v>
      </c>
      <c r="CA124">
        <v>60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782</v>
      </c>
      <c r="CO124">
        <v>0</v>
      </c>
      <c r="CP124">
        <f t="shared" si="79"/>
        <v>0</v>
      </c>
      <c r="CQ124">
        <f t="shared" ref="CQ124:CQ131" si="103">ROUND(AL124*BC124,2)</f>
        <v>195.92</v>
      </c>
      <c r="CR124">
        <f t="shared" ref="CR124:CR131" si="104">ROUND(AM124*BB124,2)</f>
        <v>0</v>
      </c>
      <c r="CS124">
        <f t="shared" ref="CS124:CS131" si="105">ROUND(AN124*BS124,2)</f>
        <v>0</v>
      </c>
      <c r="CT124">
        <f t="shared" ref="CT124:CT131" si="106">ROUND(AO124*BA124,2)</f>
        <v>0</v>
      </c>
      <c r="CU124">
        <f t="shared" si="80"/>
        <v>0</v>
      </c>
      <c r="CV124">
        <f t="shared" ref="CV124:CW131" si="107">AH124</f>
        <v>0</v>
      </c>
      <c r="CW124">
        <f t="shared" si="107"/>
        <v>0</v>
      </c>
      <c r="CX124">
        <f t="shared" si="81"/>
        <v>0</v>
      </c>
      <c r="CY124">
        <f t="shared" si="82"/>
        <v>0</v>
      </c>
      <c r="CZ124">
        <f t="shared" si="83"/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1009</v>
      </c>
      <c r="DV124" t="s">
        <v>146</v>
      </c>
      <c r="DW124" t="s">
        <v>146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293259405</v>
      </c>
      <c r="EF124">
        <v>2</v>
      </c>
      <c r="EG124" t="s">
        <v>25</v>
      </c>
      <c r="EH124">
        <v>27</v>
      </c>
      <c r="EI124" t="s">
        <v>26</v>
      </c>
      <c r="EJ124">
        <v>1</v>
      </c>
      <c r="EK124">
        <v>33001</v>
      </c>
      <c r="EL124" t="s">
        <v>26</v>
      </c>
      <c r="EM124" t="s">
        <v>27</v>
      </c>
      <c r="EO124" t="s">
        <v>35</v>
      </c>
      <c r="EQ124">
        <v>0</v>
      </c>
      <c r="ER124">
        <v>174.93</v>
      </c>
      <c r="ES124">
        <v>174.93</v>
      </c>
      <c r="ET124">
        <v>0</v>
      </c>
      <c r="EU124">
        <v>0</v>
      </c>
      <c r="EV124">
        <v>0</v>
      </c>
      <c r="EW124">
        <v>0</v>
      </c>
      <c r="EX124">
        <v>0</v>
      </c>
      <c r="FQ124">
        <v>0</v>
      </c>
      <c r="FR124">
        <f t="shared" si="84"/>
        <v>0</v>
      </c>
      <c r="FS124">
        <v>0</v>
      </c>
      <c r="FX124">
        <v>103</v>
      </c>
      <c r="FY124">
        <v>60</v>
      </c>
      <c r="GA124" t="s">
        <v>3</v>
      </c>
      <c r="GD124">
        <v>1</v>
      </c>
      <c r="GF124">
        <v>391631581</v>
      </c>
      <c r="GG124">
        <v>2</v>
      </c>
      <c r="GH124">
        <v>1</v>
      </c>
      <c r="GI124">
        <v>2</v>
      </c>
      <c r="GJ124">
        <v>0</v>
      </c>
      <c r="GK124">
        <v>0</v>
      </c>
      <c r="GL124">
        <f t="shared" si="85"/>
        <v>0</v>
      </c>
      <c r="GM124">
        <f t="shared" si="86"/>
        <v>0</v>
      </c>
      <c r="GN124">
        <f t="shared" si="87"/>
        <v>0</v>
      </c>
      <c r="GO124">
        <f t="shared" si="88"/>
        <v>0</v>
      </c>
      <c r="GP124">
        <f t="shared" si="89"/>
        <v>0</v>
      </c>
      <c r="GR124">
        <v>0</v>
      </c>
      <c r="GS124">
        <v>3</v>
      </c>
      <c r="GT124">
        <v>0</v>
      </c>
      <c r="GU124" t="s">
        <v>3</v>
      </c>
      <c r="GV124">
        <f t="shared" si="90"/>
        <v>0</v>
      </c>
      <c r="GW124">
        <v>1</v>
      </c>
      <c r="GX124">
        <f t="shared" si="91"/>
        <v>0</v>
      </c>
      <c r="HA124">
        <v>0</v>
      </c>
      <c r="HB124">
        <v>0</v>
      </c>
      <c r="HC124">
        <f t="shared" si="92"/>
        <v>0</v>
      </c>
      <c r="HE124" t="s">
        <v>3</v>
      </c>
      <c r="HF124" t="s">
        <v>3</v>
      </c>
      <c r="HM124" t="s">
        <v>137</v>
      </c>
      <c r="HN124" t="s">
        <v>29</v>
      </c>
      <c r="HO124" t="s">
        <v>30</v>
      </c>
      <c r="HP124" t="s">
        <v>26</v>
      </c>
      <c r="HQ124" t="s">
        <v>26</v>
      </c>
      <c r="IK124">
        <v>0</v>
      </c>
    </row>
    <row r="125" spans="1:245" x14ac:dyDescent="0.2">
      <c r="A125">
        <v>18</v>
      </c>
      <c r="B125">
        <v>1</v>
      </c>
      <c r="C125">
        <v>83</v>
      </c>
      <c r="E125" t="s">
        <v>148</v>
      </c>
      <c r="F125" t="s">
        <v>149</v>
      </c>
      <c r="G125" t="s">
        <v>150</v>
      </c>
      <c r="H125" t="s">
        <v>34</v>
      </c>
      <c r="I125">
        <f>I123*J125</f>
        <v>0</v>
      </c>
      <c r="J125">
        <v>0</v>
      </c>
      <c r="K125">
        <v>0</v>
      </c>
      <c r="O125">
        <f t="shared" si="71"/>
        <v>0</v>
      </c>
      <c r="P125">
        <f t="shared" si="93"/>
        <v>0</v>
      </c>
      <c r="Q125">
        <f t="shared" si="94"/>
        <v>0</v>
      </c>
      <c r="R125">
        <f t="shared" si="95"/>
        <v>0</v>
      </c>
      <c r="S125">
        <f t="shared" si="96"/>
        <v>0</v>
      </c>
      <c r="T125">
        <f t="shared" si="72"/>
        <v>0</v>
      </c>
      <c r="U125">
        <f t="shared" si="97"/>
        <v>0</v>
      </c>
      <c r="V125">
        <f t="shared" si="98"/>
        <v>0</v>
      </c>
      <c r="W125">
        <f t="shared" si="73"/>
        <v>0</v>
      </c>
      <c r="X125">
        <f t="shared" si="74"/>
        <v>0</v>
      </c>
      <c r="Y125">
        <f t="shared" si="75"/>
        <v>0</v>
      </c>
      <c r="AA125">
        <v>312032613</v>
      </c>
      <c r="AB125">
        <f t="shared" si="76"/>
        <v>0</v>
      </c>
      <c r="AC125">
        <f t="shared" si="99"/>
        <v>0</v>
      </c>
      <c r="AD125">
        <f t="shared" si="100"/>
        <v>0</v>
      </c>
      <c r="AE125">
        <f t="shared" si="101"/>
        <v>0</v>
      </c>
      <c r="AF125">
        <f t="shared" si="101"/>
        <v>0</v>
      </c>
      <c r="AG125">
        <f t="shared" si="77"/>
        <v>0</v>
      </c>
      <c r="AH125">
        <f t="shared" si="102"/>
        <v>0</v>
      </c>
      <c r="AI125">
        <f t="shared" si="102"/>
        <v>0</v>
      </c>
      <c r="AJ125">
        <f t="shared" si="78"/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103</v>
      </c>
      <c r="AU125">
        <v>60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1</v>
      </c>
      <c r="BJ125" t="s">
        <v>3</v>
      </c>
      <c r="BM125">
        <v>33001</v>
      </c>
      <c r="BN125">
        <v>0</v>
      </c>
      <c r="BO125" t="s">
        <v>3</v>
      </c>
      <c r="BP125">
        <v>0</v>
      </c>
      <c r="BQ125">
        <v>2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103</v>
      </c>
      <c r="CA125">
        <v>60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782</v>
      </c>
      <c r="CO125">
        <v>0</v>
      </c>
      <c r="CP125">
        <f t="shared" si="79"/>
        <v>0</v>
      </c>
      <c r="CQ125">
        <f t="shared" si="103"/>
        <v>0</v>
      </c>
      <c r="CR125">
        <f t="shared" si="104"/>
        <v>0</v>
      </c>
      <c r="CS125">
        <f t="shared" si="105"/>
        <v>0</v>
      </c>
      <c r="CT125">
        <f t="shared" si="106"/>
        <v>0</v>
      </c>
      <c r="CU125">
        <f t="shared" si="80"/>
        <v>0</v>
      </c>
      <c r="CV125">
        <f t="shared" si="107"/>
        <v>0</v>
      </c>
      <c r="CW125">
        <f t="shared" si="107"/>
        <v>0</v>
      </c>
      <c r="CX125">
        <f t="shared" si="81"/>
        <v>0</v>
      </c>
      <c r="CY125">
        <f t="shared" si="82"/>
        <v>0</v>
      </c>
      <c r="CZ125">
        <f t="shared" si="83"/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1013</v>
      </c>
      <c r="DV125" t="s">
        <v>34</v>
      </c>
      <c r="DW125" t="s">
        <v>34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293259405</v>
      </c>
      <c r="EF125">
        <v>2</v>
      </c>
      <c r="EG125" t="s">
        <v>25</v>
      </c>
      <c r="EH125">
        <v>27</v>
      </c>
      <c r="EI125" t="s">
        <v>26</v>
      </c>
      <c r="EJ125">
        <v>1</v>
      </c>
      <c r="EK125">
        <v>33001</v>
      </c>
      <c r="EL125" t="s">
        <v>26</v>
      </c>
      <c r="EM125" t="s">
        <v>27</v>
      </c>
      <c r="EO125" t="s">
        <v>35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FQ125">
        <v>0</v>
      </c>
      <c r="FR125">
        <f t="shared" si="84"/>
        <v>0</v>
      </c>
      <c r="FS125">
        <v>0</v>
      </c>
      <c r="FX125">
        <v>103</v>
      </c>
      <c r="FY125">
        <v>60</v>
      </c>
      <c r="GA125" t="s">
        <v>3</v>
      </c>
      <c r="GD125">
        <v>1</v>
      </c>
      <c r="GF125">
        <v>457934895</v>
      </c>
      <c r="GG125">
        <v>2</v>
      </c>
      <c r="GH125">
        <v>1</v>
      </c>
      <c r="GI125">
        <v>-2</v>
      </c>
      <c r="GJ125">
        <v>0</v>
      </c>
      <c r="GK125">
        <v>0</v>
      </c>
      <c r="GL125">
        <f t="shared" si="85"/>
        <v>0</v>
      </c>
      <c r="GM125">
        <f t="shared" si="86"/>
        <v>0</v>
      </c>
      <c r="GN125">
        <f t="shared" si="87"/>
        <v>0</v>
      </c>
      <c r="GO125">
        <f t="shared" si="88"/>
        <v>0</v>
      </c>
      <c r="GP125">
        <f t="shared" si="89"/>
        <v>0</v>
      </c>
      <c r="GR125">
        <v>0</v>
      </c>
      <c r="GS125">
        <v>3</v>
      </c>
      <c r="GT125">
        <v>0</v>
      </c>
      <c r="GU125" t="s">
        <v>3</v>
      </c>
      <c r="GV125">
        <f t="shared" si="90"/>
        <v>0</v>
      </c>
      <c r="GW125">
        <v>1</v>
      </c>
      <c r="GX125">
        <f t="shared" si="91"/>
        <v>0</v>
      </c>
      <c r="HA125">
        <v>0</v>
      </c>
      <c r="HB125">
        <v>0</v>
      </c>
      <c r="HC125">
        <f t="shared" si="92"/>
        <v>0</v>
      </c>
      <c r="HE125" t="s">
        <v>3</v>
      </c>
      <c r="HF125" t="s">
        <v>3</v>
      </c>
      <c r="HM125" t="s">
        <v>137</v>
      </c>
      <c r="HN125" t="s">
        <v>29</v>
      </c>
      <c r="HO125" t="s">
        <v>30</v>
      </c>
      <c r="HP125" t="s">
        <v>26</v>
      </c>
      <c r="HQ125" t="s">
        <v>26</v>
      </c>
      <c r="IK125">
        <v>0</v>
      </c>
    </row>
    <row r="126" spans="1:245" x14ac:dyDescent="0.2">
      <c r="A126">
        <v>18</v>
      </c>
      <c r="B126">
        <v>1</v>
      </c>
      <c r="C126">
        <v>84</v>
      </c>
      <c r="E126" t="s">
        <v>151</v>
      </c>
      <c r="F126" t="s">
        <v>152</v>
      </c>
      <c r="G126" t="s">
        <v>153</v>
      </c>
      <c r="H126" t="s">
        <v>154</v>
      </c>
      <c r="I126">
        <f>I123*J126</f>
        <v>0</v>
      </c>
      <c r="J126">
        <v>0</v>
      </c>
      <c r="K126">
        <v>0</v>
      </c>
      <c r="O126">
        <f t="shared" si="71"/>
        <v>0</v>
      </c>
      <c r="P126">
        <f t="shared" si="93"/>
        <v>0</v>
      </c>
      <c r="Q126">
        <f t="shared" si="94"/>
        <v>0</v>
      </c>
      <c r="R126">
        <f t="shared" si="95"/>
        <v>0</v>
      </c>
      <c r="S126">
        <f t="shared" si="96"/>
        <v>0</v>
      </c>
      <c r="T126">
        <f t="shared" si="72"/>
        <v>0</v>
      </c>
      <c r="U126">
        <f t="shared" si="97"/>
        <v>0</v>
      </c>
      <c r="V126">
        <f t="shared" si="98"/>
        <v>0</v>
      </c>
      <c r="W126">
        <f t="shared" si="73"/>
        <v>0</v>
      </c>
      <c r="X126">
        <f t="shared" si="74"/>
        <v>0</v>
      </c>
      <c r="Y126">
        <f t="shared" si="75"/>
        <v>0</v>
      </c>
      <c r="AA126">
        <v>312032613</v>
      </c>
      <c r="AB126">
        <f t="shared" si="76"/>
        <v>0</v>
      </c>
      <c r="AC126">
        <f t="shared" si="99"/>
        <v>0</v>
      </c>
      <c r="AD126">
        <f t="shared" si="100"/>
        <v>0</v>
      </c>
      <c r="AE126">
        <f t="shared" si="101"/>
        <v>0</v>
      </c>
      <c r="AF126">
        <f t="shared" si="101"/>
        <v>0</v>
      </c>
      <c r="AG126">
        <f t="shared" si="77"/>
        <v>0</v>
      </c>
      <c r="AH126">
        <f t="shared" si="102"/>
        <v>0</v>
      </c>
      <c r="AI126">
        <f t="shared" si="102"/>
        <v>0</v>
      </c>
      <c r="AJ126">
        <f t="shared" si="78"/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103</v>
      </c>
      <c r="AU126">
        <v>60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1</v>
      </c>
      <c r="BJ126" t="s">
        <v>3</v>
      </c>
      <c r="BM126">
        <v>33001</v>
      </c>
      <c r="BN126">
        <v>0</v>
      </c>
      <c r="BO126" t="s">
        <v>3</v>
      </c>
      <c r="BP126">
        <v>0</v>
      </c>
      <c r="BQ126">
        <v>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103</v>
      </c>
      <c r="CA126">
        <v>60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782</v>
      </c>
      <c r="CO126">
        <v>0</v>
      </c>
      <c r="CP126">
        <f t="shared" si="79"/>
        <v>0</v>
      </c>
      <c r="CQ126">
        <f t="shared" si="103"/>
        <v>0</v>
      </c>
      <c r="CR126">
        <f t="shared" si="104"/>
        <v>0</v>
      </c>
      <c r="CS126">
        <f t="shared" si="105"/>
        <v>0</v>
      </c>
      <c r="CT126">
        <f t="shared" si="106"/>
        <v>0</v>
      </c>
      <c r="CU126">
        <f t="shared" si="80"/>
        <v>0</v>
      </c>
      <c r="CV126">
        <f t="shared" si="107"/>
        <v>0</v>
      </c>
      <c r="CW126">
        <f t="shared" si="107"/>
        <v>0</v>
      </c>
      <c r="CX126">
        <f t="shared" si="81"/>
        <v>0</v>
      </c>
      <c r="CY126">
        <f t="shared" si="82"/>
        <v>0</v>
      </c>
      <c r="CZ126">
        <f t="shared" si="83"/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1009</v>
      </c>
      <c r="DV126" t="s">
        <v>154</v>
      </c>
      <c r="DW126" t="s">
        <v>154</v>
      </c>
      <c r="DX126">
        <v>1000</v>
      </c>
      <c r="DZ126" t="s">
        <v>3</v>
      </c>
      <c r="EA126" t="s">
        <v>3</v>
      </c>
      <c r="EB126" t="s">
        <v>3</v>
      </c>
      <c r="EC126" t="s">
        <v>3</v>
      </c>
      <c r="EE126">
        <v>293259405</v>
      </c>
      <c r="EF126">
        <v>2</v>
      </c>
      <c r="EG126" t="s">
        <v>25</v>
      </c>
      <c r="EH126">
        <v>27</v>
      </c>
      <c r="EI126" t="s">
        <v>26</v>
      </c>
      <c r="EJ126">
        <v>1</v>
      </c>
      <c r="EK126">
        <v>33001</v>
      </c>
      <c r="EL126" t="s">
        <v>26</v>
      </c>
      <c r="EM126" t="s">
        <v>27</v>
      </c>
      <c r="EO126" t="s">
        <v>35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FQ126">
        <v>0</v>
      </c>
      <c r="FR126">
        <f t="shared" si="84"/>
        <v>0</v>
      </c>
      <c r="FS126">
        <v>0</v>
      </c>
      <c r="FX126">
        <v>103</v>
      </c>
      <c r="FY126">
        <v>60</v>
      </c>
      <c r="GA126" t="s">
        <v>3</v>
      </c>
      <c r="GD126">
        <v>1</v>
      </c>
      <c r="GF126">
        <v>1602794472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t="shared" si="85"/>
        <v>0</v>
      </c>
      <c r="GM126">
        <f t="shared" si="86"/>
        <v>0</v>
      </c>
      <c r="GN126">
        <f t="shared" si="87"/>
        <v>0</v>
      </c>
      <c r="GO126">
        <f t="shared" si="88"/>
        <v>0</v>
      </c>
      <c r="GP126">
        <f t="shared" si="89"/>
        <v>0</v>
      </c>
      <c r="GR126">
        <v>0</v>
      </c>
      <c r="GS126">
        <v>3</v>
      </c>
      <c r="GT126">
        <v>0</v>
      </c>
      <c r="GU126" t="s">
        <v>3</v>
      </c>
      <c r="GV126">
        <f t="shared" si="90"/>
        <v>0</v>
      </c>
      <c r="GW126">
        <v>1</v>
      </c>
      <c r="GX126">
        <f t="shared" si="91"/>
        <v>0</v>
      </c>
      <c r="HA126">
        <v>0</v>
      </c>
      <c r="HB126">
        <v>0</v>
      </c>
      <c r="HC126">
        <f t="shared" si="92"/>
        <v>0</v>
      </c>
      <c r="HE126" t="s">
        <v>3</v>
      </c>
      <c r="HF126" t="s">
        <v>3</v>
      </c>
      <c r="HM126" t="s">
        <v>137</v>
      </c>
      <c r="HN126" t="s">
        <v>29</v>
      </c>
      <c r="HO126" t="s">
        <v>30</v>
      </c>
      <c r="HP126" t="s">
        <v>26</v>
      </c>
      <c r="HQ126" t="s">
        <v>26</v>
      </c>
      <c r="IK126">
        <v>0</v>
      </c>
    </row>
    <row r="127" spans="1:245" x14ac:dyDescent="0.2">
      <c r="A127">
        <v>18</v>
      </c>
      <c r="B127">
        <v>1</v>
      </c>
      <c r="C127">
        <v>85</v>
      </c>
      <c r="E127" t="s">
        <v>155</v>
      </c>
      <c r="F127" t="s">
        <v>156</v>
      </c>
      <c r="G127" t="s">
        <v>157</v>
      </c>
      <c r="H127" t="s">
        <v>146</v>
      </c>
      <c r="I127">
        <f>I123*J127</f>
        <v>0</v>
      </c>
      <c r="J127">
        <v>0</v>
      </c>
      <c r="K127">
        <v>0</v>
      </c>
      <c r="O127">
        <f t="shared" si="71"/>
        <v>0</v>
      </c>
      <c r="P127">
        <f t="shared" si="93"/>
        <v>0</v>
      </c>
      <c r="Q127">
        <f t="shared" si="94"/>
        <v>0</v>
      </c>
      <c r="R127">
        <f t="shared" si="95"/>
        <v>0</v>
      </c>
      <c r="S127">
        <f t="shared" si="96"/>
        <v>0</v>
      </c>
      <c r="T127">
        <f t="shared" si="72"/>
        <v>0</v>
      </c>
      <c r="U127">
        <f t="shared" si="97"/>
        <v>0</v>
      </c>
      <c r="V127">
        <f t="shared" si="98"/>
        <v>0</v>
      </c>
      <c r="W127">
        <f t="shared" si="73"/>
        <v>0</v>
      </c>
      <c r="X127">
        <f t="shared" si="74"/>
        <v>0</v>
      </c>
      <c r="Y127">
        <f t="shared" si="75"/>
        <v>0</v>
      </c>
      <c r="AA127">
        <v>312032613</v>
      </c>
      <c r="AB127">
        <f t="shared" si="76"/>
        <v>0</v>
      </c>
      <c r="AC127">
        <f t="shared" si="99"/>
        <v>0</v>
      </c>
      <c r="AD127">
        <f t="shared" si="100"/>
        <v>0</v>
      </c>
      <c r="AE127">
        <f t="shared" si="101"/>
        <v>0</v>
      </c>
      <c r="AF127">
        <f t="shared" si="101"/>
        <v>0</v>
      </c>
      <c r="AG127">
        <f t="shared" si="77"/>
        <v>0</v>
      </c>
      <c r="AH127">
        <f t="shared" si="102"/>
        <v>0</v>
      </c>
      <c r="AI127">
        <f t="shared" si="102"/>
        <v>0</v>
      </c>
      <c r="AJ127">
        <f t="shared" si="78"/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103</v>
      </c>
      <c r="AU127">
        <v>60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1</v>
      </c>
      <c r="BJ127" t="s">
        <v>3</v>
      </c>
      <c r="BM127">
        <v>33001</v>
      </c>
      <c r="BN127">
        <v>0</v>
      </c>
      <c r="BO127" t="s">
        <v>3</v>
      </c>
      <c r="BP127">
        <v>0</v>
      </c>
      <c r="BQ127">
        <v>2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103</v>
      </c>
      <c r="CA127">
        <v>60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782</v>
      </c>
      <c r="CO127">
        <v>0</v>
      </c>
      <c r="CP127">
        <f t="shared" si="79"/>
        <v>0</v>
      </c>
      <c r="CQ127">
        <f t="shared" si="103"/>
        <v>0</v>
      </c>
      <c r="CR127">
        <f t="shared" si="104"/>
        <v>0</v>
      </c>
      <c r="CS127">
        <f t="shared" si="105"/>
        <v>0</v>
      </c>
      <c r="CT127">
        <f t="shared" si="106"/>
        <v>0</v>
      </c>
      <c r="CU127">
        <f t="shared" si="80"/>
        <v>0</v>
      </c>
      <c r="CV127">
        <f t="shared" si="107"/>
        <v>0</v>
      </c>
      <c r="CW127">
        <f t="shared" si="107"/>
        <v>0</v>
      </c>
      <c r="CX127">
        <f t="shared" si="81"/>
        <v>0</v>
      </c>
      <c r="CY127">
        <f t="shared" si="82"/>
        <v>0</v>
      </c>
      <c r="CZ127">
        <f t="shared" si="83"/>
        <v>0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1009</v>
      </c>
      <c r="DV127" t="s">
        <v>146</v>
      </c>
      <c r="DW127" t="s">
        <v>146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293259405</v>
      </c>
      <c r="EF127">
        <v>2</v>
      </c>
      <c r="EG127" t="s">
        <v>25</v>
      </c>
      <c r="EH127">
        <v>27</v>
      </c>
      <c r="EI127" t="s">
        <v>26</v>
      </c>
      <c r="EJ127">
        <v>1</v>
      </c>
      <c r="EK127">
        <v>33001</v>
      </c>
      <c r="EL127" t="s">
        <v>26</v>
      </c>
      <c r="EM127" t="s">
        <v>27</v>
      </c>
      <c r="EO127" t="s">
        <v>35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FQ127">
        <v>0</v>
      </c>
      <c r="FR127">
        <f t="shared" si="84"/>
        <v>0</v>
      </c>
      <c r="FS127">
        <v>0</v>
      </c>
      <c r="FX127">
        <v>103</v>
      </c>
      <c r="FY127">
        <v>60</v>
      </c>
      <c r="GA127" t="s">
        <v>3</v>
      </c>
      <c r="GD127">
        <v>1</v>
      </c>
      <c r="GF127">
        <v>-1111733769</v>
      </c>
      <c r="GG127">
        <v>2</v>
      </c>
      <c r="GH127">
        <v>1</v>
      </c>
      <c r="GI127">
        <v>-2</v>
      </c>
      <c r="GJ127">
        <v>0</v>
      </c>
      <c r="GK127">
        <v>0</v>
      </c>
      <c r="GL127">
        <f t="shared" si="85"/>
        <v>0</v>
      </c>
      <c r="GM127">
        <f t="shared" si="86"/>
        <v>0</v>
      </c>
      <c r="GN127">
        <f t="shared" si="87"/>
        <v>0</v>
      </c>
      <c r="GO127">
        <f t="shared" si="88"/>
        <v>0</v>
      </c>
      <c r="GP127">
        <f t="shared" si="89"/>
        <v>0</v>
      </c>
      <c r="GR127">
        <v>0</v>
      </c>
      <c r="GS127">
        <v>3</v>
      </c>
      <c r="GT127">
        <v>0</v>
      </c>
      <c r="GU127" t="s">
        <v>3</v>
      </c>
      <c r="GV127">
        <f t="shared" si="90"/>
        <v>0</v>
      </c>
      <c r="GW127">
        <v>1</v>
      </c>
      <c r="GX127">
        <f t="shared" si="91"/>
        <v>0</v>
      </c>
      <c r="HA127">
        <v>0</v>
      </c>
      <c r="HB127">
        <v>0</v>
      </c>
      <c r="HC127">
        <f t="shared" si="92"/>
        <v>0</v>
      </c>
      <c r="HE127" t="s">
        <v>3</v>
      </c>
      <c r="HF127" t="s">
        <v>3</v>
      </c>
      <c r="HM127" t="s">
        <v>137</v>
      </c>
      <c r="HN127" t="s">
        <v>29</v>
      </c>
      <c r="HO127" t="s">
        <v>30</v>
      </c>
      <c r="HP127" t="s">
        <v>26</v>
      </c>
      <c r="HQ127" t="s">
        <v>26</v>
      </c>
      <c r="IK127">
        <v>0</v>
      </c>
    </row>
    <row r="128" spans="1:245" x14ac:dyDescent="0.2">
      <c r="A128">
        <v>18</v>
      </c>
      <c r="B128">
        <v>1</v>
      </c>
      <c r="C128">
        <v>86</v>
      </c>
      <c r="E128" t="s">
        <v>158</v>
      </c>
      <c r="F128" t="s">
        <v>159</v>
      </c>
      <c r="G128" t="s">
        <v>160</v>
      </c>
      <c r="H128" t="s">
        <v>154</v>
      </c>
      <c r="I128">
        <f>I123*J128</f>
        <v>0</v>
      </c>
      <c r="J128">
        <v>0</v>
      </c>
      <c r="K128">
        <v>0</v>
      </c>
      <c r="O128">
        <f t="shared" si="71"/>
        <v>0</v>
      </c>
      <c r="P128">
        <f t="shared" si="93"/>
        <v>0</v>
      </c>
      <c r="Q128">
        <f t="shared" si="94"/>
        <v>0</v>
      </c>
      <c r="R128">
        <f t="shared" si="95"/>
        <v>0</v>
      </c>
      <c r="S128">
        <f t="shared" si="96"/>
        <v>0</v>
      </c>
      <c r="T128">
        <f t="shared" si="72"/>
        <v>0</v>
      </c>
      <c r="U128">
        <f t="shared" si="97"/>
        <v>0</v>
      </c>
      <c r="V128">
        <f t="shared" si="98"/>
        <v>0</v>
      </c>
      <c r="W128">
        <f t="shared" si="73"/>
        <v>0</v>
      </c>
      <c r="X128">
        <f t="shared" si="74"/>
        <v>0</v>
      </c>
      <c r="Y128">
        <f t="shared" si="75"/>
        <v>0</v>
      </c>
      <c r="AA128">
        <v>312032613</v>
      </c>
      <c r="AB128">
        <f t="shared" si="76"/>
        <v>0</v>
      </c>
      <c r="AC128">
        <f t="shared" si="99"/>
        <v>0</v>
      </c>
      <c r="AD128">
        <f t="shared" si="100"/>
        <v>0</v>
      </c>
      <c r="AE128">
        <f t="shared" si="101"/>
        <v>0</v>
      </c>
      <c r="AF128">
        <f t="shared" si="101"/>
        <v>0</v>
      </c>
      <c r="AG128">
        <f t="shared" si="77"/>
        <v>0</v>
      </c>
      <c r="AH128">
        <f t="shared" si="102"/>
        <v>0</v>
      </c>
      <c r="AI128">
        <f t="shared" si="102"/>
        <v>0</v>
      </c>
      <c r="AJ128">
        <f t="shared" si="78"/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103</v>
      </c>
      <c r="AU128">
        <v>60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1</v>
      </c>
      <c r="BJ128" t="s">
        <v>3</v>
      </c>
      <c r="BM128">
        <v>33001</v>
      </c>
      <c r="BN128">
        <v>0</v>
      </c>
      <c r="BO128" t="s">
        <v>3</v>
      </c>
      <c r="BP128">
        <v>0</v>
      </c>
      <c r="BQ128">
        <v>2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103</v>
      </c>
      <c r="CA128">
        <v>60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782</v>
      </c>
      <c r="CO128">
        <v>0</v>
      </c>
      <c r="CP128">
        <f t="shared" si="79"/>
        <v>0</v>
      </c>
      <c r="CQ128">
        <f t="shared" si="103"/>
        <v>0</v>
      </c>
      <c r="CR128">
        <f t="shared" si="104"/>
        <v>0</v>
      </c>
      <c r="CS128">
        <f t="shared" si="105"/>
        <v>0</v>
      </c>
      <c r="CT128">
        <f t="shared" si="106"/>
        <v>0</v>
      </c>
      <c r="CU128">
        <f t="shared" si="80"/>
        <v>0</v>
      </c>
      <c r="CV128">
        <f t="shared" si="107"/>
        <v>0</v>
      </c>
      <c r="CW128">
        <f t="shared" si="107"/>
        <v>0</v>
      </c>
      <c r="CX128">
        <f t="shared" si="81"/>
        <v>0</v>
      </c>
      <c r="CY128">
        <f t="shared" si="82"/>
        <v>0</v>
      </c>
      <c r="CZ128">
        <f t="shared" si="83"/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1009</v>
      </c>
      <c r="DV128" t="s">
        <v>154</v>
      </c>
      <c r="DW128" t="s">
        <v>154</v>
      </c>
      <c r="DX128">
        <v>1000</v>
      </c>
      <c r="DZ128" t="s">
        <v>3</v>
      </c>
      <c r="EA128" t="s">
        <v>3</v>
      </c>
      <c r="EB128" t="s">
        <v>3</v>
      </c>
      <c r="EC128" t="s">
        <v>3</v>
      </c>
      <c r="EE128">
        <v>293259405</v>
      </c>
      <c r="EF128">
        <v>2</v>
      </c>
      <c r="EG128" t="s">
        <v>25</v>
      </c>
      <c r="EH128">
        <v>27</v>
      </c>
      <c r="EI128" t="s">
        <v>26</v>
      </c>
      <c r="EJ128">
        <v>1</v>
      </c>
      <c r="EK128">
        <v>33001</v>
      </c>
      <c r="EL128" t="s">
        <v>26</v>
      </c>
      <c r="EM128" t="s">
        <v>27</v>
      </c>
      <c r="EO128" t="s">
        <v>35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FQ128">
        <v>0</v>
      </c>
      <c r="FR128">
        <f t="shared" si="84"/>
        <v>0</v>
      </c>
      <c r="FS128">
        <v>0</v>
      </c>
      <c r="FX128">
        <v>103</v>
      </c>
      <c r="FY128">
        <v>60</v>
      </c>
      <c r="GA128" t="s">
        <v>3</v>
      </c>
      <c r="GD128">
        <v>1</v>
      </c>
      <c r="GF128">
        <v>1613753229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t="shared" si="85"/>
        <v>0</v>
      </c>
      <c r="GM128">
        <f t="shared" si="86"/>
        <v>0</v>
      </c>
      <c r="GN128">
        <f t="shared" si="87"/>
        <v>0</v>
      </c>
      <c r="GO128">
        <f t="shared" si="88"/>
        <v>0</v>
      </c>
      <c r="GP128">
        <f t="shared" si="89"/>
        <v>0</v>
      </c>
      <c r="GR128">
        <v>0</v>
      </c>
      <c r="GS128">
        <v>3</v>
      </c>
      <c r="GT128">
        <v>0</v>
      </c>
      <c r="GU128" t="s">
        <v>3</v>
      </c>
      <c r="GV128">
        <f t="shared" si="90"/>
        <v>0</v>
      </c>
      <c r="GW128">
        <v>1</v>
      </c>
      <c r="GX128">
        <f t="shared" si="91"/>
        <v>0</v>
      </c>
      <c r="HA128">
        <v>0</v>
      </c>
      <c r="HB128">
        <v>0</v>
      </c>
      <c r="HC128">
        <f t="shared" si="92"/>
        <v>0</v>
      </c>
      <c r="HE128" t="s">
        <v>3</v>
      </c>
      <c r="HF128" t="s">
        <v>3</v>
      </c>
      <c r="HM128" t="s">
        <v>137</v>
      </c>
      <c r="HN128" t="s">
        <v>29</v>
      </c>
      <c r="HO128" t="s">
        <v>30</v>
      </c>
      <c r="HP128" t="s">
        <v>26</v>
      </c>
      <c r="HQ128" t="s">
        <v>26</v>
      </c>
      <c r="IK128">
        <v>0</v>
      </c>
    </row>
    <row r="129" spans="1:245" x14ac:dyDescent="0.2">
      <c r="A129">
        <v>18</v>
      </c>
      <c r="B129">
        <v>1</v>
      </c>
      <c r="C129">
        <v>90</v>
      </c>
      <c r="E129" t="s">
        <v>161</v>
      </c>
      <c r="F129" t="s">
        <v>162</v>
      </c>
      <c r="G129" t="s">
        <v>163</v>
      </c>
      <c r="H129" t="s">
        <v>34</v>
      </c>
      <c r="I129">
        <f>I123*J129</f>
        <v>0</v>
      </c>
      <c r="J129">
        <v>0</v>
      </c>
      <c r="K129">
        <v>0</v>
      </c>
      <c r="O129">
        <f t="shared" si="71"/>
        <v>0</v>
      </c>
      <c r="P129">
        <f t="shared" si="93"/>
        <v>0</v>
      </c>
      <c r="Q129">
        <f t="shared" si="94"/>
        <v>0</v>
      </c>
      <c r="R129">
        <f t="shared" si="95"/>
        <v>0</v>
      </c>
      <c r="S129">
        <f t="shared" si="96"/>
        <v>0</v>
      </c>
      <c r="T129">
        <f t="shared" si="72"/>
        <v>0</v>
      </c>
      <c r="U129">
        <f t="shared" si="97"/>
        <v>0</v>
      </c>
      <c r="V129">
        <f t="shared" si="98"/>
        <v>0</v>
      </c>
      <c r="W129">
        <f t="shared" si="73"/>
        <v>0</v>
      </c>
      <c r="X129">
        <f t="shared" si="74"/>
        <v>0</v>
      </c>
      <c r="Y129">
        <f t="shared" si="75"/>
        <v>0</v>
      </c>
      <c r="AA129">
        <v>312032613</v>
      </c>
      <c r="AB129">
        <f t="shared" si="76"/>
        <v>0</v>
      </c>
      <c r="AC129">
        <f t="shared" si="99"/>
        <v>0</v>
      </c>
      <c r="AD129">
        <f t="shared" si="100"/>
        <v>0</v>
      </c>
      <c r="AE129">
        <f t="shared" si="101"/>
        <v>0</v>
      </c>
      <c r="AF129">
        <f t="shared" si="101"/>
        <v>0</v>
      </c>
      <c r="AG129">
        <f t="shared" si="77"/>
        <v>0</v>
      </c>
      <c r="AH129">
        <f t="shared" si="102"/>
        <v>0</v>
      </c>
      <c r="AI129">
        <f t="shared" si="102"/>
        <v>0</v>
      </c>
      <c r="AJ129">
        <f t="shared" si="78"/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103</v>
      </c>
      <c r="AU129">
        <v>60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1</v>
      </c>
      <c r="BJ129" t="s">
        <v>3</v>
      </c>
      <c r="BM129">
        <v>33001</v>
      </c>
      <c r="BN129">
        <v>0</v>
      </c>
      <c r="BO129" t="s">
        <v>3</v>
      </c>
      <c r="BP129">
        <v>0</v>
      </c>
      <c r="BQ129">
        <v>2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103</v>
      </c>
      <c r="CA129">
        <v>60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782</v>
      </c>
      <c r="CO129">
        <v>0</v>
      </c>
      <c r="CP129">
        <f t="shared" si="79"/>
        <v>0</v>
      </c>
      <c r="CQ129">
        <f t="shared" si="103"/>
        <v>0</v>
      </c>
      <c r="CR129">
        <f t="shared" si="104"/>
        <v>0</v>
      </c>
      <c r="CS129">
        <f t="shared" si="105"/>
        <v>0</v>
      </c>
      <c r="CT129">
        <f t="shared" si="106"/>
        <v>0</v>
      </c>
      <c r="CU129">
        <f t="shared" si="80"/>
        <v>0</v>
      </c>
      <c r="CV129">
        <f t="shared" si="107"/>
        <v>0</v>
      </c>
      <c r="CW129">
        <f t="shared" si="107"/>
        <v>0</v>
      </c>
      <c r="CX129">
        <f t="shared" si="81"/>
        <v>0</v>
      </c>
      <c r="CY129">
        <f t="shared" si="82"/>
        <v>0</v>
      </c>
      <c r="CZ129">
        <f t="shared" si="83"/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1013</v>
      </c>
      <c r="DV129" t="s">
        <v>34</v>
      </c>
      <c r="DW129" t="s">
        <v>34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293259405</v>
      </c>
      <c r="EF129">
        <v>2</v>
      </c>
      <c r="EG129" t="s">
        <v>25</v>
      </c>
      <c r="EH129">
        <v>27</v>
      </c>
      <c r="EI129" t="s">
        <v>26</v>
      </c>
      <c r="EJ129">
        <v>1</v>
      </c>
      <c r="EK129">
        <v>33001</v>
      </c>
      <c r="EL129" t="s">
        <v>26</v>
      </c>
      <c r="EM129" t="s">
        <v>27</v>
      </c>
      <c r="EO129" t="s">
        <v>35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FQ129">
        <v>0</v>
      </c>
      <c r="FR129">
        <f t="shared" si="84"/>
        <v>0</v>
      </c>
      <c r="FS129">
        <v>0</v>
      </c>
      <c r="FX129">
        <v>103</v>
      </c>
      <c r="FY129">
        <v>60</v>
      </c>
      <c r="GA129" t="s">
        <v>3</v>
      </c>
      <c r="GD129">
        <v>1</v>
      </c>
      <c r="GF129">
        <v>-950997571</v>
      </c>
      <c r="GG129">
        <v>2</v>
      </c>
      <c r="GH129">
        <v>1</v>
      </c>
      <c r="GI129">
        <v>-2</v>
      </c>
      <c r="GJ129">
        <v>0</v>
      </c>
      <c r="GK129">
        <v>0</v>
      </c>
      <c r="GL129">
        <f t="shared" si="85"/>
        <v>0</v>
      </c>
      <c r="GM129">
        <f t="shared" si="86"/>
        <v>0</v>
      </c>
      <c r="GN129">
        <f t="shared" si="87"/>
        <v>0</v>
      </c>
      <c r="GO129">
        <f t="shared" si="88"/>
        <v>0</v>
      </c>
      <c r="GP129">
        <f t="shared" si="89"/>
        <v>0</v>
      </c>
      <c r="GR129">
        <v>0</v>
      </c>
      <c r="GS129">
        <v>3</v>
      </c>
      <c r="GT129">
        <v>0</v>
      </c>
      <c r="GU129" t="s">
        <v>3</v>
      </c>
      <c r="GV129">
        <f t="shared" si="90"/>
        <v>0</v>
      </c>
      <c r="GW129">
        <v>1</v>
      </c>
      <c r="GX129">
        <f t="shared" si="91"/>
        <v>0</v>
      </c>
      <c r="HA129">
        <v>0</v>
      </c>
      <c r="HB129">
        <v>0</v>
      </c>
      <c r="HC129">
        <f t="shared" si="92"/>
        <v>0</v>
      </c>
      <c r="HE129" t="s">
        <v>3</v>
      </c>
      <c r="HF129" t="s">
        <v>3</v>
      </c>
      <c r="HM129" t="s">
        <v>137</v>
      </c>
      <c r="HN129" t="s">
        <v>29</v>
      </c>
      <c r="HO129" t="s">
        <v>30</v>
      </c>
      <c r="HP129" t="s">
        <v>26</v>
      </c>
      <c r="HQ129" t="s">
        <v>26</v>
      </c>
      <c r="IK129">
        <v>0</v>
      </c>
    </row>
    <row r="130" spans="1:245" x14ac:dyDescent="0.2">
      <c r="A130">
        <v>18</v>
      </c>
      <c r="B130">
        <v>1</v>
      </c>
      <c r="C130">
        <v>91</v>
      </c>
      <c r="E130" t="s">
        <v>164</v>
      </c>
      <c r="F130" t="s">
        <v>165</v>
      </c>
      <c r="G130" t="s">
        <v>166</v>
      </c>
      <c r="H130" t="s">
        <v>34</v>
      </c>
      <c r="I130">
        <f>I123*J130</f>
        <v>0</v>
      </c>
      <c r="J130">
        <v>0</v>
      </c>
      <c r="K130">
        <v>0</v>
      </c>
      <c r="O130">
        <f t="shared" si="71"/>
        <v>0</v>
      </c>
      <c r="P130">
        <f t="shared" si="93"/>
        <v>0</v>
      </c>
      <c r="Q130">
        <f t="shared" si="94"/>
        <v>0</v>
      </c>
      <c r="R130">
        <f t="shared" si="95"/>
        <v>0</v>
      </c>
      <c r="S130">
        <f t="shared" si="96"/>
        <v>0</v>
      </c>
      <c r="T130">
        <f t="shared" si="72"/>
        <v>0</v>
      </c>
      <c r="U130">
        <f t="shared" si="97"/>
        <v>0</v>
      </c>
      <c r="V130">
        <f t="shared" si="98"/>
        <v>0</v>
      </c>
      <c r="W130">
        <f t="shared" si="73"/>
        <v>0</v>
      </c>
      <c r="X130">
        <f t="shared" si="74"/>
        <v>0</v>
      </c>
      <c r="Y130">
        <f t="shared" si="75"/>
        <v>0</v>
      </c>
      <c r="AA130">
        <v>312032613</v>
      </c>
      <c r="AB130">
        <f t="shared" si="76"/>
        <v>0</v>
      </c>
      <c r="AC130">
        <f t="shared" si="99"/>
        <v>0</v>
      </c>
      <c r="AD130">
        <f t="shared" si="100"/>
        <v>0</v>
      </c>
      <c r="AE130">
        <f t="shared" si="101"/>
        <v>0</v>
      </c>
      <c r="AF130">
        <f t="shared" si="101"/>
        <v>0</v>
      </c>
      <c r="AG130">
        <f t="shared" si="77"/>
        <v>0</v>
      </c>
      <c r="AH130">
        <f t="shared" si="102"/>
        <v>0</v>
      </c>
      <c r="AI130">
        <f t="shared" si="102"/>
        <v>0</v>
      </c>
      <c r="AJ130">
        <f t="shared" si="78"/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103</v>
      </c>
      <c r="AU130">
        <v>60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1</v>
      </c>
      <c r="BJ130" t="s">
        <v>3</v>
      </c>
      <c r="BM130">
        <v>33001</v>
      </c>
      <c r="BN130">
        <v>0</v>
      </c>
      <c r="BO130" t="s">
        <v>3</v>
      </c>
      <c r="BP130">
        <v>0</v>
      </c>
      <c r="BQ130">
        <v>2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103</v>
      </c>
      <c r="CA130">
        <v>60</v>
      </c>
      <c r="CB130" t="s">
        <v>3</v>
      </c>
      <c r="CE130">
        <v>0</v>
      </c>
      <c r="CF130">
        <v>0</v>
      </c>
      <c r="CG130">
        <v>0</v>
      </c>
      <c r="CM130">
        <v>0</v>
      </c>
      <c r="CN130" t="s">
        <v>782</v>
      </c>
      <c r="CO130">
        <v>0</v>
      </c>
      <c r="CP130">
        <f t="shared" si="79"/>
        <v>0</v>
      </c>
      <c r="CQ130">
        <f t="shared" si="103"/>
        <v>0</v>
      </c>
      <c r="CR130">
        <f t="shared" si="104"/>
        <v>0</v>
      </c>
      <c r="CS130">
        <f t="shared" si="105"/>
        <v>0</v>
      </c>
      <c r="CT130">
        <f t="shared" si="106"/>
        <v>0</v>
      </c>
      <c r="CU130">
        <f t="shared" si="80"/>
        <v>0</v>
      </c>
      <c r="CV130">
        <f t="shared" si="107"/>
        <v>0</v>
      </c>
      <c r="CW130">
        <f t="shared" si="107"/>
        <v>0</v>
      </c>
      <c r="CX130">
        <f t="shared" si="81"/>
        <v>0</v>
      </c>
      <c r="CY130">
        <f t="shared" si="82"/>
        <v>0</v>
      </c>
      <c r="CZ130">
        <f t="shared" si="83"/>
        <v>0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34</v>
      </c>
      <c r="DW130" t="s">
        <v>34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293259405</v>
      </c>
      <c r="EF130">
        <v>2</v>
      </c>
      <c r="EG130" t="s">
        <v>25</v>
      </c>
      <c r="EH130">
        <v>27</v>
      </c>
      <c r="EI130" t="s">
        <v>26</v>
      </c>
      <c r="EJ130">
        <v>1</v>
      </c>
      <c r="EK130">
        <v>33001</v>
      </c>
      <c r="EL130" t="s">
        <v>26</v>
      </c>
      <c r="EM130" t="s">
        <v>27</v>
      </c>
      <c r="EO130" t="s">
        <v>35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FQ130">
        <v>0</v>
      </c>
      <c r="FR130">
        <f t="shared" si="84"/>
        <v>0</v>
      </c>
      <c r="FS130">
        <v>0</v>
      </c>
      <c r="FX130">
        <v>103</v>
      </c>
      <c r="FY130">
        <v>60</v>
      </c>
      <c r="GA130" t="s">
        <v>3</v>
      </c>
      <c r="GD130">
        <v>1</v>
      </c>
      <c r="GF130">
        <v>-320198552</v>
      </c>
      <c r="GG130">
        <v>2</v>
      </c>
      <c r="GH130">
        <v>1</v>
      </c>
      <c r="GI130">
        <v>-2</v>
      </c>
      <c r="GJ130">
        <v>0</v>
      </c>
      <c r="GK130">
        <v>0</v>
      </c>
      <c r="GL130">
        <f t="shared" si="85"/>
        <v>0</v>
      </c>
      <c r="GM130">
        <f t="shared" si="86"/>
        <v>0</v>
      </c>
      <c r="GN130">
        <f t="shared" si="87"/>
        <v>0</v>
      </c>
      <c r="GO130">
        <f t="shared" si="88"/>
        <v>0</v>
      </c>
      <c r="GP130">
        <f t="shared" si="89"/>
        <v>0</v>
      </c>
      <c r="GR130">
        <v>0</v>
      </c>
      <c r="GS130">
        <v>3</v>
      </c>
      <c r="GT130">
        <v>0</v>
      </c>
      <c r="GU130" t="s">
        <v>3</v>
      </c>
      <c r="GV130">
        <f t="shared" si="90"/>
        <v>0</v>
      </c>
      <c r="GW130">
        <v>1</v>
      </c>
      <c r="GX130">
        <f t="shared" si="91"/>
        <v>0</v>
      </c>
      <c r="HA130">
        <v>0</v>
      </c>
      <c r="HB130">
        <v>0</v>
      </c>
      <c r="HC130">
        <f t="shared" si="92"/>
        <v>0</v>
      </c>
      <c r="HE130" t="s">
        <v>3</v>
      </c>
      <c r="HF130" t="s">
        <v>3</v>
      </c>
      <c r="HM130" t="s">
        <v>137</v>
      </c>
      <c r="HN130" t="s">
        <v>29</v>
      </c>
      <c r="HO130" t="s">
        <v>30</v>
      </c>
      <c r="HP130" t="s">
        <v>26</v>
      </c>
      <c r="HQ130" t="s">
        <v>26</v>
      </c>
      <c r="IK130">
        <v>0</v>
      </c>
    </row>
    <row r="131" spans="1:245" x14ac:dyDescent="0.2">
      <c r="A131">
        <v>18</v>
      </c>
      <c r="B131">
        <v>1</v>
      </c>
      <c r="C131">
        <v>92</v>
      </c>
      <c r="E131" t="s">
        <v>167</v>
      </c>
      <c r="F131" t="s">
        <v>168</v>
      </c>
      <c r="G131" t="s">
        <v>169</v>
      </c>
      <c r="H131" t="s">
        <v>34</v>
      </c>
      <c r="I131">
        <f>I123*J131</f>
        <v>0</v>
      </c>
      <c r="J131">
        <v>0</v>
      </c>
      <c r="K131">
        <v>0.1</v>
      </c>
      <c r="O131">
        <f t="shared" si="71"/>
        <v>0</v>
      </c>
      <c r="P131">
        <f t="shared" si="93"/>
        <v>0</v>
      </c>
      <c r="Q131">
        <f t="shared" si="94"/>
        <v>0</v>
      </c>
      <c r="R131">
        <f t="shared" si="95"/>
        <v>0</v>
      </c>
      <c r="S131">
        <f t="shared" si="96"/>
        <v>0</v>
      </c>
      <c r="T131">
        <f t="shared" si="72"/>
        <v>0</v>
      </c>
      <c r="U131">
        <f t="shared" si="97"/>
        <v>0</v>
      </c>
      <c r="V131">
        <f t="shared" si="98"/>
        <v>0</v>
      </c>
      <c r="W131">
        <f t="shared" si="73"/>
        <v>0</v>
      </c>
      <c r="X131">
        <f t="shared" si="74"/>
        <v>0</v>
      </c>
      <c r="Y131">
        <f t="shared" si="75"/>
        <v>0</v>
      </c>
      <c r="AA131">
        <v>312032613</v>
      </c>
      <c r="AB131">
        <f t="shared" si="76"/>
        <v>0</v>
      </c>
      <c r="AC131">
        <f t="shared" si="99"/>
        <v>0</v>
      </c>
      <c r="AD131">
        <f t="shared" si="100"/>
        <v>0</v>
      </c>
      <c r="AE131">
        <f t="shared" si="101"/>
        <v>0</v>
      </c>
      <c r="AF131">
        <f t="shared" si="101"/>
        <v>0</v>
      </c>
      <c r="AG131">
        <f t="shared" si="77"/>
        <v>0</v>
      </c>
      <c r="AH131">
        <f t="shared" si="102"/>
        <v>0</v>
      </c>
      <c r="AI131">
        <f t="shared" si="102"/>
        <v>0</v>
      </c>
      <c r="AJ131">
        <f t="shared" si="78"/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103</v>
      </c>
      <c r="AU131">
        <v>60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1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1</v>
      </c>
      <c r="BJ131" t="s">
        <v>3</v>
      </c>
      <c r="BM131">
        <v>33001</v>
      </c>
      <c r="BN131">
        <v>0</v>
      </c>
      <c r="BO131" t="s">
        <v>3</v>
      </c>
      <c r="BP131">
        <v>0</v>
      </c>
      <c r="BQ131">
        <v>2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103</v>
      </c>
      <c r="CA131">
        <v>60</v>
      </c>
      <c r="CB131" t="s">
        <v>3</v>
      </c>
      <c r="CE131">
        <v>0</v>
      </c>
      <c r="CF131">
        <v>0</v>
      </c>
      <c r="CG131">
        <v>0</v>
      </c>
      <c r="CM131">
        <v>0</v>
      </c>
      <c r="CN131" t="s">
        <v>782</v>
      </c>
      <c r="CO131">
        <v>0</v>
      </c>
      <c r="CP131">
        <f t="shared" si="79"/>
        <v>0</v>
      </c>
      <c r="CQ131">
        <f t="shared" si="103"/>
        <v>0</v>
      </c>
      <c r="CR131">
        <f t="shared" si="104"/>
        <v>0</v>
      </c>
      <c r="CS131">
        <f t="shared" si="105"/>
        <v>0</v>
      </c>
      <c r="CT131">
        <f t="shared" si="106"/>
        <v>0</v>
      </c>
      <c r="CU131">
        <f t="shared" si="80"/>
        <v>0</v>
      </c>
      <c r="CV131">
        <f t="shared" si="107"/>
        <v>0</v>
      </c>
      <c r="CW131">
        <f t="shared" si="107"/>
        <v>0</v>
      </c>
      <c r="CX131">
        <f t="shared" si="81"/>
        <v>0</v>
      </c>
      <c r="CY131">
        <f t="shared" si="82"/>
        <v>0</v>
      </c>
      <c r="CZ131">
        <f t="shared" si="83"/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34</v>
      </c>
      <c r="DW131" t="s">
        <v>34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293259405</v>
      </c>
      <c r="EF131">
        <v>2</v>
      </c>
      <c r="EG131" t="s">
        <v>25</v>
      </c>
      <c r="EH131">
        <v>27</v>
      </c>
      <c r="EI131" t="s">
        <v>26</v>
      </c>
      <c r="EJ131">
        <v>1</v>
      </c>
      <c r="EK131">
        <v>33001</v>
      </c>
      <c r="EL131" t="s">
        <v>26</v>
      </c>
      <c r="EM131" t="s">
        <v>27</v>
      </c>
      <c r="EO131" t="s">
        <v>35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FQ131">
        <v>0</v>
      </c>
      <c r="FR131">
        <f t="shared" si="84"/>
        <v>0</v>
      </c>
      <c r="FS131">
        <v>0</v>
      </c>
      <c r="FX131">
        <v>103</v>
      </c>
      <c r="FY131">
        <v>60</v>
      </c>
      <c r="GA131" t="s">
        <v>3</v>
      </c>
      <c r="GD131">
        <v>1</v>
      </c>
      <c r="GF131">
        <v>326010188</v>
      </c>
      <c r="GG131">
        <v>2</v>
      </c>
      <c r="GH131">
        <v>1</v>
      </c>
      <c r="GI131">
        <v>-2</v>
      </c>
      <c r="GJ131">
        <v>0</v>
      </c>
      <c r="GK131">
        <v>0</v>
      </c>
      <c r="GL131">
        <f t="shared" si="85"/>
        <v>0</v>
      </c>
      <c r="GM131">
        <f t="shared" si="86"/>
        <v>0</v>
      </c>
      <c r="GN131">
        <f t="shared" si="87"/>
        <v>0</v>
      </c>
      <c r="GO131">
        <f t="shared" si="88"/>
        <v>0</v>
      </c>
      <c r="GP131">
        <f t="shared" si="89"/>
        <v>0</v>
      </c>
      <c r="GR131">
        <v>0</v>
      </c>
      <c r="GS131">
        <v>3</v>
      </c>
      <c r="GT131">
        <v>0</v>
      </c>
      <c r="GU131" t="s">
        <v>3</v>
      </c>
      <c r="GV131">
        <f t="shared" si="90"/>
        <v>0</v>
      </c>
      <c r="GW131">
        <v>1</v>
      </c>
      <c r="GX131">
        <f t="shared" si="91"/>
        <v>0</v>
      </c>
      <c r="HA131">
        <v>0</v>
      </c>
      <c r="HB131">
        <v>0</v>
      </c>
      <c r="HC131">
        <f t="shared" si="92"/>
        <v>0</v>
      </c>
      <c r="HE131" t="s">
        <v>3</v>
      </c>
      <c r="HF131" t="s">
        <v>3</v>
      </c>
      <c r="HM131" t="s">
        <v>137</v>
      </c>
      <c r="HN131" t="s">
        <v>29</v>
      </c>
      <c r="HO131" t="s">
        <v>30</v>
      </c>
      <c r="HP131" t="s">
        <v>26</v>
      </c>
      <c r="HQ131" t="s">
        <v>26</v>
      </c>
      <c r="IK131">
        <v>0</v>
      </c>
    </row>
    <row r="132" spans="1:245" x14ac:dyDescent="0.2">
      <c r="A132">
        <v>17</v>
      </c>
      <c r="B132">
        <v>1</v>
      </c>
      <c r="C132">
        <f>ROW(SmtRes!A95)</f>
        <v>95</v>
      </c>
      <c r="D132">
        <f>ROW(EtalonRes!A107)</f>
        <v>107</v>
      </c>
      <c r="E132" t="s">
        <v>170</v>
      </c>
      <c r="F132" t="s">
        <v>171</v>
      </c>
      <c r="G132" t="s">
        <v>172</v>
      </c>
      <c r="H132" t="s">
        <v>34</v>
      </c>
      <c r="I132">
        <v>-20</v>
      </c>
      <c r="J132">
        <v>0</v>
      </c>
      <c r="K132">
        <v>-20</v>
      </c>
      <c r="O132">
        <f t="shared" si="71"/>
        <v>-15359.45</v>
      </c>
      <c r="P132">
        <f>SUMIF(SmtRes!AQ93:'SmtRes'!AQ95,"=1",SmtRes!DF93:'SmtRes'!DF95)</f>
        <v>0</v>
      </c>
      <c r="Q132">
        <f>SUMIF(SmtRes!AQ93:'SmtRes'!AQ95,"=1",SmtRes!DG93:'SmtRes'!DG95)</f>
        <v>-10001.25</v>
      </c>
      <c r="R132">
        <f>SUMIF(SmtRes!AQ93:'SmtRes'!AQ95,"=1",SmtRes!DH93:'SmtRes'!DH95)</f>
        <v>-3032.25</v>
      </c>
      <c r="S132">
        <f>SUMIF(SmtRes!AQ93:'SmtRes'!AQ95,"=1",SmtRes!DI93:'SmtRes'!DI95)</f>
        <v>-2325.9499999999998</v>
      </c>
      <c r="T132">
        <f t="shared" si="72"/>
        <v>0</v>
      </c>
      <c r="U132">
        <f>SUMIF(SmtRes!AQ93:'SmtRes'!AQ95,"=1",SmtRes!CV93:'SmtRes'!CV95)</f>
        <v>-5.28</v>
      </c>
      <c r="V132">
        <f>SUMIF(SmtRes!AQ93:'SmtRes'!AQ95,"=1",SmtRes!CW93:'SmtRes'!CW95)</f>
        <v>-5.52</v>
      </c>
      <c r="W132">
        <f t="shared" si="73"/>
        <v>0</v>
      </c>
      <c r="X132">
        <f t="shared" si="74"/>
        <v>-5518.95</v>
      </c>
      <c r="Y132">
        <f t="shared" si="75"/>
        <v>-3214.92</v>
      </c>
      <c r="AA132">
        <v>312032613</v>
      </c>
      <c r="AB132">
        <f t="shared" si="76"/>
        <v>616.3596</v>
      </c>
      <c r="AC132">
        <f>ROUND((0),6)</f>
        <v>0</v>
      </c>
      <c r="AD132">
        <f>ROUND((((SUM(SmtRes!BR93:'SmtRes'!BR95))-(SUM(SmtRes!BS93:'SmtRes'!BS95)))+AE132),6)</f>
        <v>500.06232</v>
      </c>
      <c r="AE132">
        <f>ROUND((SUM(SmtRes!BS93:'SmtRes'!BS95)),6)</f>
        <v>151.61232000000001</v>
      </c>
      <c r="AF132">
        <f>ROUND((SUM(SmtRes!BT93:'SmtRes'!BT95)),6)</f>
        <v>116.29728</v>
      </c>
      <c r="AG132">
        <f t="shared" si="77"/>
        <v>0</v>
      </c>
      <c r="AH132">
        <f>(SUM(SmtRes!BU93:'SmtRes'!BU95))</f>
        <v>0.26400000000000001</v>
      </c>
      <c r="AI132">
        <f>(SUM(SmtRes!BV93:'SmtRes'!BV95))</f>
        <v>0.27600000000000002</v>
      </c>
      <c r="AJ132">
        <f t="shared" si="78"/>
        <v>0</v>
      </c>
      <c r="AK132">
        <v>639.97660000000008</v>
      </c>
      <c r="AL132">
        <v>0</v>
      </c>
      <c r="AM132">
        <v>416.71859999999998</v>
      </c>
      <c r="AN132">
        <v>126.34360000000002</v>
      </c>
      <c r="AO132">
        <v>96.914400000000001</v>
      </c>
      <c r="AP132">
        <v>0</v>
      </c>
      <c r="AQ132">
        <v>0.22</v>
      </c>
      <c r="AR132">
        <v>0.23</v>
      </c>
      <c r="AS132">
        <v>0</v>
      </c>
      <c r="AT132">
        <v>103</v>
      </c>
      <c r="AU132">
        <v>60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</v>
      </c>
      <c r="BD132" t="s">
        <v>3</v>
      </c>
      <c r="BE132" t="s">
        <v>3</v>
      </c>
      <c r="BF132" t="s">
        <v>3</v>
      </c>
      <c r="BG132" t="s">
        <v>3</v>
      </c>
      <c r="BH132">
        <v>0</v>
      </c>
      <c r="BI132">
        <v>1</v>
      </c>
      <c r="BJ132" t="s">
        <v>173</v>
      </c>
      <c r="BM132">
        <v>33001</v>
      </c>
      <c r="BN132">
        <v>0</v>
      </c>
      <c r="BO132" t="s">
        <v>3</v>
      </c>
      <c r="BP132">
        <v>0</v>
      </c>
      <c r="BQ132">
        <v>2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103</v>
      </c>
      <c r="CA132">
        <v>60</v>
      </c>
      <c r="CB132" t="s">
        <v>3</v>
      </c>
      <c r="CE132">
        <v>0</v>
      </c>
      <c r="CF132">
        <v>0</v>
      </c>
      <c r="CG132">
        <v>0</v>
      </c>
      <c r="CM132">
        <v>0</v>
      </c>
      <c r="CN132" t="s">
        <v>781</v>
      </c>
      <c r="CO132">
        <v>0</v>
      </c>
      <c r="CP132">
        <f t="shared" si="79"/>
        <v>-15359.45</v>
      </c>
      <c r="CQ132">
        <f>SUMIF(SmtRes!AQ93:'SmtRes'!AQ95,"=1",SmtRes!AA93:'SmtRes'!AA95)</f>
        <v>0</v>
      </c>
      <c r="CR132">
        <f>SUMIF(SmtRes!AQ93:'SmtRes'!AQ95,"=1",SmtRes!AB93:'SmtRes'!AB95)</f>
        <v>1811.82</v>
      </c>
      <c r="CS132">
        <f>SUMIF(SmtRes!AQ93:'SmtRes'!AQ95,"=1",SmtRes!AC93:'SmtRes'!AC95)</f>
        <v>549.32000000000005</v>
      </c>
      <c r="CT132">
        <f>SUMIF(SmtRes!AQ93:'SmtRes'!AQ95,"=1",SmtRes!AD93:'SmtRes'!AD95)</f>
        <v>440.52</v>
      </c>
      <c r="CU132">
        <f t="shared" si="80"/>
        <v>0</v>
      </c>
      <c r="CV132">
        <f>SUMIF(SmtRes!AQ93:'SmtRes'!AQ95,"=1",SmtRes!BU93:'SmtRes'!BU95)</f>
        <v>0.26400000000000001</v>
      </c>
      <c r="CW132">
        <f>SUMIF(SmtRes!AQ93:'SmtRes'!AQ95,"=1",SmtRes!BV93:'SmtRes'!BV95)</f>
        <v>0.27600000000000002</v>
      </c>
      <c r="CX132">
        <f t="shared" si="81"/>
        <v>0</v>
      </c>
      <c r="CY132">
        <f t="shared" si="82"/>
        <v>-5518.9459999999999</v>
      </c>
      <c r="CZ132">
        <f t="shared" si="83"/>
        <v>-3214.92</v>
      </c>
      <c r="DC132" t="s">
        <v>3</v>
      </c>
      <c r="DD132" t="s">
        <v>3</v>
      </c>
      <c r="DE132" t="s">
        <v>23</v>
      </c>
      <c r="DF132" t="s">
        <v>23</v>
      </c>
      <c r="DG132" t="s">
        <v>23</v>
      </c>
      <c r="DH132" t="s">
        <v>3</v>
      </c>
      <c r="DI132" t="s">
        <v>23</v>
      </c>
      <c r="DJ132" t="s">
        <v>23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34</v>
      </c>
      <c r="DW132" t="s">
        <v>34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293259405</v>
      </c>
      <c r="EF132">
        <v>2</v>
      </c>
      <c r="EG132" t="s">
        <v>25</v>
      </c>
      <c r="EH132">
        <v>27</v>
      </c>
      <c r="EI132" t="s">
        <v>26</v>
      </c>
      <c r="EJ132">
        <v>1</v>
      </c>
      <c r="EK132">
        <v>33001</v>
      </c>
      <c r="EL132" t="s">
        <v>26</v>
      </c>
      <c r="EM132" t="s">
        <v>27</v>
      </c>
      <c r="EO132" t="s">
        <v>28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0.22</v>
      </c>
      <c r="EX132">
        <v>0.23</v>
      </c>
      <c r="EY132">
        <v>0</v>
      </c>
      <c r="FQ132">
        <v>0</v>
      </c>
      <c r="FR132">
        <f t="shared" si="84"/>
        <v>0</v>
      </c>
      <c r="FS132">
        <v>0</v>
      </c>
      <c r="FX132">
        <v>103</v>
      </c>
      <c r="FY132">
        <v>60</v>
      </c>
      <c r="GA132" t="s">
        <v>3</v>
      </c>
      <c r="GD132">
        <v>1</v>
      </c>
      <c r="GF132">
        <v>-1482326947</v>
      </c>
      <c r="GG132">
        <v>2</v>
      </c>
      <c r="GH132">
        <v>1</v>
      </c>
      <c r="GI132">
        <v>-2</v>
      </c>
      <c r="GJ132">
        <v>0</v>
      </c>
      <c r="GK132">
        <v>0</v>
      </c>
      <c r="GL132">
        <f t="shared" si="85"/>
        <v>0</v>
      </c>
      <c r="GM132">
        <f t="shared" si="86"/>
        <v>-24093.32</v>
      </c>
      <c r="GN132">
        <f t="shared" si="87"/>
        <v>-24093.32</v>
      </c>
      <c r="GO132">
        <f t="shared" si="88"/>
        <v>0</v>
      </c>
      <c r="GP132">
        <f t="shared" si="89"/>
        <v>0</v>
      </c>
      <c r="GR132">
        <v>0</v>
      </c>
      <c r="GS132">
        <v>3</v>
      </c>
      <c r="GT132">
        <v>0</v>
      </c>
      <c r="GU132" t="s">
        <v>3</v>
      </c>
      <c r="GV132">
        <f t="shared" si="90"/>
        <v>0</v>
      </c>
      <c r="GW132">
        <v>1</v>
      </c>
      <c r="GX132">
        <f t="shared" si="91"/>
        <v>0</v>
      </c>
      <c r="HA132">
        <v>0</v>
      </c>
      <c r="HB132">
        <v>0</v>
      </c>
      <c r="HC132">
        <f t="shared" si="92"/>
        <v>0</v>
      </c>
      <c r="HE132" t="s">
        <v>3</v>
      </c>
      <c r="HF132" t="s">
        <v>3</v>
      </c>
      <c r="HM132" t="s">
        <v>3</v>
      </c>
      <c r="HN132" t="s">
        <v>29</v>
      </c>
      <c r="HO132" t="s">
        <v>30</v>
      </c>
      <c r="HP132" t="s">
        <v>26</v>
      </c>
      <c r="HQ132" t="s">
        <v>26</v>
      </c>
      <c r="IK132">
        <v>0</v>
      </c>
    </row>
    <row r="133" spans="1:245" x14ac:dyDescent="0.2">
      <c r="A133">
        <v>17</v>
      </c>
      <c r="B133">
        <v>1</v>
      </c>
      <c r="C133">
        <f>ROW(SmtRes!A98)</f>
        <v>98</v>
      </c>
      <c r="D133">
        <f>ROW(EtalonRes!A110)</f>
        <v>110</v>
      </c>
      <c r="E133" t="s">
        <v>174</v>
      </c>
      <c r="F133" t="s">
        <v>171</v>
      </c>
      <c r="G133" t="s">
        <v>172</v>
      </c>
      <c r="H133" t="s">
        <v>34</v>
      </c>
      <c r="I133">
        <v>20</v>
      </c>
      <c r="J133">
        <v>0</v>
      </c>
      <c r="K133">
        <v>20</v>
      </c>
      <c r="O133">
        <f t="shared" si="71"/>
        <v>19199.3</v>
      </c>
      <c r="P133">
        <f>SUMIF(SmtRes!AQ96:'SmtRes'!AQ98,"=1",SmtRes!DF96:'SmtRes'!DF98)</f>
        <v>0</v>
      </c>
      <c r="Q133">
        <f>SUMIF(SmtRes!AQ96:'SmtRes'!AQ98,"=1",SmtRes!DG96:'SmtRes'!DG98)</f>
        <v>12501.56</v>
      </c>
      <c r="R133">
        <f>SUMIF(SmtRes!AQ96:'SmtRes'!AQ98,"=1",SmtRes!DH96:'SmtRes'!DH98)</f>
        <v>3790.31</v>
      </c>
      <c r="S133">
        <f>SUMIF(SmtRes!AQ96:'SmtRes'!AQ98,"=1",SmtRes!DI96:'SmtRes'!DI98)</f>
        <v>2907.43</v>
      </c>
      <c r="T133">
        <f t="shared" si="72"/>
        <v>0</v>
      </c>
      <c r="U133">
        <f>SUMIF(SmtRes!AQ96:'SmtRes'!AQ98,"=1",SmtRes!CV96:'SmtRes'!CV98)</f>
        <v>6.6</v>
      </c>
      <c r="V133">
        <f>SUMIF(SmtRes!AQ96:'SmtRes'!AQ98,"=1",SmtRes!CW96:'SmtRes'!CW98)</f>
        <v>6.9</v>
      </c>
      <c r="W133">
        <f t="shared" si="73"/>
        <v>0</v>
      </c>
      <c r="X133">
        <f t="shared" si="74"/>
        <v>6898.67</v>
      </c>
      <c r="Y133">
        <f t="shared" si="75"/>
        <v>4018.64</v>
      </c>
      <c r="AA133">
        <v>312032613</v>
      </c>
      <c r="AB133">
        <f t="shared" si="76"/>
        <v>770.44949999999994</v>
      </c>
      <c r="AC133">
        <f>ROUND((0),6)</f>
        <v>0</v>
      </c>
      <c r="AD133">
        <f>ROUND((((SUM(SmtRes!BR96:'SmtRes'!BR98))-(SUM(SmtRes!BS96:'SmtRes'!BS98)))+AE133),6)</f>
        <v>625.0779</v>
      </c>
      <c r="AE133">
        <f>ROUND((SUM(SmtRes!BS96:'SmtRes'!BS98)),6)</f>
        <v>189.5154</v>
      </c>
      <c r="AF133">
        <f>ROUND((SUM(SmtRes!BT96:'SmtRes'!BT98)),6)</f>
        <v>145.3716</v>
      </c>
      <c r="AG133">
        <f t="shared" si="77"/>
        <v>0</v>
      </c>
      <c r="AH133">
        <f>(SUM(SmtRes!BU96:'SmtRes'!BU98))</f>
        <v>0.33</v>
      </c>
      <c r="AI133">
        <f>(SUM(SmtRes!BV96:'SmtRes'!BV98))</f>
        <v>0.34500000000000003</v>
      </c>
      <c r="AJ133">
        <f t="shared" si="78"/>
        <v>0</v>
      </c>
      <c r="AK133">
        <v>639.97660000000008</v>
      </c>
      <c r="AL133">
        <v>0</v>
      </c>
      <c r="AM133">
        <v>416.71859999999998</v>
      </c>
      <c r="AN133">
        <v>126.34360000000002</v>
      </c>
      <c r="AO133">
        <v>96.914400000000001</v>
      </c>
      <c r="AP133">
        <v>0</v>
      </c>
      <c r="AQ133">
        <v>0.22</v>
      </c>
      <c r="AR133">
        <v>0.23</v>
      </c>
      <c r="AS133">
        <v>0</v>
      </c>
      <c r="AT133">
        <v>103</v>
      </c>
      <c r="AU133">
        <v>60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1</v>
      </c>
      <c r="BD133" t="s">
        <v>3</v>
      </c>
      <c r="BE133" t="s">
        <v>3</v>
      </c>
      <c r="BF133" t="s">
        <v>3</v>
      </c>
      <c r="BG133" t="s">
        <v>3</v>
      </c>
      <c r="BH133">
        <v>0</v>
      </c>
      <c r="BI133">
        <v>1</v>
      </c>
      <c r="BJ133" t="s">
        <v>173</v>
      </c>
      <c r="BM133">
        <v>33001</v>
      </c>
      <c r="BN133">
        <v>0</v>
      </c>
      <c r="BO133" t="s">
        <v>3</v>
      </c>
      <c r="BP133">
        <v>0</v>
      </c>
      <c r="BQ133">
        <v>2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103</v>
      </c>
      <c r="CA133">
        <v>60</v>
      </c>
      <c r="CB133" t="s">
        <v>3</v>
      </c>
      <c r="CE133">
        <v>0</v>
      </c>
      <c r="CF133">
        <v>0</v>
      </c>
      <c r="CG133">
        <v>0</v>
      </c>
      <c r="CM133">
        <v>0</v>
      </c>
      <c r="CN133" t="s">
        <v>784</v>
      </c>
      <c r="CO133">
        <v>0</v>
      </c>
      <c r="CP133">
        <f t="shared" si="79"/>
        <v>19199.3</v>
      </c>
      <c r="CQ133">
        <f>SUMIF(SmtRes!AQ96:'SmtRes'!AQ98,"=1",SmtRes!AA96:'SmtRes'!AA98)</f>
        <v>0</v>
      </c>
      <c r="CR133">
        <f>SUMIF(SmtRes!AQ96:'SmtRes'!AQ98,"=1",SmtRes!AB96:'SmtRes'!AB98)</f>
        <v>1811.82</v>
      </c>
      <c r="CS133">
        <f>SUMIF(SmtRes!AQ96:'SmtRes'!AQ98,"=1",SmtRes!AC96:'SmtRes'!AC98)</f>
        <v>549.32000000000005</v>
      </c>
      <c r="CT133">
        <f>SUMIF(SmtRes!AQ96:'SmtRes'!AQ98,"=1",SmtRes!AD96:'SmtRes'!AD98)</f>
        <v>440.52</v>
      </c>
      <c r="CU133">
        <f t="shared" si="80"/>
        <v>0</v>
      </c>
      <c r="CV133">
        <f>SUMIF(SmtRes!AQ96:'SmtRes'!AQ98,"=1",SmtRes!BU96:'SmtRes'!BU98)</f>
        <v>0.33</v>
      </c>
      <c r="CW133">
        <f>SUMIF(SmtRes!AQ96:'SmtRes'!AQ98,"=1",SmtRes!BV96:'SmtRes'!BV98)</f>
        <v>0.34500000000000003</v>
      </c>
      <c r="CX133">
        <f t="shared" si="81"/>
        <v>0</v>
      </c>
      <c r="CY133">
        <f t="shared" si="82"/>
        <v>6898.6722</v>
      </c>
      <c r="CZ133">
        <f t="shared" si="83"/>
        <v>4018.6439999999998</v>
      </c>
      <c r="DC133" t="s">
        <v>3</v>
      </c>
      <c r="DD133" t="s">
        <v>3</v>
      </c>
      <c r="DE133" t="s">
        <v>175</v>
      </c>
      <c r="DF133" t="s">
        <v>175</v>
      </c>
      <c r="DG133" t="s">
        <v>175</v>
      </c>
      <c r="DH133" t="s">
        <v>3</v>
      </c>
      <c r="DI133" t="s">
        <v>175</v>
      </c>
      <c r="DJ133" t="s">
        <v>175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1013</v>
      </c>
      <c r="DV133" t="s">
        <v>34</v>
      </c>
      <c r="DW133" t="s">
        <v>34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293259405</v>
      </c>
      <c r="EF133">
        <v>2</v>
      </c>
      <c r="EG133" t="s">
        <v>25</v>
      </c>
      <c r="EH133">
        <v>27</v>
      </c>
      <c r="EI133" t="s">
        <v>26</v>
      </c>
      <c r="EJ133">
        <v>1</v>
      </c>
      <c r="EK133">
        <v>33001</v>
      </c>
      <c r="EL133" t="s">
        <v>26</v>
      </c>
      <c r="EM133" t="s">
        <v>27</v>
      </c>
      <c r="EO133" t="s">
        <v>176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0.22</v>
      </c>
      <c r="EX133">
        <v>0.23</v>
      </c>
      <c r="EY133">
        <v>0</v>
      </c>
      <c r="FQ133">
        <v>0</v>
      </c>
      <c r="FR133">
        <f t="shared" si="84"/>
        <v>0</v>
      </c>
      <c r="FS133">
        <v>0</v>
      </c>
      <c r="FX133">
        <v>103</v>
      </c>
      <c r="FY133">
        <v>60</v>
      </c>
      <c r="GA133" t="s">
        <v>3</v>
      </c>
      <c r="GD133">
        <v>1</v>
      </c>
      <c r="GF133">
        <v>-1482326947</v>
      </c>
      <c r="GG133">
        <v>2</v>
      </c>
      <c r="GH133">
        <v>1</v>
      </c>
      <c r="GI133">
        <v>-2</v>
      </c>
      <c r="GJ133">
        <v>0</v>
      </c>
      <c r="GK133">
        <v>0</v>
      </c>
      <c r="GL133">
        <f t="shared" si="85"/>
        <v>0</v>
      </c>
      <c r="GM133">
        <f t="shared" si="86"/>
        <v>30116.61</v>
      </c>
      <c r="GN133">
        <f t="shared" si="87"/>
        <v>30116.61</v>
      </c>
      <c r="GO133">
        <f t="shared" si="88"/>
        <v>0</v>
      </c>
      <c r="GP133">
        <f t="shared" si="89"/>
        <v>0</v>
      </c>
      <c r="GR133">
        <v>0</v>
      </c>
      <c r="GS133">
        <v>3</v>
      </c>
      <c r="GT133">
        <v>0</v>
      </c>
      <c r="GU133" t="s">
        <v>3</v>
      </c>
      <c r="GV133">
        <f t="shared" si="90"/>
        <v>0</v>
      </c>
      <c r="GW133">
        <v>1</v>
      </c>
      <c r="GX133">
        <f t="shared" si="91"/>
        <v>0</v>
      </c>
      <c r="HA133">
        <v>0</v>
      </c>
      <c r="HB133">
        <v>0</v>
      </c>
      <c r="HC133">
        <f t="shared" si="92"/>
        <v>0</v>
      </c>
      <c r="HE133" t="s">
        <v>3</v>
      </c>
      <c r="HF133" t="s">
        <v>3</v>
      </c>
      <c r="HM133" t="s">
        <v>3</v>
      </c>
      <c r="HN133" t="s">
        <v>29</v>
      </c>
      <c r="HO133" t="s">
        <v>30</v>
      </c>
      <c r="HP133" t="s">
        <v>26</v>
      </c>
      <c r="HQ133" t="s">
        <v>26</v>
      </c>
      <c r="IK133">
        <v>0</v>
      </c>
    </row>
    <row r="134" spans="1:245" x14ac:dyDescent="0.2">
      <c r="A134">
        <v>17</v>
      </c>
      <c r="B134">
        <v>1</v>
      </c>
      <c r="C134">
        <f>ROW(SmtRes!A118)</f>
        <v>118</v>
      </c>
      <c r="D134">
        <f>ROW(EtalonRes!A130)</f>
        <v>130</v>
      </c>
      <c r="E134" t="s">
        <v>177</v>
      </c>
      <c r="F134" t="s">
        <v>178</v>
      </c>
      <c r="G134" t="s">
        <v>179</v>
      </c>
      <c r="H134" t="s">
        <v>34</v>
      </c>
      <c r="I134">
        <v>3</v>
      </c>
      <c r="J134">
        <v>0</v>
      </c>
      <c r="K134">
        <v>3</v>
      </c>
      <c r="O134">
        <f t="shared" si="71"/>
        <v>38618.93</v>
      </c>
      <c r="P134">
        <f>SUMIF(SmtRes!AQ99:'SmtRes'!AQ118,"=1",SmtRes!DF99:'SmtRes'!DF118)</f>
        <v>0</v>
      </c>
      <c r="Q134">
        <f>SUMIF(SmtRes!AQ99:'SmtRes'!AQ118,"=1",SmtRes!DG99:'SmtRes'!DG118)</f>
        <v>18154.8</v>
      </c>
      <c r="R134">
        <f>SUMIF(SmtRes!AQ99:'SmtRes'!AQ118,"=1",SmtRes!DH99:'SmtRes'!DH118)</f>
        <v>6191.2800000000007</v>
      </c>
      <c r="S134">
        <f>SUMIF(SmtRes!AQ99:'SmtRes'!AQ118,"=1",SmtRes!DI99:'SmtRes'!DI118)</f>
        <v>14272.85</v>
      </c>
      <c r="T134">
        <f t="shared" si="72"/>
        <v>0</v>
      </c>
      <c r="U134">
        <f>SUMIF(SmtRes!AQ99:'SmtRes'!AQ118,"=1",SmtRes!CV99:'SmtRes'!CV118)</f>
        <v>32.4</v>
      </c>
      <c r="V134">
        <f>SUMIF(SmtRes!AQ99:'SmtRes'!AQ118,"=1",SmtRes!CW99:'SmtRes'!CW118)</f>
        <v>11.555999999999999</v>
      </c>
      <c r="W134">
        <f t="shared" si="73"/>
        <v>0</v>
      </c>
      <c r="X134">
        <f t="shared" si="74"/>
        <v>21078.05</v>
      </c>
      <c r="Y134">
        <f t="shared" si="75"/>
        <v>12278.48</v>
      </c>
      <c r="AA134">
        <v>312032613</v>
      </c>
      <c r="AB134">
        <f t="shared" si="76"/>
        <v>10809.2148</v>
      </c>
      <c r="AC134">
        <f>ROUND((0),6)</f>
        <v>0</v>
      </c>
      <c r="AD134">
        <f>ROUND((((SUM(SmtRes!BR99:'SmtRes'!BR118))-(SUM(SmtRes!BS99:'SmtRes'!BS118)))+AE134),6)</f>
        <v>6051.5987999999998</v>
      </c>
      <c r="AE134">
        <f>ROUND((SUM(SmtRes!BS99:'SmtRes'!BS118)),6)</f>
        <v>2063.7597599999999</v>
      </c>
      <c r="AF134">
        <f>ROUND((SUM(SmtRes!BT99:'SmtRes'!BT118)),6)</f>
        <v>4757.616</v>
      </c>
      <c r="AG134">
        <f t="shared" si="77"/>
        <v>0</v>
      </c>
      <c r="AH134">
        <f>(SUM(SmtRes!BU99:'SmtRes'!BU118))</f>
        <v>10.799999999999999</v>
      </c>
      <c r="AI134">
        <f>(SUM(SmtRes!BV99:'SmtRes'!BV118))</f>
        <v>3.8520000000000003</v>
      </c>
      <c r="AJ134">
        <f t="shared" si="78"/>
        <v>0</v>
      </c>
      <c r="AK134">
        <v>10849.242654</v>
      </c>
      <c r="AL134">
        <v>121.76385400000001</v>
      </c>
      <c r="AM134">
        <v>5042.9989999999998</v>
      </c>
      <c r="AN134">
        <v>1719.7998000000002</v>
      </c>
      <c r="AO134">
        <v>3964.68</v>
      </c>
      <c r="AP134">
        <v>0</v>
      </c>
      <c r="AQ134">
        <v>9</v>
      </c>
      <c r="AR134">
        <v>3.21</v>
      </c>
      <c r="AS134">
        <v>0</v>
      </c>
      <c r="AT134">
        <v>103</v>
      </c>
      <c r="AU134">
        <v>60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1</v>
      </c>
      <c r="BJ134" t="s">
        <v>180</v>
      </c>
      <c r="BM134">
        <v>33001</v>
      </c>
      <c r="BN134">
        <v>0</v>
      </c>
      <c r="BO134" t="s">
        <v>3</v>
      </c>
      <c r="BP134">
        <v>0</v>
      </c>
      <c r="BQ134">
        <v>2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103</v>
      </c>
      <c r="CA134">
        <v>60</v>
      </c>
      <c r="CB134" t="s">
        <v>3</v>
      </c>
      <c r="CE134">
        <v>0</v>
      </c>
      <c r="CF134">
        <v>0</v>
      </c>
      <c r="CG134">
        <v>0</v>
      </c>
      <c r="CM134">
        <v>0</v>
      </c>
      <c r="CN134" t="s">
        <v>781</v>
      </c>
      <c r="CO134">
        <v>0</v>
      </c>
      <c r="CP134">
        <f t="shared" si="79"/>
        <v>38618.93</v>
      </c>
      <c r="CQ134">
        <f>SUMIF(SmtRes!AQ99:'SmtRes'!AQ118,"=1",SmtRes!AA99:'SmtRes'!AA118)</f>
        <v>163324.25999999998</v>
      </c>
      <c r="CR134">
        <f>SUMIF(SmtRes!AQ99:'SmtRes'!AQ118,"=1",SmtRes!AB99:'SmtRes'!AB118)</f>
        <v>2356.52</v>
      </c>
      <c r="CS134">
        <f>SUMIF(SmtRes!AQ99:'SmtRes'!AQ118,"=1",SmtRes!AC99:'SmtRes'!AC118)</f>
        <v>1027.3000000000002</v>
      </c>
      <c r="CT134">
        <f>SUMIF(SmtRes!AQ99:'SmtRes'!AQ118,"=1",SmtRes!AD99:'SmtRes'!AD118)</f>
        <v>440.52</v>
      </c>
      <c r="CU134">
        <f t="shared" si="80"/>
        <v>0</v>
      </c>
      <c r="CV134">
        <f>SUMIF(SmtRes!AQ99:'SmtRes'!AQ118,"=1",SmtRes!BU99:'SmtRes'!BU118)</f>
        <v>10.799999999999999</v>
      </c>
      <c r="CW134">
        <f>SUMIF(SmtRes!AQ99:'SmtRes'!AQ118,"=1",SmtRes!BV99:'SmtRes'!BV118)</f>
        <v>3.8520000000000003</v>
      </c>
      <c r="CX134">
        <f t="shared" si="81"/>
        <v>0</v>
      </c>
      <c r="CY134">
        <f t="shared" si="82"/>
        <v>21078.053900000003</v>
      </c>
      <c r="CZ134">
        <f t="shared" si="83"/>
        <v>12278.478000000001</v>
      </c>
      <c r="DC134" t="s">
        <v>3</v>
      </c>
      <c r="DD134" t="s">
        <v>137</v>
      </c>
      <c r="DE134" t="s">
        <v>23</v>
      </c>
      <c r="DF134" t="s">
        <v>23</v>
      </c>
      <c r="DG134" t="s">
        <v>23</v>
      </c>
      <c r="DH134" t="s">
        <v>3</v>
      </c>
      <c r="DI134" t="s">
        <v>23</v>
      </c>
      <c r="DJ134" t="s">
        <v>23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34</v>
      </c>
      <c r="DW134" t="s">
        <v>34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293259405</v>
      </c>
      <c r="EF134">
        <v>2</v>
      </c>
      <c r="EG134" t="s">
        <v>25</v>
      </c>
      <c r="EH134">
        <v>27</v>
      </c>
      <c r="EI134" t="s">
        <v>26</v>
      </c>
      <c r="EJ134">
        <v>1</v>
      </c>
      <c r="EK134">
        <v>33001</v>
      </c>
      <c r="EL134" t="s">
        <v>26</v>
      </c>
      <c r="EM134" t="s">
        <v>27</v>
      </c>
      <c r="EO134" t="s">
        <v>28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9</v>
      </c>
      <c r="EX134">
        <v>3.21</v>
      </c>
      <c r="EY134">
        <v>0</v>
      </c>
      <c r="FQ134">
        <v>0</v>
      </c>
      <c r="FR134">
        <f t="shared" si="84"/>
        <v>0</v>
      </c>
      <c r="FS134">
        <v>0</v>
      </c>
      <c r="FX134">
        <v>103</v>
      </c>
      <c r="FY134">
        <v>60</v>
      </c>
      <c r="GA134" t="s">
        <v>3</v>
      </c>
      <c r="GD134">
        <v>1</v>
      </c>
      <c r="GF134">
        <v>1744124755</v>
      </c>
      <c r="GG134">
        <v>2</v>
      </c>
      <c r="GH134">
        <v>1</v>
      </c>
      <c r="GI134">
        <v>-2</v>
      </c>
      <c r="GJ134">
        <v>0</v>
      </c>
      <c r="GK134">
        <v>0</v>
      </c>
      <c r="GL134">
        <f t="shared" si="85"/>
        <v>0</v>
      </c>
      <c r="GM134">
        <f t="shared" si="86"/>
        <v>71975.460000000006</v>
      </c>
      <c r="GN134">
        <f t="shared" si="87"/>
        <v>71975.460000000006</v>
      </c>
      <c r="GO134">
        <f t="shared" si="88"/>
        <v>0</v>
      </c>
      <c r="GP134">
        <f t="shared" si="89"/>
        <v>0</v>
      </c>
      <c r="GR134">
        <v>0</v>
      </c>
      <c r="GS134">
        <v>3</v>
      </c>
      <c r="GT134">
        <v>0</v>
      </c>
      <c r="GU134" t="s">
        <v>3</v>
      </c>
      <c r="GV134">
        <f t="shared" si="90"/>
        <v>0</v>
      </c>
      <c r="GW134">
        <v>1</v>
      </c>
      <c r="GX134">
        <f t="shared" si="91"/>
        <v>0</v>
      </c>
      <c r="HA134">
        <v>0</v>
      </c>
      <c r="HB134">
        <v>0</v>
      </c>
      <c r="HC134">
        <f t="shared" si="92"/>
        <v>0</v>
      </c>
      <c r="HE134" t="s">
        <v>3</v>
      </c>
      <c r="HF134" t="s">
        <v>3</v>
      </c>
      <c r="HM134" t="s">
        <v>3</v>
      </c>
      <c r="HN134" t="s">
        <v>29</v>
      </c>
      <c r="HO134" t="s">
        <v>30</v>
      </c>
      <c r="HP134" t="s">
        <v>26</v>
      </c>
      <c r="HQ134" t="s">
        <v>26</v>
      </c>
      <c r="IK134">
        <v>0</v>
      </c>
    </row>
    <row r="135" spans="1:245" x14ac:dyDescent="0.2">
      <c r="A135">
        <v>18</v>
      </c>
      <c r="B135">
        <v>1</v>
      </c>
      <c r="C135">
        <v>105</v>
      </c>
      <c r="E135" t="s">
        <v>181</v>
      </c>
      <c r="F135" t="s">
        <v>144</v>
      </c>
      <c r="G135" t="s">
        <v>145</v>
      </c>
      <c r="H135" t="s">
        <v>146</v>
      </c>
      <c r="I135">
        <f>I134*J135</f>
        <v>0</v>
      </c>
      <c r="J135">
        <v>0</v>
      </c>
      <c r="K135">
        <v>0</v>
      </c>
      <c r="O135">
        <f t="shared" si="71"/>
        <v>0</v>
      </c>
      <c r="P135">
        <f t="shared" ref="P135:P144" si="108">ROUND(CQ135*I135,2)</f>
        <v>0</v>
      </c>
      <c r="Q135">
        <f t="shared" ref="Q135:Q144" si="109">ROUND(CR135*I135,2)</f>
        <v>0</v>
      </c>
      <c r="R135">
        <f t="shared" ref="R135:R144" si="110">ROUND(CS135*I135,2)</f>
        <v>0</v>
      </c>
      <c r="S135">
        <f t="shared" ref="S135:S144" si="111">ROUND(CT135*I135,2)</f>
        <v>0</v>
      </c>
      <c r="T135">
        <f t="shared" si="72"/>
        <v>0</v>
      </c>
      <c r="U135">
        <f t="shared" ref="U135:U144" si="112">ROUND(CV135*I135,7)</f>
        <v>0</v>
      </c>
      <c r="V135">
        <f t="shared" ref="V135:V144" si="113">ROUND(CW135*I135,7)</f>
        <v>0</v>
      </c>
      <c r="W135">
        <f t="shared" si="73"/>
        <v>0</v>
      </c>
      <c r="X135">
        <f t="shared" si="74"/>
        <v>0</v>
      </c>
      <c r="Y135">
        <f t="shared" si="75"/>
        <v>0</v>
      </c>
      <c r="AA135">
        <v>312032613</v>
      </c>
      <c r="AB135">
        <f t="shared" si="76"/>
        <v>174.93</v>
      </c>
      <c r="AC135">
        <f t="shared" ref="AC135:AC144" si="114">ROUND((ES135),6)</f>
        <v>174.93</v>
      </c>
      <c r="AD135">
        <f t="shared" ref="AD135:AD144" si="115">ROUND((((ET135)-(EU135))+AE135),6)</f>
        <v>0</v>
      </c>
      <c r="AE135">
        <f t="shared" ref="AE135:AE144" si="116">ROUND((EU135),6)</f>
        <v>0</v>
      </c>
      <c r="AF135">
        <f t="shared" ref="AF135:AF144" si="117">ROUND((EV135),6)</f>
        <v>0</v>
      </c>
      <c r="AG135">
        <f t="shared" si="77"/>
        <v>0</v>
      </c>
      <c r="AH135">
        <f t="shared" ref="AH135:AH144" si="118">(EW135)</f>
        <v>0</v>
      </c>
      <c r="AI135">
        <f t="shared" ref="AI135:AI144" si="119">(EX135)</f>
        <v>0</v>
      </c>
      <c r="AJ135">
        <f t="shared" si="78"/>
        <v>0</v>
      </c>
      <c r="AK135">
        <v>174.93</v>
      </c>
      <c r="AL135">
        <v>174.93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103</v>
      </c>
      <c r="AU135">
        <v>60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1.1200000000000001</v>
      </c>
      <c r="BD135" t="s">
        <v>3</v>
      </c>
      <c r="BE135" t="s">
        <v>3</v>
      </c>
      <c r="BF135" t="s">
        <v>3</v>
      </c>
      <c r="BG135" t="s">
        <v>3</v>
      </c>
      <c r="BH135">
        <v>3</v>
      </c>
      <c r="BI135">
        <v>1</v>
      </c>
      <c r="BJ135" t="s">
        <v>147</v>
      </c>
      <c r="BM135">
        <v>33001</v>
      </c>
      <c r="BN135">
        <v>0</v>
      </c>
      <c r="BO135" t="s">
        <v>144</v>
      </c>
      <c r="BP135">
        <v>1</v>
      </c>
      <c r="BQ135">
        <v>2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103</v>
      </c>
      <c r="CA135">
        <v>60</v>
      </c>
      <c r="CB135" t="s">
        <v>3</v>
      </c>
      <c r="CE135">
        <v>0</v>
      </c>
      <c r="CF135">
        <v>0</v>
      </c>
      <c r="CG135">
        <v>0</v>
      </c>
      <c r="CM135">
        <v>0</v>
      </c>
      <c r="CN135" t="s">
        <v>782</v>
      </c>
      <c r="CO135">
        <v>0</v>
      </c>
      <c r="CP135">
        <f t="shared" si="79"/>
        <v>0</v>
      </c>
      <c r="CQ135">
        <f t="shared" ref="CQ135:CQ144" si="120">ROUND(AL135*BC135,2)</f>
        <v>195.92</v>
      </c>
      <c r="CR135">
        <f t="shared" ref="CR135:CR144" si="121">ROUND(AM135*BB135,2)</f>
        <v>0</v>
      </c>
      <c r="CS135">
        <f t="shared" ref="CS135:CS144" si="122">ROUND(AN135*BS135,2)</f>
        <v>0</v>
      </c>
      <c r="CT135">
        <f t="shared" ref="CT135:CT144" si="123">ROUND(AO135*BA135,2)</f>
        <v>0</v>
      </c>
      <c r="CU135">
        <f t="shared" si="80"/>
        <v>0</v>
      </c>
      <c r="CV135">
        <f t="shared" ref="CV135:CV144" si="124">AH135</f>
        <v>0</v>
      </c>
      <c r="CW135">
        <f t="shared" ref="CW135:CW144" si="125">AI135</f>
        <v>0</v>
      </c>
      <c r="CX135">
        <f t="shared" si="81"/>
        <v>0</v>
      </c>
      <c r="CY135">
        <f t="shared" si="82"/>
        <v>0</v>
      </c>
      <c r="CZ135">
        <f t="shared" si="83"/>
        <v>0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1009</v>
      </c>
      <c r="DV135" t="s">
        <v>146</v>
      </c>
      <c r="DW135" t="s">
        <v>146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293259405</v>
      </c>
      <c r="EF135">
        <v>2</v>
      </c>
      <c r="EG135" t="s">
        <v>25</v>
      </c>
      <c r="EH135">
        <v>27</v>
      </c>
      <c r="EI135" t="s">
        <v>26</v>
      </c>
      <c r="EJ135">
        <v>1</v>
      </c>
      <c r="EK135">
        <v>33001</v>
      </c>
      <c r="EL135" t="s">
        <v>26</v>
      </c>
      <c r="EM135" t="s">
        <v>27</v>
      </c>
      <c r="EO135" t="s">
        <v>35</v>
      </c>
      <c r="EQ135">
        <v>0</v>
      </c>
      <c r="ER135">
        <v>174.93</v>
      </c>
      <c r="ES135">
        <v>174.93</v>
      </c>
      <c r="ET135">
        <v>0</v>
      </c>
      <c r="EU135">
        <v>0</v>
      </c>
      <c r="EV135">
        <v>0</v>
      </c>
      <c r="EW135">
        <v>0</v>
      </c>
      <c r="EX135">
        <v>0</v>
      </c>
      <c r="FQ135">
        <v>0</v>
      </c>
      <c r="FR135">
        <f t="shared" si="84"/>
        <v>0</v>
      </c>
      <c r="FS135">
        <v>0</v>
      </c>
      <c r="FX135">
        <v>103</v>
      </c>
      <c r="FY135">
        <v>60</v>
      </c>
      <c r="GA135" t="s">
        <v>3</v>
      </c>
      <c r="GD135">
        <v>1</v>
      </c>
      <c r="GF135">
        <v>391631581</v>
      </c>
      <c r="GG135">
        <v>2</v>
      </c>
      <c r="GH135">
        <v>1</v>
      </c>
      <c r="GI135">
        <v>2</v>
      </c>
      <c r="GJ135">
        <v>0</v>
      </c>
      <c r="GK135">
        <v>0</v>
      </c>
      <c r="GL135">
        <f t="shared" si="85"/>
        <v>0</v>
      </c>
      <c r="GM135">
        <f t="shared" si="86"/>
        <v>0</v>
      </c>
      <c r="GN135">
        <f t="shared" si="87"/>
        <v>0</v>
      </c>
      <c r="GO135">
        <f t="shared" si="88"/>
        <v>0</v>
      </c>
      <c r="GP135">
        <f t="shared" si="89"/>
        <v>0</v>
      </c>
      <c r="GR135">
        <v>0</v>
      </c>
      <c r="GS135">
        <v>3</v>
      </c>
      <c r="GT135">
        <v>0</v>
      </c>
      <c r="GU135" t="s">
        <v>3</v>
      </c>
      <c r="GV135">
        <f t="shared" si="90"/>
        <v>0</v>
      </c>
      <c r="GW135">
        <v>1</v>
      </c>
      <c r="GX135">
        <f t="shared" si="91"/>
        <v>0</v>
      </c>
      <c r="HA135">
        <v>0</v>
      </c>
      <c r="HB135">
        <v>0</v>
      </c>
      <c r="HC135">
        <f t="shared" si="92"/>
        <v>0</v>
      </c>
      <c r="HE135" t="s">
        <v>3</v>
      </c>
      <c r="HF135" t="s">
        <v>3</v>
      </c>
      <c r="HM135" t="s">
        <v>137</v>
      </c>
      <c r="HN135" t="s">
        <v>29</v>
      </c>
      <c r="HO135" t="s">
        <v>30</v>
      </c>
      <c r="HP135" t="s">
        <v>26</v>
      </c>
      <c r="HQ135" t="s">
        <v>26</v>
      </c>
      <c r="IK135">
        <v>0</v>
      </c>
    </row>
    <row r="136" spans="1:245" x14ac:dyDescent="0.2">
      <c r="A136">
        <v>18</v>
      </c>
      <c r="B136">
        <v>1</v>
      </c>
      <c r="C136">
        <v>107</v>
      </c>
      <c r="E136" t="s">
        <v>182</v>
      </c>
      <c r="F136" t="s">
        <v>149</v>
      </c>
      <c r="G136" t="s">
        <v>150</v>
      </c>
      <c r="H136" t="s">
        <v>34</v>
      </c>
      <c r="I136">
        <f>I134*J136</f>
        <v>0</v>
      </c>
      <c r="J136">
        <v>0</v>
      </c>
      <c r="K136">
        <v>0</v>
      </c>
      <c r="O136">
        <f t="shared" si="71"/>
        <v>0</v>
      </c>
      <c r="P136">
        <f t="shared" si="108"/>
        <v>0</v>
      </c>
      <c r="Q136">
        <f t="shared" si="109"/>
        <v>0</v>
      </c>
      <c r="R136">
        <f t="shared" si="110"/>
        <v>0</v>
      </c>
      <c r="S136">
        <f t="shared" si="111"/>
        <v>0</v>
      </c>
      <c r="T136">
        <f t="shared" si="72"/>
        <v>0</v>
      </c>
      <c r="U136">
        <f t="shared" si="112"/>
        <v>0</v>
      </c>
      <c r="V136">
        <f t="shared" si="113"/>
        <v>0</v>
      </c>
      <c r="W136">
        <f t="shared" si="73"/>
        <v>0</v>
      </c>
      <c r="X136">
        <f t="shared" si="74"/>
        <v>0</v>
      </c>
      <c r="Y136">
        <f t="shared" si="75"/>
        <v>0</v>
      </c>
      <c r="AA136">
        <v>312032613</v>
      </c>
      <c r="AB136">
        <f t="shared" si="76"/>
        <v>0</v>
      </c>
      <c r="AC136">
        <f t="shared" si="114"/>
        <v>0</v>
      </c>
      <c r="AD136">
        <f t="shared" si="115"/>
        <v>0</v>
      </c>
      <c r="AE136">
        <f t="shared" si="116"/>
        <v>0</v>
      </c>
      <c r="AF136">
        <f t="shared" si="117"/>
        <v>0</v>
      </c>
      <c r="AG136">
        <f t="shared" si="77"/>
        <v>0</v>
      </c>
      <c r="AH136">
        <f t="shared" si="118"/>
        <v>0</v>
      </c>
      <c r="AI136">
        <f t="shared" si="119"/>
        <v>0</v>
      </c>
      <c r="AJ136">
        <f t="shared" si="78"/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103</v>
      </c>
      <c r="AU136">
        <v>60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1</v>
      </c>
      <c r="BJ136" t="s">
        <v>3</v>
      </c>
      <c r="BM136">
        <v>33001</v>
      </c>
      <c r="BN136">
        <v>0</v>
      </c>
      <c r="BO136" t="s">
        <v>3</v>
      </c>
      <c r="BP136">
        <v>0</v>
      </c>
      <c r="BQ136">
        <v>2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103</v>
      </c>
      <c r="CA136">
        <v>60</v>
      </c>
      <c r="CB136" t="s">
        <v>3</v>
      </c>
      <c r="CE136">
        <v>0</v>
      </c>
      <c r="CF136">
        <v>0</v>
      </c>
      <c r="CG136">
        <v>0</v>
      </c>
      <c r="CM136">
        <v>0</v>
      </c>
      <c r="CN136" t="s">
        <v>782</v>
      </c>
      <c r="CO136">
        <v>0</v>
      </c>
      <c r="CP136">
        <f t="shared" si="79"/>
        <v>0</v>
      </c>
      <c r="CQ136">
        <f t="shared" si="120"/>
        <v>0</v>
      </c>
      <c r="CR136">
        <f t="shared" si="121"/>
        <v>0</v>
      </c>
      <c r="CS136">
        <f t="shared" si="122"/>
        <v>0</v>
      </c>
      <c r="CT136">
        <f t="shared" si="123"/>
        <v>0</v>
      </c>
      <c r="CU136">
        <f t="shared" si="80"/>
        <v>0</v>
      </c>
      <c r="CV136">
        <f t="shared" si="124"/>
        <v>0</v>
      </c>
      <c r="CW136">
        <f t="shared" si="125"/>
        <v>0</v>
      </c>
      <c r="CX136">
        <f t="shared" si="81"/>
        <v>0</v>
      </c>
      <c r="CY136">
        <f t="shared" si="82"/>
        <v>0</v>
      </c>
      <c r="CZ136">
        <f t="shared" si="83"/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34</v>
      </c>
      <c r="DW136" t="s">
        <v>34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293259405</v>
      </c>
      <c r="EF136">
        <v>2</v>
      </c>
      <c r="EG136" t="s">
        <v>25</v>
      </c>
      <c r="EH136">
        <v>27</v>
      </c>
      <c r="EI136" t="s">
        <v>26</v>
      </c>
      <c r="EJ136">
        <v>1</v>
      </c>
      <c r="EK136">
        <v>33001</v>
      </c>
      <c r="EL136" t="s">
        <v>26</v>
      </c>
      <c r="EM136" t="s">
        <v>27</v>
      </c>
      <c r="EO136" t="s">
        <v>35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FQ136">
        <v>0</v>
      </c>
      <c r="FR136">
        <f t="shared" si="84"/>
        <v>0</v>
      </c>
      <c r="FS136">
        <v>0</v>
      </c>
      <c r="FX136">
        <v>103</v>
      </c>
      <c r="FY136">
        <v>60</v>
      </c>
      <c r="GA136" t="s">
        <v>3</v>
      </c>
      <c r="GD136">
        <v>1</v>
      </c>
      <c r="GF136">
        <v>457934895</v>
      </c>
      <c r="GG136">
        <v>2</v>
      </c>
      <c r="GH136">
        <v>1</v>
      </c>
      <c r="GI136">
        <v>-2</v>
      </c>
      <c r="GJ136">
        <v>0</v>
      </c>
      <c r="GK136">
        <v>0</v>
      </c>
      <c r="GL136">
        <f t="shared" si="85"/>
        <v>0</v>
      </c>
      <c r="GM136">
        <f t="shared" si="86"/>
        <v>0</v>
      </c>
      <c r="GN136">
        <f t="shared" si="87"/>
        <v>0</v>
      </c>
      <c r="GO136">
        <f t="shared" si="88"/>
        <v>0</v>
      </c>
      <c r="GP136">
        <f t="shared" si="89"/>
        <v>0</v>
      </c>
      <c r="GR136">
        <v>0</v>
      </c>
      <c r="GS136">
        <v>3</v>
      </c>
      <c r="GT136">
        <v>0</v>
      </c>
      <c r="GU136" t="s">
        <v>3</v>
      </c>
      <c r="GV136">
        <f t="shared" si="90"/>
        <v>0</v>
      </c>
      <c r="GW136">
        <v>1</v>
      </c>
      <c r="GX136">
        <f t="shared" si="91"/>
        <v>0</v>
      </c>
      <c r="HA136">
        <v>0</v>
      </c>
      <c r="HB136">
        <v>0</v>
      </c>
      <c r="HC136">
        <f t="shared" si="92"/>
        <v>0</v>
      </c>
      <c r="HE136" t="s">
        <v>3</v>
      </c>
      <c r="HF136" t="s">
        <v>3</v>
      </c>
      <c r="HM136" t="s">
        <v>137</v>
      </c>
      <c r="HN136" t="s">
        <v>29</v>
      </c>
      <c r="HO136" t="s">
        <v>30</v>
      </c>
      <c r="HP136" t="s">
        <v>26</v>
      </c>
      <c r="HQ136" t="s">
        <v>26</v>
      </c>
      <c r="IK136">
        <v>0</v>
      </c>
    </row>
    <row r="137" spans="1:245" x14ac:dyDescent="0.2">
      <c r="A137">
        <v>18</v>
      </c>
      <c r="B137">
        <v>1</v>
      </c>
      <c r="C137">
        <v>108</v>
      </c>
      <c r="E137" t="s">
        <v>183</v>
      </c>
      <c r="F137" t="s">
        <v>152</v>
      </c>
      <c r="G137" t="s">
        <v>153</v>
      </c>
      <c r="H137" t="s">
        <v>154</v>
      </c>
      <c r="I137">
        <f>I134*J137</f>
        <v>0</v>
      </c>
      <c r="J137">
        <v>0</v>
      </c>
      <c r="K137">
        <v>0</v>
      </c>
      <c r="O137">
        <f t="shared" si="71"/>
        <v>0</v>
      </c>
      <c r="P137">
        <f t="shared" si="108"/>
        <v>0</v>
      </c>
      <c r="Q137">
        <f t="shared" si="109"/>
        <v>0</v>
      </c>
      <c r="R137">
        <f t="shared" si="110"/>
        <v>0</v>
      </c>
      <c r="S137">
        <f t="shared" si="111"/>
        <v>0</v>
      </c>
      <c r="T137">
        <f t="shared" si="72"/>
        <v>0</v>
      </c>
      <c r="U137">
        <f t="shared" si="112"/>
        <v>0</v>
      </c>
      <c r="V137">
        <f t="shared" si="113"/>
        <v>0</v>
      </c>
      <c r="W137">
        <f t="shared" si="73"/>
        <v>0</v>
      </c>
      <c r="X137">
        <f t="shared" si="74"/>
        <v>0</v>
      </c>
      <c r="Y137">
        <f t="shared" si="75"/>
        <v>0</v>
      </c>
      <c r="AA137">
        <v>312032613</v>
      </c>
      <c r="AB137">
        <f t="shared" si="76"/>
        <v>0</v>
      </c>
      <c r="AC137">
        <f t="shared" si="114"/>
        <v>0</v>
      </c>
      <c r="AD137">
        <f t="shared" si="115"/>
        <v>0</v>
      </c>
      <c r="AE137">
        <f t="shared" si="116"/>
        <v>0</v>
      </c>
      <c r="AF137">
        <f t="shared" si="117"/>
        <v>0</v>
      </c>
      <c r="AG137">
        <f t="shared" si="77"/>
        <v>0</v>
      </c>
      <c r="AH137">
        <f t="shared" si="118"/>
        <v>0</v>
      </c>
      <c r="AI137">
        <f t="shared" si="119"/>
        <v>0</v>
      </c>
      <c r="AJ137">
        <f t="shared" si="78"/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103</v>
      </c>
      <c r="AU137">
        <v>60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1</v>
      </c>
      <c r="BD137" t="s">
        <v>3</v>
      </c>
      <c r="BE137" t="s">
        <v>3</v>
      </c>
      <c r="BF137" t="s">
        <v>3</v>
      </c>
      <c r="BG137" t="s">
        <v>3</v>
      </c>
      <c r="BH137">
        <v>3</v>
      </c>
      <c r="BI137">
        <v>1</v>
      </c>
      <c r="BJ137" t="s">
        <v>3</v>
      </c>
      <c r="BM137">
        <v>33001</v>
      </c>
      <c r="BN137">
        <v>0</v>
      </c>
      <c r="BO137" t="s">
        <v>3</v>
      </c>
      <c r="BP137">
        <v>0</v>
      </c>
      <c r="BQ137">
        <v>2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103</v>
      </c>
      <c r="CA137">
        <v>60</v>
      </c>
      <c r="CB137" t="s">
        <v>3</v>
      </c>
      <c r="CE137">
        <v>0</v>
      </c>
      <c r="CF137">
        <v>0</v>
      </c>
      <c r="CG137">
        <v>0</v>
      </c>
      <c r="CM137">
        <v>0</v>
      </c>
      <c r="CN137" t="s">
        <v>782</v>
      </c>
      <c r="CO137">
        <v>0</v>
      </c>
      <c r="CP137">
        <f t="shared" si="79"/>
        <v>0</v>
      </c>
      <c r="CQ137">
        <f t="shared" si="120"/>
        <v>0</v>
      </c>
      <c r="CR137">
        <f t="shared" si="121"/>
        <v>0</v>
      </c>
      <c r="CS137">
        <f t="shared" si="122"/>
        <v>0</v>
      </c>
      <c r="CT137">
        <f t="shared" si="123"/>
        <v>0</v>
      </c>
      <c r="CU137">
        <f t="shared" si="80"/>
        <v>0</v>
      </c>
      <c r="CV137">
        <f t="shared" si="124"/>
        <v>0</v>
      </c>
      <c r="CW137">
        <f t="shared" si="125"/>
        <v>0</v>
      </c>
      <c r="CX137">
        <f t="shared" si="81"/>
        <v>0</v>
      </c>
      <c r="CY137">
        <f t="shared" si="82"/>
        <v>0</v>
      </c>
      <c r="CZ137">
        <f t="shared" si="83"/>
        <v>0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1009</v>
      </c>
      <c r="DV137" t="s">
        <v>154</v>
      </c>
      <c r="DW137" t="s">
        <v>154</v>
      </c>
      <c r="DX137">
        <v>1000</v>
      </c>
      <c r="DZ137" t="s">
        <v>3</v>
      </c>
      <c r="EA137" t="s">
        <v>3</v>
      </c>
      <c r="EB137" t="s">
        <v>3</v>
      </c>
      <c r="EC137" t="s">
        <v>3</v>
      </c>
      <c r="EE137">
        <v>293259405</v>
      </c>
      <c r="EF137">
        <v>2</v>
      </c>
      <c r="EG137" t="s">
        <v>25</v>
      </c>
      <c r="EH137">
        <v>27</v>
      </c>
      <c r="EI137" t="s">
        <v>26</v>
      </c>
      <c r="EJ137">
        <v>1</v>
      </c>
      <c r="EK137">
        <v>33001</v>
      </c>
      <c r="EL137" t="s">
        <v>26</v>
      </c>
      <c r="EM137" t="s">
        <v>27</v>
      </c>
      <c r="EO137" t="s">
        <v>35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FQ137">
        <v>0</v>
      </c>
      <c r="FR137">
        <f t="shared" si="84"/>
        <v>0</v>
      </c>
      <c r="FS137">
        <v>0</v>
      </c>
      <c r="FX137">
        <v>103</v>
      </c>
      <c r="FY137">
        <v>60</v>
      </c>
      <c r="GA137" t="s">
        <v>3</v>
      </c>
      <c r="GD137">
        <v>1</v>
      </c>
      <c r="GF137">
        <v>1602794472</v>
      </c>
      <c r="GG137">
        <v>2</v>
      </c>
      <c r="GH137">
        <v>1</v>
      </c>
      <c r="GI137">
        <v>-2</v>
      </c>
      <c r="GJ137">
        <v>0</v>
      </c>
      <c r="GK137">
        <v>0</v>
      </c>
      <c r="GL137">
        <f t="shared" si="85"/>
        <v>0</v>
      </c>
      <c r="GM137">
        <f t="shared" si="86"/>
        <v>0</v>
      </c>
      <c r="GN137">
        <f t="shared" si="87"/>
        <v>0</v>
      </c>
      <c r="GO137">
        <f t="shared" si="88"/>
        <v>0</v>
      </c>
      <c r="GP137">
        <f t="shared" si="89"/>
        <v>0</v>
      </c>
      <c r="GR137">
        <v>0</v>
      </c>
      <c r="GS137">
        <v>3</v>
      </c>
      <c r="GT137">
        <v>0</v>
      </c>
      <c r="GU137" t="s">
        <v>3</v>
      </c>
      <c r="GV137">
        <f t="shared" si="90"/>
        <v>0</v>
      </c>
      <c r="GW137">
        <v>1</v>
      </c>
      <c r="GX137">
        <f t="shared" si="91"/>
        <v>0</v>
      </c>
      <c r="HA137">
        <v>0</v>
      </c>
      <c r="HB137">
        <v>0</v>
      </c>
      <c r="HC137">
        <f t="shared" si="92"/>
        <v>0</v>
      </c>
      <c r="HE137" t="s">
        <v>3</v>
      </c>
      <c r="HF137" t="s">
        <v>3</v>
      </c>
      <c r="HM137" t="s">
        <v>137</v>
      </c>
      <c r="HN137" t="s">
        <v>29</v>
      </c>
      <c r="HO137" t="s">
        <v>30</v>
      </c>
      <c r="HP137" t="s">
        <v>26</v>
      </c>
      <c r="HQ137" t="s">
        <v>26</v>
      </c>
      <c r="IK137">
        <v>0</v>
      </c>
    </row>
    <row r="138" spans="1:245" x14ac:dyDescent="0.2">
      <c r="A138">
        <v>18</v>
      </c>
      <c r="B138">
        <v>1</v>
      </c>
      <c r="C138">
        <v>109</v>
      </c>
      <c r="E138" t="s">
        <v>184</v>
      </c>
      <c r="F138" t="s">
        <v>156</v>
      </c>
      <c r="G138" t="s">
        <v>157</v>
      </c>
      <c r="H138" t="s">
        <v>146</v>
      </c>
      <c r="I138">
        <f>I134*J138</f>
        <v>0</v>
      </c>
      <c r="J138">
        <v>0</v>
      </c>
      <c r="K138">
        <v>0</v>
      </c>
      <c r="O138">
        <f t="shared" si="71"/>
        <v>0</v>
      </c>
      <c r="P138">
        <f t="shared" si="108"/>
        <v>0</v>
      </c>
      <c r="Q138">
        <f t="shared" si="109"/>
        <v>0</v>
      </c>
      <c r="R138">
        <f t="shared" si="110"/>
        <v>0</v>
      </c>
      <c r="S138">
        <f t="shared" si="111"/>
        <v>0</v>
      </c>
      <c r="T138">
        <f t="shared" si="72"/>
        <v>0</v>
      </c>
      <c r="U138">
        <f t="shared" si="112"/>
        <v>0</v>
      </c>
      <c r="V138">
        <f t="shared" si="113"/>
        <v>0</v>
      </c>
      <c r="W138">
        <f t="shared" si="73"/>
        <v>0</v>
      </c>
      <c r="X138">
        <f t="shared" si="74"/>
        <v>0</v>
      </c>
      <c r="Y138">
        <f t="shared" si="75"/>
        <v>0</v>
      </c>
      <c r="AA138">
        <v>312032613</v>
      </c>
      <c r="AB138">
        <f t="shared" si="76"/>
        <v>0</v>
      </c>
      <c r="AC138">
        <f t="shared" si="114"/>
        <v>0</v>
      </c>
      <c r="AD138">
        <f t="shared" si="115"/>
        <v>0</v>
      </c>
      <c r="AE138">
        <f t="shared" si="116"/>
        <v>0</v>
      </c>
      <c r="AF138">
        <f t="shared" si="117"/>
        <v>0</v>
      </c>
      <c r="AG138">
        <f t="shared" si="77"/>
        <v>0</v>
      </c>
      <c r="AH138">
        <f t="shared" si="118"/>
        <v>0</v>
      </c>
      <c r="AI138">
        <f t="shared" si="119"/>
        <v>0</v>
      </c>
      <c r="AJ138">
        <f t="shared" si="78"/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103</v>
      </c>
      <c r="AU138">
        <v>60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1</v>
      </c>
      <c r="BJ138" t="s">
        <v>3</v>
      </c>
      <c r="BM138">
        <v>33001</v>
      </c>
      <c r="BN138">
        <v>0</v>
      </c>
      <c r="BO138" t="s">
        <v>3</v>
      </c>
      <c r="BP138">
        <v>0</v>
      </c>
      <c r="BQ138">
        <v>2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103</v>
      </c>
      <c r="CA138">
        <v>60</v>
      </c>
      <c r="CB138" t="s">
        <v>3</v>
      </c>
      <c r="CE138">
        <v>0</v>
      </c>
      <c r="CF138">
        <v>0</v>
      </c>
      <c r="CG138">
        <v>0</v>
      </c>
      <c r="CM138">
        <v>0</v>
      </c>
      <c r="CN138" t="s">
        <v>782</v>
      </c>
      <c r="CO138">
        <v>0</v>
      </c>
      <c r="CP138">
        <f t="shared" si="79"/>
        <v>0</v>
      </c>
      <c r="CQ138">
        <f t="shared" si="120"/>
        <v>0</v>
      </c>
      <c r="CR138">
        <f t="shared" si="121"/>
        <v>0</v>
      </c>
      <c r="CS138">
        <f t="shared" si="122"/>
        <v>0</v>
      </c>
      <c r="CT138">
        <f t="shared" si="123"/>
        <v>0</v>
      </c>
      <c r="CU138">
        <f t="shared" si="80"/>
        <v>0</v>
      </c>
      <c r="CV138">
        <f t="shared" si="124"/>
        <v>0</v>
      </c>
      <c r="CW138">
        <f t="shared" si="125"/>
        <v>0</v>
      </c>
      <c r="CX138">
        <f t="shared" si="81"/>
        <v>0</v>
      </c>
      <c r="CY138">
        <f t="shared" si="82"/>
        <v>0</v>
      </c>
      <c r="CZ138">
        <f t="shared" si="83"/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1009</v>
      </c>
      <c r="DV138" t="s">
        <v>146</v>
      </c>
      <c r="DW138" t="s">
        <v>146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293259405</v>
      </c>
      <c r="EF138">
        <v>2</v>
      </c>
      <c r="EG138" t="s">
        <v>25</v>
      </c>
      <c r="EH138">
        <v>27</v>
      </c>
      <c r="EI138" t="s">
        <v>26</v>
      </c>
      <c r="EJ138">
        <v>1</v>
      </c>
      <c r="EK138">
        <v>33001</v>
      </c>
      <c r="EL138" t="s">
        <v>26</v>
      </c>
      <c r="EM138" t="s">
        <v>27</v>
      </c>
      <c r="EO138" t="s">
        <v>35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FQ138">
        <v>0</v>
      </c>
      <c r="FR138">
        <f t="shared" si="84"/>
        <v>0</v>
      </c>
      <c r="FS138">
        <v>0</v>
      </c>
      <c r="FX138">
        <v>103</v>
      </c>
      <c r="FY138">
        <v>60</v>
      </c>
      <c r="GA138" t="s">
        <v>3</v>
      </c>
      <c r="GD138">
        <v>1</v>
      </c>
      <c r="GF138">
        <v>-1111733769</v>
      </c>
      <c r="GG138">
        <v>2</v>
      </c>
      <c r="GH138">
        <v>1</v>
      </c>
      <c r="GI138">
        <v>-2</v>
      </c>
      <c r="GJ138">
        <v>0</v>
      </c>
      <c r="GK138">
        <v>0</v>
      </c>
      <c r="GL138">
        <f t="shared" si="85"/>
        <v>0</v>
      </c>
      <c r="GM138">
        <f t="shared" si="86"/>
        <v>0</v>
      </c>
      <c r="GN138">
        <f t="shared" si="87"/>
        <v>0</v>
      </c>
      <c r="GO138">
        <f t="shared" si="88"/>
        <v>0</v>
      </c>
      <c r="GP138">
        <f t="shared" si="89"/>
        <v>0</v>
      </c>
      <c r="GR138">
        <v>0</v>
      </c>
      <c r="GS138">
        <v>3</v>
      </c>
      <c r="GT138">
        <v>0</v>
      </c>
      <c r="GU138" t="s">
        <v>3</v>
      </c>
      <c r="GV138">
        <f t="shared" si="90"/>
        <v>0</v>
      </c>
      <c r="GW138">
        <v>1</v>
      </c>
      <c r="GX138">
        <f t="shared" si="91"/>
        <v>0</v>
      </c>
      <c r="HA138">
        <v>0</v>
      </c>
      <c r="HB138">
        <v>0</v>
      </c>
      <c r="HC138">
        <f t="shared" si="92"/>
        <v>0</v>
      </c>
      <c r="HE138" t="s">
        <v>3</v>
      </c>
      <c r="HF138" t="s">
        <v>3</v>
      </c>
      <c r="HM138" t="s">
        <v>137</v>
      </c>
      <c r="HN138" t="s">
        <v>29</v>
      </c>
      <c r="HO138" t="s">
        <v>30</v>
      </c>
      <c r="HP138" t="s">
        <v>26</v>
      </c>
      <c r="HQ138" t="s">
        <v>26</v>
      </c>
      <c r="IK138">
        <v>0</v>
      </c>
    </row>
    <row r="139" spans="1:245" x14ac:dyDescent="0.2">
      <c r="A139">
        <v>18</v>
      </c>
      <c r="B139">
        <v>1</v>
      </c>
      <c r="C139">
        <v>110</v>
      </c>
      <c r="E139" t="s">
        <v>185</v>
      </c>
      <c r="F139" t="s">
        <v>159</v>
      </c>
      <c r="G139" t="s">
        <v>160</v>
      </c>
      <c r="H139" t="s">
        <v>154</v>
      </c>
      <c r="I139">
        <f>I134*J139</f>
        <v>0</v>
      </c>
      <c r="J139">
        <v>0</v>
      </c>
      <c r="K139">
        <v>0</v>
      </c>
      <c r="O139">
        <f t="shared" si="71"/>
        <v>0</v>
      </c>
      <c r="P139">
        <f t="shared" si="108"/>
        <v>0</v>
      </c>
      <c r="Q139">
        <f t="shared" si="109"/>
        <v>0</v>
      </c>
      <c r="R139">
        <f t="shared" si="110"/>
        <v>0</v>
      </c>
      <c r="S139">
        <f t="shared" si="111"/>
        <v>0</v>
      </c>
      <c r="T139">
        <f t="shared" si="72"/>
        <v>0</v>
      </c>
      <c r="U139">
        <f t="shared" si="112"/>
        <v>0</v>
      </c>
      <c r="V139">
        <f t="shared" si="113"/>
        <v>0</v>
      </c>
      <c r="W139">
        <f t="shared" si="73"/>
        <v>0</v>
      </c>
      <c r="X139">
        <f t="shared" si="74"/>
        <v>0</v>
      </c>
      <c r="Y139">
        <f t="shared" si="75"/>
        <v>0</v>
      </c>
      <c r="AA139">
        <v>312032613</v>
      </c>
      <c r="AB139">
        <f t="shared" si="76"/>
        <v>0</v>
      </c>
      <c r="AC139">
        <f t="shared" si="114"/>
        <v>0</v>
      </c>
      <c r="AD139">
        <f t="shared" si="115"/>
        <v>0</v>
      </c>
      <c r="AE139">
        <f t="shared" si="116"/>
        <v>0</v>
      </c>
      <c r="AF139">
        <f t="shared" si="117"/>
        <v>0</v>
      </c>
      <c r="AG139">
        <f t="shared" si="77"/>
        <v>0</v>
      </c>
      <c r="AH139">
        <f t="shared" si="118"/>
        <v>0</v>
      </c>
      <c r="AI139">
        <f t="shared" si="119"/>
        <v>0</v>
      </c>
      <c r="AJ139">
        <f t="shared" si="78"/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103</v>
      </c>
      <c r="AU139">
        <v>60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1</v>
      </c>
      <c r="BD139" t="s">
        <v>3</v>
      </c>
      <c r="BE139" t="s">
        <v>3</v>
      </c>
      <c r="BF139" t="s">
        <v>3</v>
      </c>
      <c r="BG139" t="s">
        <v>3</v>
      </c>
      <c r="BH139">
        <v>3</v>
      </c>
      <c r="BI139">
        <v>1</v>
      </c>
      <c r="BJ139" t="s">
        <v>3</v>
      </c>
      <c r="BM139">
        <v>33001</v>
      </c>
      <c r="BN139">
        <v>0</v>
      </c>
      <c r="BO139" t="s">
        <v>3</v>
      </c>
      <c r="BP139">
        <v>0</v>
      </c>
      <c r="BQ139">
        <v>2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103</v>
      </c>
      <c r="CA139">
        <v>60</v>
      </c>
      <c r="CB139" t="s">
        <v>3</v>
      </c>
      <c r="CE139">
        <v>0</v>
      </c>
      <c r="CF139">
        <v>0</v>
      </c>
      <c r="CG139">
        <v>0</v>
      </c>
      <c r="CM139">
        <v>0</v>
      </c>
      <c r="CN139" t="s">
        <v>782</v>
      </c>
      <c r="CO139">
        <v>0</v>
      </c>
      <c r="CP139">
        <f t="shared" si="79"/>
        <v>0</v>
      </c>
      <c r="CQ139">
        <f t="shared" si="120"/>
        <v>0</v>
      </c>
      <c r="CR139">
        <f t="shared" si="121"/>
        <v>0</v>
      </c>
      <c r="CS139">
        <f t="shared" si="122"/>
        <v>0</v>
      </c>
      <c r="CT139">
        <f t="shared" si="123"/>
        <v>0</v>
      </c>
      <c r="CU139">
        <f t="shared" si="80"/>
        <v>0</v>
      </c>
      <c r="CV139">
        <f t="shared" si="124"/>
        <v>0</v>
      </c>
      <c r="CW139">
        <f t="shared" si="125"/>
        <v>0</v>
      </c>
      <c r="CX139">
        <f t="shared" si="81"/>
        <v>0</v>
      </c>
      <c r="CY139">
        <f t="shared" si="82"/>
        <v>0</v>
      </c>
      <c r="CZ139">
        <f t="shared" si="83"/>
        <v>0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1009</v>
      </c>
      <c r="DV139" t="s">
        <v>154</v>
      </c>
      <c r="DW139" t="s">
        <v>154</v>
      </c>
      <c r="DX139">
        <v>1000</v>
      </c>
      <c r="DZ139" t="s">
        <v>3</v>
      </c>
      <c r="EA139" t="s">
        <v>3</v>
      </c>
      <c r="EB139" t="s">
        <v>3</v>
      </c>
      <c r="EC139" t="s">
        <v>3</v>
      </c>
      <c r="EE139">
        <v>293259405</v>
      </c>
      <c r="EF139">
        <v>2</v>
      </c>
      <c r="EG139" t="s">
        <v>25</v>
      </c>
      <c r="EH139">
        <v>27</v>
      </c>
      <c r="EI139" t="s">
        <v>26</v>
      </c>
      <c r="EJ139">
        <v>1</v>
      </c>
      <c r="EK139">
        <v>33001</v>
      </c>
      <c r="EL139" t="s">
        <v>26</v>
      </c>
      <c r="EM139" t="s">
        <v>27</v>
      </c>
      <c r="EO139" t="s">
        <v>35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FQ139">
        <v>0</v>
      </c>
      <c r="FR139">
        <f t="shared" si="84"/>
        <v>0</v>
      </c>
      <c r="FS139">
        <v>0</v>
      </c>
      <c r="FX139">
        <v>103</v>
      </c>
      <c r="FY139">
        <v>60</v>
      </c>
      <c r="GA139" t="s">
        <v>3</v>
      </c>
      <c r="GD139">
        <v>1</v>
      </c>
      <c r="GF139">
        <v>1613753229</v>
      </c>
      <c r="GG139">
        <v>2</v>
      </c>
      <c r="GH139">
        <v>1</v>
      </c>
      <c r="GI139">
        <v>-2</v>
      </c>
      <c r="GJ139">
        <v>0</v>
      </c>
      <c r="GK139">
        <v>0</v>
      </c>
      <c r="GL139">
        <f t="shared" si="85"/>
        <v>0</v>
      </c>
      <c r="GM139">
        <f t="shared" si="86"/>
        <v>0</v>
      </c>
      <c r="GN139">
        <f t="shared" si="87"/>
        <v>0</v>
      </c>
      <c r="GO139">
        <f t="shared" si="88"/>
        <v>0</v>
      </c>
      <c r="GP139">
        <f t="shared" si="89"/>
        <v>0</v>
      </c>
      <c r="GR139">
        <v>0</v>
      </c>
      <c r="GS139">
        <v>3</v>
      </c>
      <c r="GT139">
        <v>0</v>
      </c>
      <c r="GU139" t="s">
        <v>3</v>
      </c>
      <c r="GV139">
        <f t="shared" si="90"/>
        <v>0</v>
      </c>
      <c r="GW139">
        <v>1</v>
      </c>
      <c r="GX139">
        <f t="shared" si="91"/>
        <v>0</v>
      </c>
      <c r="HA139">
        <v>0</v>
      </c>
      <c r="HB139">
        <v>0</v>
      </c>
      <c r="HC139">
        <f t="shared" si="92"/>
        <v>0</v>
      </c>
      <c r="HE139" t="s">
        <v>3</v>
      </c>
      <c r="HF139" t="s">
        <v>3</v>
      </c>
      <c r="HM139" t="s">
        <v>137</v>
      </c>
      <c r="HN139" t="s">
        <v>29</v>
      </c>
      <c r="HO139" t="s">
        <v>30</v>
      </c>
      <c r="HP139" t="s">
        <v>26</v>
      </c>
      <c r="HQ139" t="s">
        <v>26</v>
      </c>
      <c r="IK139">
        <v>0</v>
      </c>
    </row>
    <row r="140" spans="1:245" x14ac:dyDescent="0.2">
      <c r="A140">
        <v>18</v>
      </c>
      <c r="B140">
        <v>1</v>
      </c>
      <c r="C140">
        <v>114</v>
      </c>
      <c r="E140" t="s">
        <v>186</v>
      </c>
      <c r="F140" t="s">
        <v>162</v>
      </c>
      <c r="G140" t="s">
        <v>163</v>
      </c>
      <c r="H140" t="s">
        <v>34</v>
      </c>
      <c r="I140">
        <f>I134*J140</f>
        <v>0</v>
      </c>
      <c r="J140">
        <v>0</v>
      </c>
      <c r="K140">
        <v>0</v>
      </c>
      <c r="O140">
        <f t="shared" si="71"/>
        <v>0</v>
      </c>
      <c r="P140">
        <f t="shared" si="108"/>
        <v>0</v>
      </c>
      <c r="Q140">
        <f t="shared" si="109"/>
        <v>0</v>
      </c>
      <c r="R140">
        <f t="shared" si="110"/>
        <v>0</v>
      </c>
      <c r="S140">
        <f t="shared" si="111"/>
        <v>0</v>
      </c>
      <c r="T140">
        <f t="shared" si="72"/>
        <v>0</v>
      </c>
      <c r="U140">
        <f t="shared" si="112"/>
        <v>0</v>
      </c>
      <c r="V140">
        <f t="shared" si="113"/>
        <v>0</v>
      </c>
      <c r="W140">
        <f t="shared" si="73"/>
        <v>0</v>
      </c>
      <c r="X140">
        <f t="shared" si="74"/>
        <v>0</v>
      </c>
      <c r="Y140">
        <f t="shared" si="75"/>
        <v>0</v>
      </c>
      <c r="AA140">
        <v>312032613</v>
      </c>
      <c r="AB140">
        <f t="shared" si="76"/>
        <v>0</v>
      </c>
      <c r="AC140">
        <f t="shared" si="114"/>
        <v>0</v>
      </c>
      <c r="AD140">
        <f t="shared" si="115"/>
        <v>0</v>
      </c>
      <c r="AE140">
        <f t="shared" si="116"/>
        <v>0</v>
      </c>
      <c r="AF140">
        <f t="shared" si="117"/>
        <v>0</v>
      </c>
      <c r="AG140">
        <f t="shared" si="77"/>
        <v>0</v>
      </c>
      <c r="AH140">
        <f t="shared" si="118"/>
        <v>0</v>
      </c>
      <c r="AI140">
        <f t="shared" si="119"/>
        <v>0</v>
      </c>
      <c r="AJ140">
        <f t="shared" si="78"/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103</v>
      </c>
      <c r="AU140">
        <v>60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</v>
      </c>
      <c r="BD140" t="s">
        <v>3</v>
      </c>
      <c r="BE140" t="s">
        <v>3</v>
      </c>
      <c r="BF140" t="s">
        <v>3</v>
      </c>
      <c r="BG140" t="s">
        <v>3</v>
      </c>
      <c r="BH140">
        <v>3</v>
      </c>
      <c r="BI140">
        <v>1</v>
      </c>
      <c r="BJ140" t="s">
        <v>3</v>
      </c>
      <c r="BM140">
        <v>33001</v>
      </c>
      <c r="BN140">
        <v>0</v>
      </c>
      <c r="BO140" t="s">
        <v>3</v>
      </c>
      <c r="BP140">
        <v>0</v>
      </c>
      <c r="BQ140">
        <v>2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103</v>
      </c>
      <c r="CA140">
        <v>60</v>
      </c>
      <c r="CB140" t="s">
        <v>3</v>
      </c>
      <c r="CE140">
        <v>0</v>
      </c>
      <c r="CF140">
        <v>0</v>
      </c>
      <c r="CG140">
        <v>0</v>
      </c>
      <c r="CM140">
        <v>0</v>
      </c>
      <c r="CN140" t="s">
        <v>782</v>
      </c>
      <c r="CO140">
        <v>0</v>
      </c>
      <c r="CP140">
        <f t="shared" si="79"/>
        <v>0</v>
      </c>
      <c r="CQ140">
        <f t="shared" si="120"/>
        <v>0</v>
      </c>
      <c r="CR140">
        <f t="shared" si="121"/>
        <v>0</v>
      </c>
      <c r="CS140">
        <f t="shared" si="122"/>
        <v>0</v>
      </c>
      <c r="CT140">
        <f t="shared" si="123"/>
        <v>0</v>
      </c>
      <c r="CU140">
        <f t="shared" si="80"/>
        <v>0</v>
      </c>
      <c r="CV140">
        <f t="shared" si="124"/>
        <v>0</v>
      </c>
      <c r="CW140">
        <f t="shared" si="125"/>
        <v>0</v>
      </c>
      <c r="CX140">
        <f t="shared" si="81"/>
        <v>0</v>
      </c>
      <c r="CY140">
        <f t="shared" si="82"/>
        <v>0</v>
      </c>
      <c r="CZ140">
        <f t="shared" si="83"/>
        <v>0</v>
      </c>
      <c r="DC140" t="s">
        <v>3</v>
      </c>
      <c r="DD140" t="s">
        <v>3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1013</v>
      </c>
      <c r="DV140" t="s">
        <v>34</v>
      </c>
      <c r="DW140" t="s">
        <v>34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293259405</v>
      </c>
      <c r="EF140">
        <v>2</v>
      </c>
      <c r="EG140" t="s">
        <v>25</v>
      </c>
      <c r="EH140">
        <v>27</v>
      </c>
      <c r="EI140" t="s">
        <v>26</v>
      </c>
      <c r="EJ140">
        <v>1</v>
      </c>
      <c r="EK140">
        <v>33001</v>
      </c>
      <c r="EL140" t="s">
        <v>26</v>
      </c>
      <c r="EM140" t="s">
        <v>27</v>
      </c>
      <c r="EO140" t="s">
        <v>35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FQ140">
        <v>0</v>
      </c>
      <c r="FR140">
        <f t="shared" si="84"/>
        <v>0</v>
      </c>
      <c r="FS140">
        <v>0</v>
      </c>
      <c r="FX140">
        <v>103</v>
      </c>
      <c r="FY140">
        <v>60</v>
      </c>
      <c r="GA140" t="s">
        <v>3</v>
      </c>
      <c r="GD140">
        <v>1</v>
      </c>
      <c r="GF140">
        <v>-950997571</v>
      </c>
      <c r="GG140">
        <v>2</v>
      </c>
      <c r="GH140">
        <v>1</v>
      </c>
      <c r="GI140">
        <v>-2</v>
      </c>
      <c r="GJ140">
        <v>0</v>
      </c>
      <c r="GK140">
        <v>0</v>
      </c>
      <c r="GL140">
        <f t="shared" si="85"/>
        <v>0</v>
      </c>
      <c r="GM140">
        <f t="shared" si="86"/>
        <v>0</v>
      </c>
      <c r="GN140">
        <f t="shared" si="87"/>
        <v>0</v>
      </c>
      <c r="GO140">
        <f t="shared" si="88"/>
        <v>0</v>
      </c>
      <c r="GP140">
        <f t="shared" si="89"/>
        <v>0</v>
      </c>
      <c r="GR140">
        <v>0</v>
      </c>
      <c r="GS140">
        <v>3</v>
      </c>
      <c r="GT140">
        <v>0</v>
      </c>
      <c r="GU140" t="s">
        <v>3</v>
      </c>
      <c r="GV140">
        <f t="shared" si="90"/>
        <v>0</v>
      </c>
      <c r="GW140">
        <v>1</v>
      </c>
      <c r="GX140">
        <f t="shared" si="91"/>
        <v>0</v>
      </c>
      <c r="HA140">
        <v>0</v>
      </c>
      <c r="HB140">
        <v>0</v>
      </c>
      <c r="HC140">
        <f t="shared" si="92"/>
        <v>0</v>
      </c>
      <c r="HE140" t="s">
        <v>3</v>
      </c>
      <c r="HF140" t="s">
        <v>3</v>
      </c>
      <c r="HM140" t="s">
        <v>137</v>
      </c>
      <c r="HN140" t="s">
        <v>29</v>
      </c>
      <c r="HO140" t="s">
        <v>30</v>
      </c>
      <c r="HP140" t="s">
        <v>26</v>
      </c>
      <c r="HQ140" t="s">
        <v>26</v>
      </c>
      <c r="IK140">
        <v>0</v>
      </c>
    </row>
    <row r="141" spans="1:245" x14ac:dyDescent="0.2">
      <c r="A141">
        <v>18</v>
      </c>
      <c r="B141">
        <v>1</v>
      </c>
      <c r="C141">
        <v>115</v>
      </c>
      <c r="E141" t="s">
        <v>187</v>
      </c>
      <c r="F141" t="s">
        <v>188</v>
      </c>
      <c r="G141" t="s">
        <v>189</v>
      </c>
      <c r="H141" t="s">
        <v>146</v>
      </c>
      <c r="I141">
        <f>I134*J141</f>
        <v>0</v>
      </c>
      <c r="J141">
        <v>0</v>
      </c>
      <c r="K141">
        <v>0</v>
      </c>
      <c r="O141">
        <f t="shared" si="71"/>
        <v>0</v>
      </c>
      <c r="P141">
        <f t="shared" si="108"/>
        <v>0</v>
      </c>
      <c r="Q141">
        <f t="shared" si="109"/>
        <v>0</v>
      </c>
      <c r="R141">
        <f t="shared" si="110"/>
        <v>0</v>
      </c>
      <c r="S141">
        <f t="shared" si="111"/>
        <v>0</v>
      </c>
      <c r="T141">
        <f t="shared" si="72"/>
        <v>0</v>
      </c>
      <c r="U141">
        <f t="shared" si="112"/>
        <v>0</v>
      </c>
      <c r="V141">
        <f t="shared" si="113"/>
        <v>0</v>
      </c>
      <c r="W141">
        <f t="shared" si="73"/>
        <v>0</v>
      </c>
      <c r="X141">
        <f t="shared" si="74"/>
        <v>0</v>
      </c>
      <c r="Y141">
        <f t="shared" si="75"/>
        <v>0</v>
      </c>
      <c r="AA141">
        <v>312032613</v>
      </c>
      <c r="AB141">
        <f t="shared" si="76"/>
        <v>0</v>
      </c>
      <c r="AC141">
        <f t="shared" si="114"/>
        <v>0</v>
      </c>
      <c r="AD141">
        <f t="shared" si="115"/>
        <v>0</v>
      </c>
      <c r="AE141">
        <f t="shared" si="116"/>
        <v>0</v>
      </c>
      <c r="AF141">
        <f t="shared" si="117"/>
        <v>0</v>
      </c>
      <c r="AG141">
        <f t="shared" si="77"/>
        <v>0</v>
      </c>
      <c r="AH141">
        <f t="shared" si="118"/>
        <v>0</v>
      </c>
      <c r="AI141">
        <f t="shared" si="119"/>
        <v>0</v>
      </c>
      <c r="AJ141">
        <f t="shared" si="78"/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103</v>
      </c>
      <c r="AU141">
        <v>60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1</v>
      </c>
      <c r="BD141" t="s">
        <v>3</v>
      </c>
      <c r="BE141" t="s">
        <v>3</v>
      </c>
      <c r="BF141" t="s">
        <v>3</v>
      </c>
      <c r="BG141" t="s">
        <v>3</v>
      </c>
      <c r="BH141">
        <v>3</v>
      </c>
      <c r="BI141">
        <v>1</v>
      </c>
      <c r="BJ141" t="s">
        <v>3</v>
      </c>
      <c r="BM141">
        <v>33001</v>
      </c>
      <c r="BN141">
        <v>0</v>
      </c>
      <c r="BO141" t="s">
        <v>3</v>
      </c>
      <c r="BP141">
        <v>0</v>
      </c>
      <c r="BQ141">
        <v>2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103</v>
      </c>
      <c r="CA141">
        <v>60</v>
      </c>
      <c r="CB141" t="s">
        <v>3</v>
      </c>
      <c r="CE141">
        <v>0</v>
      </c>
      <c r="CF141">
        <v>0</v>
      </c>
      <c r="CG141">
        <v>0</v>
      </c>
      <c r="CM141">
        <v>0</v>
      </c>
      <c r="CN141" t="s">
        <v>782</v>
      </c>
      <c r="CO141">
        <v>0</v>
      </c>
      <c r="CP141">
        <f t="shared" si="79"/>
        <v>0</v>
      </c>
      <c r="CQ141">
        <f t="shared" si="120"/>
        <v>0</v>
      </c>
      <c r="CR141">
        <f t="shared" si="121"/>
        <v>0</v>
      </c>
      <c r="CS141">
        <f t="shared" si="122"/>
        <v>0</v>
      </c>
      <c r="CT141">
        <f t="shared" si="123"/>
        <v>0</v>
      </c>
      <c r="CU141">
        <f t="shared" si="80"/>
        <v>0</v>
      </c>
      <c r="CV141">
        <f t="shared" si="124"/>
        <v>0</v>
      </c>
      <c r="CW141">
        <f t="shared" si="125"/>
        <v>0</v>
      </c>
      <c r="CX141">
        <f t="shared" si="81"/>
        <v>0</v>
      </c>
      <c r="CY141">
        <f t="shared" si="82"/>
        <v>0</v>
      </c>
      <c r="CZ141">
        <f t="shared" si="83"/>
        <v>0</v>
      </c>
      <c r="DC141" t="s">
        <v>3</v>
      </c>
      <c r="DD141" t="s">
        <v>3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1009</v>
      </c>
      <c r="DV141" t="s">
        <v>146</v>
      </c>
      <c r="DW141" t="s">
        <v>146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293259405</v>
      </c>
      <c r="EF141">
        <v>2</v>
      </c>
      <c r="EG141" t="s">
        <v>25</v>
      </c>
      <c r="EH141">
        <v>27</v>
      </c>
      <c r="EI141" t="s">
        <v>26</v>
      </c>
      <c r="EJ141">
        <v>1</v>
      </c>
      <c r="EK141">
        <v>33001</v>
      </c>
      <c r="EL141" t="s">
        <v>26</v>
      </c>
      <c r="EM141" t="s">
        <v>27</v>
      </c>
      <c r="EO141" t="s">
        <v>35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FQ141">
        <v>0</v>
      </c>
      <c r="FR141">
        <f t="shared" si="84"/>
        <v>0</v>
      </c>
      <c r="FS141">
        <v>0</v>
      </c>
      <c r="FX141">
        <v>103</v>
      </c>
      <c r="FY141">
        <v>60</v>
      </c>
      <c r="GA141" t="s">
        <v>3</v>
      </c>
      <c r="GD141">
        <v>1</v>
      </c>
      <c r="GF141">
        <v>-1307724210</v>
      </c>
      <c r="GG141">
        <v>2</v>
      </c>
      <c r="GH141">
        <v>1</v>
      </c>
      <c r="GI141">
        <v>-2</v>
      </c>
      <c r="GJ141">
        <v>0</v>
      </c>
      <c r="GK141">
        <v>0</v>
      </c>
      <c r="GL141">
        <f t="shared" si="85"/>
        <v>0</v>
      </c>
      <c r="GM141">
        <f t="shared" si="86"/>
        <v>0</v>
      </c>
      <c r="GN141">
        <f t="shared" si="87"/>
        <v>0</v>
      </c>
      <c r="GO141">
        <f t="shared" si="88"/>
        <v>0</v>
      </c>
      <c r="GP141">
        <f t="shared" si="89"/>
        <v>0</v>
      </c>
      <c r="GR141">
        <v>0</v>
      </c>
      <c r="GS141">
        <v>3</v>
      </c>
      <c r="GT141">
        <v>0</v>
      </c>
      <c r="GU141" t="s">
        <v>3</v>
      </c>
      <c r="GV141">
        <f t="shared" si="90"/>
        <v>0</v>
      </c>
      <c r="GW141">
        <v>1</v>
      </c>
      <c r="GX141">
        <f t="shared" si="91"/>
        <v>0</v>
      </c>
      <c r="HA141">
        <v>0</v>
      </c>
      <c r="HB141">
        <v>0</v>
      </c>
      <c r="HC141">
        <f t="shared" si="92"/>
        <v>0</v>
      </c>
      <c r="HE141" t="s">
        <v>3</v>
      </c>
      <c r="HF141" t="s">
        <v>3</v>
      </c>
      <c r="HM141" t="s">
        <v>137</v>
      </c>
      <c r="HN141" t="s">
        <v>29</v>
      </c>
      <c r="HO141" t="s">
        <v>30</v>
      </c>
      <c r="HP141" t="s">
        <v>26</v>
      </c>
      <c r="HQ141" t="s">
        <v>26</v>
      </c>
      <c r="IK141">
        <v>0</v>
      </c>
    </row>
    <row r="142" spans="1:245" x14ac:dyDescent="0.2">
      <c r="A142">
        <v>18</v>
      </c>
      <c r="B142">
        <v>1</v>
      </c>
      <c r="C142">
        <v>116</v>
      </c>
      <c r="E142" t="s">
        <v>190</v>
      </c>
      <c r="F142" t="s">
        <v>191</v>
      </c>
      <c r="G142" t="s">
        <v>189</v>
      </c>
      <c r="H142" t="s">
        <v>146</v>
      </c>
      <c r="I142">
        <f>I134*J142</f>
        <v>0</v>
      </c>
      <c r="J142">
        <v>0</v>
      </c>
      <c r="K142">
        <v>0</v>
      </c>
      <c r="O142">
        <f t="shared" si="71"/>
        <v>0</v>
      </c>
      <c r="P142">
        <f t="shared" si="108"/>
        <v>0</v>
      </c>
      <c r="Q142">
        <f t="shared" si="109"/>
        <v>0</v>
      </c>
      <c r="R142">
        <f t="shared" si="110"/>
        <v>0</v>
      </c>
      <c r="S142">
        <f t="shared" si="111"/>
        <v>0</v>
      </c>
      <c r="T142">
        <f t="shared" si="72"/>
        <v>0</v>
      </c>
      <c r="U142">
        <f t="shared" si="112"/>
        <v>0</v>
      </c>
      <c r="V142">
        <f t="shared" si="113"/>
        <v>0</v>
      </c>
      <c r="W142">
        <f t="shared" si="73"/>
        <v>0</v>
      </c>
      <c r="X142">
        <f t="shared" si="74"/>
        <v>0</v>
      </c>
      <c r="Y142">
        <f t="shared" si="75"/>
        <v>0</v>
      </c>
      <c r="AA142">
        <v>312032613</v>
      </c>
      <c r="AB142">
        <f t="shared" si="76"/>
        <v>0</v>
      </c>
      <c r="AC142">
        <f t="shared" si="114"/>
        <v>0</v>
      </c>
      <c r="AD142">
        <f t="shared" si="115"/>
        <v>0</v>
      </c>
      <c r="AE142">
        <f t="shared" si="116"/>
        <v>0</v>
      </c>
      <c r="AF142">
        <f t="shared" si="117"/>
        <v>0</v>
      </c>
      <c r="AG142">
        <f t="shared" si="77"/>
        <v>0</v>
      </c>
      <c r="AH142">
        <f t="shared" si="118"/>
        <v>0</v>
      </c>
      <c r="AI142">
        <f t="shared" si="119"/>
        <v>0</v>
      </c>
      <c r="AJ142">
        <f t="shared" si="78"/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103</v>
      </c>
      <c r="AU142">
        <v>60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</v>
      </c>
      <c r="BD142" t="s">
        <v>3</v>
      </c>
      <c r="BE142" t="s">
        <v>3</v>
      </c>
      <c r="BF142" t="s">
        <v>3</v>
      </c>
      <c r="BG142" t="s">
        <v>3</v>
      </c>
      <c r="BH142">
        <v>3</v>
      </c>
      <c r="BI142">
        <v>1</v>
      </c>
      <c r="BJ142" t="s">
        <v>3</v>
      </c>
      <c r="BM142">
        <v>33001</v>
      </c>
      <c r="BN142">
        <v>0</v>
      </c>
      <c r="BO142" t="s">
        <v>3</v>
      </c>
      <c r="BP142">
        <v>0</v>
      </c>
      <c r="BQ142">
        <v>2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103</v>
      </c>
      <c r="CA142">
        <v>60</v>
      </c>
      <c r="CB142" t="s">
        <v>3</v>
      </c>
      <c r="CE142">
        <v>0</v>
      </c>
      <c r="CF142">
        <v>0</v>
      </c>
      <c r="CG142">
        <v>0</v>
      </c>
      <c r="CM142">
        <v>0</v>
      </c>
      <c r="CN142" t="s">
        <v>782</v>
      </c>
      <c r="CO142">
        <v>0</v>
      </c>
      <c r="CP142">
        <f t="shared" si="79"/>
        <v>0</v>
      </c>
      <c r="CQ142">
        <f t="shared" si="120"/>
        <v>0</v>
      </c>
      <c r="CR142">
        <f t="shared" si="121"/>
        <v>0</v>
      </c>
      <c r="CS142">
        <f t="shared" si="122"/>
        <v>0</v>
      </c>
      <c r="CT142">
        <f t="shared" si="123"/>
        <v>0</v>
      </c>
      <c r="CU142">
        <f t="shared" si="80"/>
        <v>0</v>
      </c>
      <c r="CV142">
        <f t="shared" si="124"/>
        <v>0</v>
      </c>
      <c r="CW142">
        <f t="shared" si="125"/>
        <v>0</v>
      </c>
      <c r="CX142">
        <f t="shared" si="81"/>
        <v>0</v>
      </c>
      <c r="CY142">
        <f t="shared" si="82"/>
        <v>0</v>
      </c>
      <c r="CZ142">
        <f t="shared" si="83"/>
        <v>0</v>
      </c>
      <c r="DC142" t="s">
        <v>3</v>
      </c>
      <c r="DD142" t="s">
        <v>3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1009</v>
      </c>
      <c r="DV142" t="s">
        <v>146</v>
      </c>
      <c r="DW142" t="s">
        <v>146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293259405</v>
      </c>
      <c r="EF142">
        <v>2</v>
      </c>
      <c r="EG142" t="s">
        <v>25</v>
      </c>
      <c r="EH142">
        <v>27</v>
      </c>
      <c r="EI142" t="s">
        <v>26</v>
      </c>
      <c r="EJ142">
        <v>1</v>
      </c>
      <c r="EK142">
        <v>33001</v>
      </c>
      <c r="EL142" t="s">
        <v>26</v>
      </c>
      <c r="EM142" t="s">
        <v>27</v>
      </c>
      <c r="EO142" t="s">
        <v>35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FQ142">
        <v>0</v>
      </c>
      <c r="FR142">
        <f t="shared" si="84"/>
        <v>0</v>
      </c>
      <c r="FS142">
        <v>0</v>
      </c>
      <c r="FX142">
        <v>103</v>
      </c>
      <c r="FY142">
        <v>60</v>
      </c>
      <c r="GA142" t="s">
        <v>3</v>
      </c>
      <c r="GD142">
        <v>1</v>
      </c>
      <c r="GF142">
        <v>644915416</v>
      </c>
      <c r="GG142">
        <v>2</v>
      </c>
      <c r="GH142">
        <v>1</v>
      </c>
      <c r="GI142">
        <v>-2</v>
      </c>
      <c r="GJ142">
        <v>0</v>
      </c>
      <c r="GK142">
        <v>0</v>
      </c>
      <c r="GL142">
        <f t="shared" si="85"/>
        <v>0</v>
      </c>
      <c r="GM142">
        <f t="shared" si="86"/>
        <v>0</v>
      </c>
      <c r="GN142">
        <f t="shared" si="87"/>
        <v>0</v>
      </c>
      <c r="GO142">
        <f t="shared" si="88"/>
        <v>0</v>
      </c>
      <c r="GP142">
        <f t="shared" si="89"/>
        <v>0</v>
      </c>
      <c r="GR142">
        <v>0</v>
      </c>
      <c r="GS142">
        <v>3</v>
      </c>
      <c r="GT142">
        <v>0</v>
      </c>
      <c r="GU142" t="s">
        <v>3</v>
      </c>
      <c r="GV142">
        <f t="shared" si="90"/>
        <v>0</v>
      </c>
      <c r="GW142">
        <v>1</v>
      </c>
      <c r="GX142">
        <f t="shared" si="91"/>
        <v>0</v>
      </c>
      <c r="HA142">
        <v>0</v>
      </c>
      <c r="HB142">
        <v>0</v>
      </c>
      <c r="HC142">
        <f t="shared" si="92"/>
        <v>0</v>
      </c>
      <c r="HE142" t="s">
        <v>3</v>
      </c>
      <c r="HF142" t="s">
        <v>3</v>
      </c>
      <c r="HM142" t="s">
        <v>137</v>
      </c>
      <c r="HN142" t="s">
        <v>29</v>
      </c>
      <c r="HO142" t="s">
        <v>30</v>
      </c>
      <c r="HP142" t="s">
        <v>26</v>
      </c>
      <c r="HQ142" t="s">
        <v>26</v>
      </c>
      <c r="IK142">
        <v>0</v>
      </c>
    </row>
    <row r="143" spans="1:245" x14ac:dyDescent="0.2">
      <c r="A143">
        <v>18</v>
      </c>
      <c r="B143">
        <v>1</v>
      </c>
      <c r="C143">
        <v>117</v>
      </c>
      <c r="E143" t="s">
        <v>192</v>
      </c>
      <c r="F143" t="s">
        <v>165</v>
      </c>
      <c r="G143" t="s">
        <v>166</v>
      </c>
      <c r="H143" t="s">
        <v>34</v>
      </c>
      <c r="I143">
        <f>I134*J143</f>
        <v>0</v>
      </c>
      <c r="J143">
        <v>0</v>
      </c>
      <c r="K143">
        <v>0</v>
      </c>
      <c r="O143">
        <f t="shared" si="71"/>
        <v>0</v>
      </c>
      <c r="P143">
        <f t="shared" si="108"/>
        <v>0</v>
      </c>
      <c r="Q143">
        <f t="shared" si="109"/>
        <v>0</v>
      </c>
      <c r="R143">
        <f t="shared" si="110"/>
        <v>0</v>
      </c>
      <c r="S143">
        <f t="shared" si="111"/>
        <v>0</v>
      </c>
      <c r="T143">
        <f t="shared" si="72"/>
        <v>0</v>
      </c>
      <c r="U143">
        <f t="shared" si="112"/>
        <v>0</v>
      </c>
      <c r="V143">
        <f t="shared" si="113"/>
        <v>0</v>
      </c>
      <c r="W143">
        <f t="shared" si="73"/>
        <v>0</v>
      </c>
      <c r="X143">
        <f t="shared" si="74"/>
        <v>0</v>
      </c>
      <c r="Y143">
        <f t="shared" si="75"/>
        <v>0</v>
      </c>
      <c r="AA143">
        <v>312032613</v>
      </c>
      <c r="AB143">
        <f t="shared" si="76"/>
        <v>0</v>
      </c>
      <c r="AC143">
        <f t="shared" si="114"/>
        <v>0</v>
      </c>
      <c r="AD143">
        <f t="shared" si="115"/>
        <v>0</v>
      </c>
      <c r="AE143">
        <f t="shared" si="116"/>
        <v>0</v>
      </c>
      <c r="AF143">
        <f t="shared" si="117"/>
        <v>0</v>
      </c>
      <c r="AG143">
        <f t="shared" si="77"/>
        <v>0</v>
      </c>
      <c r="AH143">
        <f t="shared" si="118"/>
        <v>0</v>
      </c>
      <c r="AI143">
        <f t="shared" si="119"/>
        <v>0</v>
      </c>
      <c r="AJ143">
        <f t="shared" si="78"/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103</v>
      </c>
      <c r="AU143">
        <v>60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1</v>
      </c>
      <c r="BD143" t="s">
        <v>3</v>
      </c>
      <c r="BE143" t="s">
        <v>3</v>
      </c>
      <c r="BF143" t="s">
        <v>3</v>
      </c>
      <c r="BG143" t="s">
        <v>3</v>
      </c>
      <c r="BH143">
        <v>3</v>
      </c>
      <c r="BI143">
        <v>1</v>
      </c>
      <c r="BJ143" t="s">
        <v>3</v>
      </c>
      <c r="BM143">
        <v>33001</v>
      </c>
      <c r="BN143">
        <v>0</v>
      </c>
      <c r="BO143" t="s">
        <v>3</v>
      </c>
      <c r="BP143">
        <v>0</v>
      </c>
      <c r="BQ143">
        <v>2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103</v>
      </c>
      <c r="CA143">
        <v>60</v>
      </c>
      <c r="CB143" t="s">
        <v>3</v>
      </c>
      <c r="CE143">
        <v>0</v>
      </c>
      <c r="CF143">
        <v>0</v>
      </c>
      <c r="CG143">
        <v>0</v>
      </c>
      <c r="CM143">
        <v>0</v>
      </c>
      <c r="CN143" t="s">
        <v>782</v>
      </c>
      <c r="CO143">
        <v>0</v>
      </c>
      <c r="CP143">
        <f t="shared" si="79"/>
        <v>0</v>
      </c>
      <c r="CQ143">
        <f t="shared" si="120"/>
        <v>0</v>
      </c>
      <c r="CR143">
        <f t="shared" si="121"/>
        <v>0</v>
      </c>
      <c r="CS143">
        <f t="shared" si="122"/>
        <v>0</v>
      </c>
      <c r="CT143">
        <f t="shared" si="123"/>
        <v>0</v>
      </c>
      <c r="CU143">
        <f t="shared" si="80"/>
        <v>0</v>
      </c>
      <c r="CV143">
        <f t="shared" si="124"/>
        <v>0</v>
      </c>
      <c r="CW143">
        <f t="shared" si="125"/>
        <v>0</v>
      </c>
      <c r="CX143">
        <f t="shared" si="81"/>
        <v>0</v>
      </c>
      <c r="CY143">
        <f t="shared" si="82"/>
        <v>0</v>
      </c>
      <c r="CZ143">
        <f t="shared" si="83"/>
        <v>0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1013</v>
      </c>
      <c r="DV143" t="s">
        <v>34</v>
      </c>
      <c r="DW143" t="s">
        <v>34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293259405</v>
      </c>
      <c r="EF143">
        <v>2</v>
      </c>
      <c r="EG143" t="s">
        <v>25</v>
      </c>
      <c r="EH143">
        <v>27</v>
      </c>
      <c r="EI143" t="s">
        <v>26</v>
      </c>
      <c r="EJ143">
        <v>1</v>
      </c>
      <c r="EK143">
        <v>33001</v>
      </c>
      <c r="EL143" t="s">
        <v>26</v>
      </c>
      <c r="EM143" t="s">
        <v>27</v>
      </c>
      <c r="EO143" t="s">
        <v>35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FQ143">
        <v>0</v>
      </c>
      <c r="FR143">
        <f t="shared" si="84"/>
        <v>0</v>
      </c>
      <c r="FS143">
        <v>0</v>
      </c>
      <c r="FX143">
        <v>103</v>
      </c>
      <c r="FY143">
        <v>60</v>
      </c>
      <c r="GA143" t="s">
        <v>3</v>
      </c>
      <c r="GD143">
        <v>1</v>
      </c>
      <c r="GF143">
        <v>-320198552</v>
      </c>
      <c r="GG143">
        <v>2</v>
      </c>
      <c r="GH143">
        <v>1</v>
      </c>
      <c r="GI143">
        <v>-2</v>
      </c>
      <c r="GJ143">
        <v>0</v>
      </c>
      <c r="GK143">
        <v>0</v>
      </c>
      <c r="GL143">
        <f t="shared" si="85"/>
        <v>0</v>
      </c>
      <c r="GM143">
        <f t="shared" si="86"/>
        <v>0</v>
      </c>
      <c r="GN143">
        <f t="shared" si="87"/>
        <v>0</v>
      </c>
      <c r="GO143">
        <f t="shared" si="88"/>
        <v>0</v>
      </c>
      <c r="GP143">
        <f t="shared" si="89"/>
        <v>0</v>
      </c>
      <c r="GR143">
        <v>0</v>
      </c>
      <c r="GS143">
        <v>3</v>
      </c>
      <c r="GT143">
        <v>0</v>
      </c>
      <c r="GU143" t="s">
        <v>3</v>
      </c>
      <c r="GV143">
        <f t="shared" si="90"/>
        <v>0</v>
      </c>
      <c r="GW143">
        <v>1</v>
      </c>
      <c r="GX143">
        <f t="shared" si="91"/>
        <v>0</v>
      </c>
      <c r="HA143">
        <v>0</v>
      </c>
      <c r="HB143">
        <v>0</v>
      </c>
      <c r="HC143">
        <f t="shared" si="92"/>
        <v>0</v>
      </c>
      <c r="HE143" t="s">
        <v>3</v>
      </c>
      <c r="HF143" t="s">
        <v>3</v>
      </c>
      <c r="HM143" t="s">
        <v>137</v>
      </c>
      <c r="HN143" t="s">
        <v>29</v>
      </c>
      <c r="HO143" t="s">
        <v>30</v>
      </c>
      <c r="HP143" t="s">
        <v>26</v>
      </c>
      <c r="HQ143" t="s">
        <v>26</v>
      </c>
      <c r="IK143">
        <v>0</v>
      </c>
    </row>
    <row r="144" spans="1:245" x14ac:dyDescent="0.2">
      <c r="A144">
        <v>18</v>
      </c>
      <c r="B144">
        <v>1</v>
      </c>
      <c r="C144">
        <v>118</v>
      </c>
      <c r="E144" t="s">
        <v>193</v>
      </c>
      <c r="F144" t="s">
        <v>168</v>
      </c>
      <c r="G144" t="s">
        <v>169</v>
      </c>
      <c r="H144" t="s">
        <v>34</v>
      </c>
      <c r="I144">
        <f>I134*J144</f>
        <v>0</v>
      </c>
      <c r="J144">
        <v>0</v>
      </c>
      <c r="K144">
        <v>0.1</v>
      </c>
      <c r="O144">
        <f t="shared" si="71"/>
        <v>0</v>
      </c>
      <c r="P144">
        <f t="shared" si="108"/>
        <v>0</v>
      </c>
      <c r="Q144">
        <f t="shared" si="109"/>
        <v>0</v>
      </c>
      <c r="R144">
        <f t="shared" si="110"/>
        <v>0</v>
      </c>
      <c r="S144">
        <f t="shared" si="111"/>
        <v>0</v>
      </c>
      <c r="T144">
        <f t="shared" si="72"/>
        <v>0</v>
      </c>
      <c r="U144">
        <f t="shared" si="112"/>
        <v>0</v>
      </c>
      <c r="V144">
        <f t="shared" si="113"/>
        <v>0</v>
      </c>
      <c r="W144">
        <f t="shared" si="73"/>
        <v>0</v>
      </c>
      <c r="X144">
        <f t="shared" si="74"/>
        <v>0</v>
      </c>
      <c r="Y144">
        <f t="shared" si="75"/>
        <v>0</v>
      </c>
      <c r="AA144">
        <v>312032613</v>
      </c>
      <c r="AB144">
        <f t="shared" si="76"/>
        <v>0</v>
      </c>
      <c r="AC144">
        <f t="shared" si="114"/>
        <v>0</v>
      </c>
      <c r="AD144">
        <f t="shared" si="115"/>
        <v>0</v>
      </c>
      <c r="AE144">
        <f t="shared" si="116"/>
        <v>0</v>
      </c>
      <c r="AF144">
        <f t="shared" si="117"/>
        <v>0</v>
      </c>
      <c r="AG144">
        <f t="shared" si="77"/>
        <v>0</v>
      </c>
      <c r="AH144">
        <f t="shared" si="118"/>
        <v>0</v>
      </c>
      <c r="AI144">
        <f t="shared" si="119"/>
        <v>0</v>
      </c>
      <c r="AJ144">
        <f t="shared" si="78"/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103</v>
      </c>
      <c r="AU144">
        <v>60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</v>
      </c>
      <c r="BD144" t="s">
        <v>3</v>
      </c>
      <c r="BE144" t="s">
        <v>3</v>
      </c>
      <c r="BF144" t="s">
        <v>3</v>
      </c>
      <c r="BG144" t="s">
        <v>3</v>
      </c>
      <c r="BH144">
        <v>3</v>
      </c>
      <c r="BI144">
        <v>1</v>
      </c>
      <c r="BJ144" t="s">
        <v>3</v>
      </c>
      <c r="BM144">
        <v>33001</v>
      </c>
      <c r="BN144">
        <v>0</v>
      </c>
      <c r="BO144" t="s">
        <v>3</v>
      </c>
      <c r="BP144">
        <v>0</v>
      </c>
      <c r="BQ144">
        <v>2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103</v>
      </c>
      <c r="CA144">
        <v>60</v>
      </c>
      <c r="CB144" t="s">
        <v>3</v>
      </c>
      <c r="CE144">
        <v>0</v>
      </c>
      <c r="CF144">
        <v>0</v>
      </c>
      <c r="CG144">
        <v>0</v>
      </c>
      <c r="CM144">
        <v>0</v>
      </c>
      <c r="CN144" t="s">
        <v>782</v>
      </c>
      <c r="CO144">
        <v>0</v>
      </c>
      <c r="CP144">
        <f t="shared" si="79"/>
        <v>0</v>
      </c>
      <c r="CQ144">
        <f t="shared" si="120"/>
        <v>0</v>
      </c>
      <c r="CR144">
        <f t="shared" si="121"/>
        <v>0</v>
      </c>
      <c r="CS144">
        <f t="shared" si="122"/>
        <v>0</v>
      </c>
      <c r="CT144">
        <f t="shared" si="123"/>
        <v>0</v>
      </c>
      <c r="CU144">
        <f t="shared" si="80"/>
        <v>0</v>
      </c>
      <c r="CV144">
        <f t="shared" si="124"/>
        <v>0</v>
      </c>
      <c r="CW144">
        <f t="shared" si="125"/>
        <v>0</v>
      </c>
      <c r="CX144">
        <f t="shared" si="81"/>
        <v>0</v>
      </c>
      <c r="CY144">
        <f t="shared" si="82"/>
        <v>0</v>
      </c>
      <c r="CZ144">
        <f t="shared" si="83"/>
        <v>0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34</v>
      </c>
      <c r="DW144" t="s">
        <v>34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293259405</v>
      </c>
      <c r="EF144">
        <v>2</v>
      </c>
      <c r="EG144" t="s">
        <v>25</v>
      </c>
      <c r="EH144">
        <v>27</v>
      </c>
      <c r="EI144" t="s">
        <v>26</v>
      </c>
      <c r="EJ144">
        <v>1</v>
      </c>
      <c r="EK144">
        <v>33001</v>
      </c>
      <c r="EL144" t="s">
        <v>26</v>
      </c>
      <c r="EM144" t="s">
        <v>27</v>
      </c>
      <c r="EO144" t="s">
        <v>35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FQ144">
        <v>0</v>
      </c>
      <c r="FR144">
        <f t="shared" si="84"/>
        <v>0</v>
      </c>
      <c r="FS144">
        <v>0</v>
      </c>
      <c r="FX144">
        <v>103</v>
      </c>
      <c r="FY144">
        <v>60</v>
      </c>
      <c r="GA144" t="s">
        <v>3</v>
      </c>
      <c r="GD144">
        <v>1</v>
      </c>
      <c r="GF144">
        <v>326010188</v>
      </c>
      <c r="GG144">
        <v>2</v>
      </c>
      <c r="GH144">
        <v>1</v>
      </c>
      <c r="GI144">
        <v>-2</v>
      </c>
      <c r="GJ144">
        <v>0</v>
      </c>
      <c r="GK144">
        <v>0</v>
      </c>
      <c r="GL144">
        <f t="shared" si="85"/>
        <v>0</v>
      </c>
      <c r="GM144">
        <f t="shared" si="86"/>
        <v>0</v>
      </c>
      <c r="GN144">
        <f t="shared" si="87"/>
        <v>0</v>
      </c>
      <c r="GO144">
        <f t="shared" si="88"/>
        <v>0</v>
      </c>
      <c r="GP144">
        <f t="shared" si="89"/>
        <v>0</v>
      </c>
      <c r="GR144">
        <v>0</v>
      </c>
      <c r="GS144">
        <v>3</v>
      </c>
      <c r="GT144">
        <v>0</v>
      </c>
      <c r="GU144" t="s">
        <v>3</v>
      </c>
      <c r="GV144">
        <f t="shared" si="90"/>
        <v>0</v>
      </c>
      <c r="GW144">
        <v>1</v>
      </c>
      <c r="GX144">
        <f t="shared" si="91"/>
        <v>0</v>
      </c>
      <c r="HA144">
        <v>0</v>
      </c>
      <c r="HB144">
        <v>0</v>
      </c>
      <c r="HC144">
        <f t="shared" si="92"/>
        <v>0</v>
      </c>
      <c r="HE144" t="s">
        <v>3</v>
      </c>
      <c r="HF144" t="s">
        <v>3</v>
      </c>
      <c r="HM144" t="s">
        <v>137</v>
      </c>
      <c r="HN144" t="s">
        <v>29</v>
      </c>
      <c r="HO144" t="s">
        <v>30</v>
      </c>
      <c r="HP144" t="s">
        <v>26</v>
      </c>
      <c r="HQ144" t="s">
        <v>26</v>
      </c>
      <c r="IK144">
        <v>0</v>
      </c>
    </row>
    <row r="145" spans="1:245" x14ac:dyDescent="0.2">
      <c r="A145">
        <v>17</v>
      </c>
      <c r="B145">
        <v>1</v>
      </c>
      <c r="C145">
        <f>ROW(SmtRes!A121)</f>
        <v>121</v>
      </c>
      <c r="D145">
        <f>ROW(EtalonRes!A133)</f>
        <v>133</v>
      </c>
      <c r="E145" t="s">
        <v>194</v>
      </c>
      <c r="F145" t="s">
        <v>195</v>
      </c>
      <c r="G145" t="s">
        <v>196</v>
      </c>
      <c r="H145" t="s">
        <v>34</v>
      </c>
      <c r="I145">
        <v>-3</v>
      </c>
      <c r="J145">
        <v>0</v>
      </c>
      <c r="K145">
        <v>-3</v>
      </c>
      <c r="O145">
        <f t="shared" si="71"/>
        <v>-9621.7000000000007</v>
      </c>
      <c r="P145">
        <f>SUMIF(SmtRes!AQ119:'SmtRes'!AQ121,"=1",SmtRes!DF119:'SmtRes'!DF121)</f>
        <v>0</v>
      </c>
      <c r="Q145">
        <f>SUMIF(SmtRes!AQ119:'SmtRes'!AQ121,"=1",SmtRes!DG119:'SmtRes'!DG121)</f>
        <v>-5004.53</v>
      </c>
      <c r="R145">
        <f>SUMIF(SmtRes!AQ119:'SmtRes'!AQ121,"=1",SmtRes!DH119:'SmtRes'!DH121)</f>
        <v>-2333.5100000000002</v>
      </c>
      <c r="S145">
        <f>SUMIF(SmtRes!AQ119:'SmtRes'!AQ121,"=1",SmtRes!DI119:'SmtRes'!DI121)</f>
        <v>-2283.66</v>
      </c>
      <c r="T145">
        <f t="shared" si="72"/>
        <v>0</v>
      </c>
      <c r="U145">
        <f>SUMIF(SmtRes!AQ119:'SmtRes'!AQ121,"=1",SmtRes!CV119:'SmtRes'!CV121)</f>
        <v>-5.1840000000000002</v>
      </c>
      <c r="V145">
        <f>SUMIF(SmtRes!AQ119:'SmtRes'!AQ121,"=1",SmtRes!CW119:'SmtRes'!CW121)</f>
        <v>-4.2480000000000002</v>
      </c>
      <c r="W145">
        <f t="shared" si="73"/>
        <v>0</v>
      </c>
      <c r="X145">
        <f t="shared" si="74"/>
        <v>-4755.6899999999996</v>
      </c>
      <c r="Y145">
        <f t="shared" si="75"/>
        <v>-2770.3</v>
      </c>
      <c r="AA145">
        <v>312032613</v>
      </c>
      <c r="AB145">
        <f t="shared" si="76"/>
        <v>2174.9246400000002</v>
      </c>
      <c r="AC145">
        <f t="shared" ref="AC145:AC154" si="126">ROUND((0),6)</f>
        <v>0</v>
      </c>
      <c r="AD145">
        <f>ROUND((((SUM(SmtRes!BR119:'SmtRes'!BR121))-(SUM(SmtRes!BS119:'SmtRes'!BS121)))+AE145),6)</f>
        <v>1413.7060799999999</v>
      </c>
      <c r="AE145">
        <f>ROUND((SUM(SmtRes!BS119:'SmtRes'!BS121)),6)</f>
        <v>777.83712000000003</v>
      </c>
      <c r="AF145">
        <f>ROUND((SUM(SmtRes!BT119:'SmtRes'!BT121)),6)</f>
        <v>761.21856000000002</v>
      </c>
      <c r="AG145">
        <f t="shared" si="77"/>
        <v>0</v>
      </c>
      <c r="AH145">
        <f>(SUM(SmtRes!BU119:'SmtRes'!BU121))</f>
        <v>1.728</v>
      </c>
      <c r="AI145">
        <f>(SUM(SmtRes!BV119:'SmtRes'!BV121))</f>
        <v>1.4159999999999999</v>
      </c>
      <c r="AJ145">
        <f t="shared" si="78"/>
        <v>0</v>
      </c>
      <c r="AK145">
        <v>2460.6347999999998</v>
      </c>
      <c r="AL145">
        <v>0</v>
      </c>
      <c r="AM145">
        <v>1178.0883999999999</v>
      </c>
      <c r="AN145">
        <v>648.19760000000008</v>
      </c>
      <c r="AO145">
        <v>634.34879999999998</v>
      </c>
      <c r="AP145">
        <v>0</v>
      </c>
      <c r="AQ145">
        <v>1.44</v>
      </c>
      <c r="AR145">
        <v>1.18</v>
      </c>
      <c r="AS145">
        <v>0</v>
      </c>
      <c r="AT145">
        <v>103</v>
      </c>
      <c r="AU145">
        <v>60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1</v>
      </c>
      <c r="BD145" t="s">
        <v>3</v>
      </c>
      <c r="BE145" t="s">
        <v>3</v>
      </c>
      <c r="BF145" t="s">
        <v>3</v>
      </c>
      <c r="BG145" t="s">
        <v>3</v>
      </c>
      <c r="BH145">
        <v>0</v>
      </c>
      <c r="BI145">
        <v>1</v>
      </c>
      <c r="BJ145" t="s">
        <v>197</v>
      </c>
      <c r="BM145">
        <v>33001</v>
      </c>
      <c r="BN145">
        <v>0</v>
      </c>
      <c r="BO145" t="s">
        <v>3</v>
      </c>
      <c r="BP145">
        <v>0</v>
      </c>
      <c r="BQ145">
        <v>2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103</v>
      </c>
      <c r="CA145">
        <v>60</v>
      </c>
      <c r="CB145" t="s">
        <v>3</v>
      </c>
      <c r="CE145">
        <v>0</v>
      </c>
      <c r="CF145">
        <v>0</v>
      </c>
      <c r="CG145">
        <v>0</v>
      </c>
      <c r="CM145">
        <v>0</v>
      </c>
      <c r="CN145" t="s">
        <v>781</v>
      </c>
      <c r="CO145">
        <v>0</v>
      </c>
      <c r="CP145">
        <f t="shared" si="79"/>
        <v>-9621.7000000000007</v>
      </c>
      <c r="CQ145">
        <f>SUMIF(SmtRes!AQ119:'SmtRes'!AQ121,"=1",SmtRes!AA119:'SmtRes'!AA121)</f>
        <v>0</v>
      </c>
      <c r="CR145">
        <f>SUMIF(SmtRes!AQ119:'SmtRes'!AQ121,"=1",SmtRes!AB119:'SmtRes'!AB121)</f>
        <v>1178.0899999999999</v>
      </c>
      <c r="CS145">
        <f>SUMIF(SmtRes!AQ119:'SmtRes'!AQ121,"=1",SmtRes!AC119:'SmtRes'!AC121)</f>
        <v>549.32000000000005</v>
      </c>
      <c r="CT145">
        <f>SUMIF(SmtRes!AQ119:'SmtRes'!AQ121,"=1",SmtRes!AD119:'SmtRes'!AD121)</f>
        <v>440.52</v>
      </c>
      <c r="CU145">
        <f t="shared" si="80"/>
        <v>0</v>
      </c>
      <c r="CV145">
        <f>SUMIF(SmtRes!AQ119:'SmtRes'!AQ121,"=1",SmtRes!BU119:'SmtRes'!BU121)</f>
        <v>1.728</v>
      </c>
      <c r="CW145">
        <f>SUMIF(SmtRes!AQ119:'SmtRes'!AQ121,"=1",SmtRes!BV119:'SmtRes'!BV121)</f>
        <v>1.4159999999999999</v>
      </c>
      <c r="CX145">
        <f t="shared" si="81"/>
        <v>0</v>
      </c>
      <c r="CY145">
        <f t="shared" si="82"/>
        <v>-4755.6850999999997</v>
      </c>
      <c r="CZ145">
        <f t="shared" si="83"/>
        <v>-2770.3020000000001</v>
      </c>
      <c r="DC145" t="s">
        <v>3</v>
      </c>
      <c r="DD145" t="s">
        <v>3</v>
      </c>
      <c r="DE145" t="s">
        <v>23</v>
      </c>
      <c r="DF145" t="s">
        <v>23</v>
      </c>
      <c r="DG145" t="s">
        <v>23</v>
      </c>
      <c r="DH145" t="s">
        <v>3</v>
      </c>
      <c r="DI145" t="s">
        <v>23</v>
      </c>
      <c r="DJ145" t="s">
        <v>23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1013</v>
      </c>
      <c r="DV145" t="s">
        <v>34</v>
      </c>
      <c r="DW145" t="s">
        <v>34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293259405</v>
      </c>
      <c r="EF145">
        <v>2</v>
      </c>
      <c r="EG145" t="s">
        <v>25</v>
      </c>
      <c r="EH145">
        <v>27</v>
      </c>
      <c r="EI145" t="s">
        <v>26</v>
      </c>
      <c r="EJ145">
        <v>1</v>
      </c>
      <c r="EK145">
        <v>33001</v>
      </c>
      <c r="EL145" t="s">
        <v>26</v>
      </c>
      <c r="EM145" t="s">
        <v>27</v>
      </c>
      <c r="EO145" t="s">
        <v>28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1.44</v>
      </c>
      <c r="EX145">
        <v>1.18</v>
      </c>
      <c r="EY145">
        <v>0</v>
      </c>
      <c r="FQ145">
        <v>0</v>
      </c>
      <c r="FR145">
        <f t="shared" si="84"/>
        <v>0</v>
      </c>
      <c r="FS145">
        <v>0</v>
      </c>
      <c r="FX145">
        <v>103</v>
      </c>
      <c r="FY145">
        <v>60</v>
      </c>
      <c r="GA145" t="s">
        <v>3</v>
      </c>
      <c r="GD145">
        <v>1</v>
      </c>
      <c r="GF145">
        <v>2014697856</v>
      </c>
      <c r="GG145">
        <v>2</v>
      </c>
      <c r="GH145">
        <v>1</v>
      </c>
      <c r="GI145">
        <v>-2</v>
      </c>
      <c r="GJ145">
        <v>0</v>
      </c>
      <c r="GK145">
        <v>0</v>
      </c>
      <c r="GL145">
        <f t="shared" si="85"/>
        <v>0</v>
      </c>
      <c r="GM145">
        <f t="shared" si="86"/>
        <v>-17147.689999999999</v>
      </c>
      <c r="GN145">
        <f t="shared" si="87"/>
        <v>-17147.689999999999</v>
      </c>
      <c r="GO145">
        <f t="shared" si="88"/>
        <v>0</v>
      </c>
      <c r="GP145">
        <f t="shared" si="89"/>
        <v>0</v>
      </c>
      <c r="GR145">
        <v>0</v>
      </c>
      <c r="GS145">
        <v>3</v>
      </c>
      <c r="GT145">
        <v>0</v>
      </c>
      <c r="GU145" t="s">
        <v>3</v>
      </c>
      <c r="GV145">
        <f t="shared" si="90"/>
        <v>0</v>
      </c>
      <c r="GW145">
        <v>1</v>
      </c>
      <c r="GX145">
        <f t="shared" si="91"/>
        <v>0</v>
      </c>
      <c r="HA145">
        <v>0</v>
      </c>
      <c r="HB145">
        <v>0</v>
      </c>
      <c r="HC145">
        <f t="shared" si="92"/>
        <v>0</v>
      </c>
      <c r="HE145" t="s">
        <v>3</v>
      </c>
      <c r="HF145" t="s">
        <v>3</v>
      </c>
      <c r="HM145" t="s">
        <v>3</v>
      </c>
      <c r="HN145" t="s">
        <v>29</v>
      </c>
      <c r="HO145" t="s">
        <v>30</v>
      </c>
      <c r="HP145" t="s">
        <v>26</v>
      </c>
      <c r="HQ145" t="s">
        <v>26</v>
      </c>
      <c r="IK145">
        <v>0</v>
      </c>
    </row>
    <row r="146" spans="1:245" x14ac:dyDescent="0.2">
      <c r="A146">
        <v>17</v>
      </c>
      <c r="B146">
        <v>1</v>
      </c>
      <c r="C146">
        <f>ROW(SmtRes!A124)</f>
        <v>124</v>
      </c>
      <c r="D146">
        <f>ROW(EtalonRes!A136)</f>
        <v>136</v>
      </c>
      <c r="E146" t="s">
        <v>198</v>
      </c>
      <c r="F146" t="s">
        <v>195</v>
      </c>
      <c r="G146" t="s">
        <v>196</v>
      </c>
      <c r="H146" t="s">
        <v>34</v>
      </c>
      <c r="I146">
        <v>3</v>
      </c>
      <c r="J146">
        <v>0</v>
      </c>
      <c r="K146">
        <v>3</v>
      </c>
      <c r="O146">
        <f t="shared" si="71"/>
        <v>12027.12</v>
      </c>
      <c r="P146">
        <f>SUMIF(SmtRes!AQ122:'SmtRes'!AQ124,"=1",SmtRes!DF122:'SmtRes'!DF124)</f>
        <v>0</v>
      </c>
      <c r="Q146">
        <f>SUMIF(SmtRes!AQ122:'SmtRes'!AQ124,"=1",SmtRes!DG122:'SmtRes'!DG124)</f>
        <v>6255.66</v>
      </c>
      <c r="R146">
        <f>SUMIF(SmtRes!AQ122:'SmtRes'!AQ124,"=1",SmtRes!DH122:'SmtRes'!DH124)</f>
        <v>2916.89</v>
      </c>
      <c r="S146">
        <f>SUMIF(SmtRes!AQ122:'SmtRes'!AQ124,"=1",SmtRes!DI122:'SmtRes'!DI124)</f>
        <v>2854.57</v>
      </c>
      <c r="T146">
        <f t="shared" si="72"/>
        <v>0</v>
      </c>
      <c r="U146">
        <f>SUMIF(SmtRes!AQ122:'SmtRes'!AQ124,"=1",SmtRes!CV122:'SmtRes'!CV124)</f>
        <v>6.48</v>
      </c>
      <c r="V146">
        <f>SUMIF(SmtRes!AQ122:'SmtRes'!AQ124,"=1",SmtRes!CW122:'SmtRes'!CW124)</f>
        <v>5.31</v>
      </c>
      <c r="W146">
        <f t="shared" si="73"/>
        <v>0</v>
      </c>
      <c r="X146">
        <f t="shared" si="74"/>
        <v>5944.6</v>
      </c>
      <c r="Y146">
        <f t="shared" si="75"/>
        <v>3462.88</v>
      </c>
      <c r="AA146">
        <v>312032613</v>
      </c>
      <c r="AB146">
        <f t="shared" si="76"/>
        <v>2718.6558</v>
      </c>
      <c r="AC146">
        <f t="shared" si="126"/>
        <v>0</v>
      </c>
      <c r="AD146">
        <f>ROUND((((SUM(SmtRes!BR122:'SmtRes'!BR124))-(SUM(SmtRes!BS122:'SmtRes'!BS124)))+AE146),6)</f>
        <v>1767.1325999999999</v>
      </c>
      <c r="AE146">
        <f>ROUND((SUM(SmtRes!BS122:'SmtRes'!BS124)),6)</f>
        <v>972.29639999999995</v>
      </c>
      <c r="AF146">
        <f>ROUND((SUM(SmtRes!BT122:'SmtRes'!BT124)),6)</f>
        <v>951.52319999999997</v>
      </c>
      <c r="AG146">
        <f t="shared" si="77"/>
        <v>0</v>
      </c>
      <c r="AH146">
        <f>(SUM(SmtRes!BU122:'SmtRes'!BU124))</f>
        <v>2.1599999999999997</v>
      </c>
      <c r="AI146">
        <f>(SUM(SmtRes!BV122:'SmtRes'!BV124))</f>
        <v>1.7699999999999998</v>
      </c>
      <c r="AJ146">
        <f t="shared" si="78"/>
        <v>0</v>
      </c>
      <c r="AK146">
        <v>2460.6347999999998</v>
      </c>
      <c r="AL146">
        <v>0</v>
      </c>
      <c r="AM146">
        <v>1178.0883999999999</v>
      </c>
      <c r="AN146">
        <v>648.19760000000008</v>
      </c>
      <c r="AO146">
        <v>634.34879999999998</v>
      </c>
      <c r="AP146">
        <v>0</v>
      </c>
      <c r="AQ146">
        <v>1.44</v>
      </c>
      <c r="AR146">
        <v>1.18</v>
      </c>
      <c r="AS146">
        <v>0</v>
      </c>
      <c r="AT146">
        <v>103</v>
      </c>
      <c r="AU146">
        <v>60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0</v>
      </c>
      <c r="BI146">
        <v>1</v>
      </c>
      <c r="BJ146" t="s">
        <v>197</v>
      </c>
      <c r="BM146">
        <v>33001</v>
      </c>
      <c r="BN146">
        <v>0</v>
      </c>
      <c r="BO146" t="s">
        <v>3</v>
      </c>
      <c r="BP146">
        <v>0</v>
      </c>
      <c r="BQ146">
        <v>2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103</v>
      </c>
      <c r="CA146">
        <v>60</v>
      </c>
      <c r="CB146" t="s">
        <v>3</v>
      </c>
      <c r="CE146">
        <v>0</v>
      </c>
      <c r="CF146">
        <v>0</v>
      </c>
      <c r="CG146">
        <v>0</v>
      </c>
      <c r="CM146">
        <v>0</v>
      </c>
      <c r="CN146" t="s">
        <v>784</v>
      </c>
      <c r="CO146">
        <v>0</v>
      </c>
      <c r="CP146">
        <f t="shared" si="79"/>
        <v>12027.119999999999</v>
      </c>
      <c r="CQ146">
        <f>SUMIF(SmtRes!AQ122:'SmtRes'!AQ124,"=1",SmtRes!AA122:'SmtRes'!AA124)</f>
        <v>0</v>
      </c>
      <c r="CR146">
        <f>SUMIF(SmtRes!AQ122:'SmtRes'!AQ124,"=1",SmtRes!AB122:'SmtRes'!AB124)</f>
        <v>1178.0899999999999</v>
      </c>
      <c r="CS146">
        <f>SUMIF(SmtRes!AQ122:'SmtRes'!AQ124,"=1",SmtRes!AC122:'SmtRes'!AC124)</f>
        <v>549.32000000000005</v>
      </c>
      <c r="CT146">
        <f>SUMIF(SmtRes!AQ122:'SmtRes'!AQ124,"=1",SmtRes!AD122:'SmtRes'!AD124)</f>
        <v>440.52</v>
      </c>
      <c r="CU146">
        <f t="shared" si="80"/>
        <v>0</v>
      </c>
      <c r="CV146">
        <f>SUMIF(SmtRes!AQ122:'SmtRes'!AQ124,"=1",SmtRes!BU122:'SmtRes'!BU124)</f>
        <v>2.1599999999999997</v>
      </c>
      <c r="CW146">
        <f>SUMIF(SmtRes!AQ122:'SmtRes'!AQ124,"=1",SmtRes!BV122:'SmtRes'!BV124)</f>
        <v>1.7699999999999998</v>
      </c>
      <c r="CX146">
        <f t="shared" si="81"/>
        <v>0</v>
      </c>
      <c r="CY146">
        <f t="shared" si="82"/>
        <v>5944.6037999999999</v>
      </c>
      <c r="CZ146">
        <f t="shared" si="83"/>
        <v>3462.8759999999997</v>
      </c>
      <c r="DC146" t="s">
        <v>3</v>
      </c>
      <c r="DD146" t="s">
        <v>3</v>
      </c>
      <c r="DE146" t="s">
        <v>175</v>
      </c>
      <c r="DF146" t="s">
        <v>175</v>
      </c>
      <c r="DG146" t="s">
        <v>175</v>
      </c>
      <c r="DH146" t="s">
        <v>3</v>
      </c>
      <c r="DI146" t="s">
        <v>175</v>
      </c>
      <c r="DJ146" t="s">
        <v>175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34</v>
      </c>
      <c r="DW146" t="s">
        <v>34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293259405</v>
      </c>
      <c r="EF146">
        <v>2</v>
      </c>
      <c r="EG146" t="s">
        <v>25</v>
      </c>
      <c r="EH146">
        <v>27</v>
      </c>
      <c r="EI146" t="s">
        <v>26</v>
      </c>
      <c r="EJ146">
        <v>1</v>
      </c>
      <c r="EK146">
        <v>33001</v>
      </c>
      <c r="EL146" t="s">
        <v>26</v>
      </c>
      <c r="EM146" t="s">
        <v>27</v>
      </c>
      <c r="EO146" t="s">
        <v>176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1.44</v>
      </c>
      <c r="EX146">
        <v>1.18</v>
      </c>
      <c r="EY146">
        <v>0</v>
      </c>
      <c r="FQ146">
        <v>0</v>
      </c>
      <c r="FR146">
        <f t="shared" si="84"/>
        <v>0</v>
      </c>
      <c r="FS146">
        <v>0</v>
      </c>
      <c r="FX146">
        <v>103</v>
      </c>
      <c r="FY146">
        <v>60</v>
      </c>
      <c r="GA146" t="s">
        <v>3</v>
      </c>
      <c r="GD146">
        <v>1</v>
      </c>
      <c r="GF146">
        <v>2014697856</v>
      </c>
      <c r="GG146">
        <v>2</v>
      </c>
      <c r="GH146">
        <v>1</v>
      </c>
      <c r="GI146">
        <v>-2</v>
      </c>
      <c r="GJ146">
        <v>0</v>
      </c>
      <c r="GK146">
        <v>0</v>
      </c>
      <c r="GL146">
        <f t="shared" si="85"/>
        <v>0</v>
      </c>
      <c r="GM146">
        <f t="shared" si="86"/>
        <v>21434.6</v>
      </c>
      <c r="GN146">
        <f t="shared" si="87"/>
        <v>21434.6</v>
      </c>
      <c r="GO146">
        <f t="shared" si="88"/>
        <v>0</v>
      </c>
      <c r="GP146">
        <f t="shared" si="89"/>
        <v>0</v>
      </c>
      <c r="GR146">
        <v>0</v>
      </c>
      <c r="GS146">
        <v>3</v>
      </c>
      <c r="GT146">
        <v>0</v>
      </c>
      <c r="GU146" t="s">
        <v>3</v>
      </c>
      <c r="GV146">
        <f t="shared" si="90"/>
        <v>0</v>
      </c>
      <c r="GW146">
        <v>1</v>
      </c>
      <c r="GX146">
        <f t="shared" si="91"/>
        <v>0</v>
      </c>
      <c r="HA146">
        <v>0</v>
      </c>
      <c r="HB146">
        <v>0</v>
      </c>
      <c r="HC146">
        <f t="shared" si="92"/>
        <v>0</v>
      </c>
      <c r="HE146" t="s">
        <v>3</v>
      </c>
      <c r="HF146" t="s">
        <v>3</v>
      </c>
      <c r="HM146" t="s">
        <v>3</v>
      </c>
      <c r="HN146" t="s">
        <v>29</v>
      </c>
      <c r="HO146" t="s">
        <v>30</v>
      </c>
      <c r="HP146" t="s">
        <v>26</v>
      </c>
      <c r="HQ146" t="s">
        <v>26</v>
      </c>
      <c r="IK146">
        <v>0</v>
      </c>
    </row>
    <row r="147" spans="1:245" x14ac:dyDescent="0.2">
      <c r="A147">
        <v>17</v>
      </c>
      <c r="B147">
        <v>1</v>
      </c>
      <c r="C147">
        <f>ROW(SmtRes!A134)</f>
        <v>134</v>
      </c>
      <c r="D147">
        <f>ROW(EtalonRes!A156)</f>
        <v>156</v>
      </c>
      <c r="E147" t="s">
        <v>199</v>
      </c>
      <c r="F147" t="s">
        <v>200</v>
      </c>
      <c r="G147" t="s">
        <v>201</v>
      </c>
      <c r="H147" t="s">
        <v>34</v>
      </c>
      <c r="I147">
        <v>9</v>
      </c>
      <c r="J147">
        <v>0</v>
      </c>
      <c r="K147">
        <v>9</v>
      </c>
      <c r="O147">
        <f t="shared" si="71"/>
        <v>73669.009999999995</v>
      </c>
      <c r="P147">
        <f>SUMIF(SmtRes!AQ125:'SmtRes'!AQ134,"=1",SmtRes!DF125:'SmtRes'!DF134)</f>
        <v>0</v>
      </c>
      <c r="Q147">
        <f>SUMIF(SmtRes!AQ125:'SmtRes'!AQ134,"=1",SmtRes!DG125:'SmtRes'!DG134)</f>
        <v>33661.35</v>
      </c>
      <c r="R147">
        <f>SUMIF(SmtRes!AQ125:'SmtRes'!AQ134,"=1",SmtRes!DH125:'SmtRes'!DH134)</f>
        <v>11557.119999999999</v>
      </c>
      <c r="S147">
        <f>SUMIF(SmtRes!AQ125:'SmtRes'!AQ134,"=1",SmtRes!DI125:'SmtRes'!DI134)</f>
        <v>28450.54</v>
      </c>
      <c r="T147">
        <f t="shared" si="72"/>
        <v>0</v>
      </c>
      <c r="U147">
        <f>SUMIF(SmtRes!AQ125:'SmtRes'!AQ134,"=1",SmtRes!CV125:'SmtRes'!CV134)</f>
        <v>64.584000000000003</v>
      </c>
      <c r="V147">
        <f>SUMIF(SmtRes!AQ125:'SmtRes'!AQ134,"=1",SmtRes!CW125:'SmtRes'!CW134)</f>
        <v>21.6</v>
      </c>
      <c r="W147">
        <f t="shared" si="73"/>
        <v>0</v>
      </c>
      <c r="X147">
        <f t="shared" si="74"/>
        <v>41207.89</v>
      </c>
      <c r="Y147">
        <f t="shared" si="75"/>
        <v>24004.6</v>
      </c>
      <c r="AA147">
        <v>312032613</v>
      </c>
      <c r="AB147">
        <f t="shared" si="76"/>
        <v>6901.3219200000003</v>
      </c>
      <c r="AC147">
        <f t="shared" si="126"/>
        <v>0</v>
      </c>
      <c r="AD147">
        <f>ROUND((((SUM(SmtRes!BR125:'SmtRes'!BR134))-(SUM(SmtRes!BS125:'SmtRes'!BS134)))+AE147),6)</f>
        <v>3740.1504</v>
      </c>
      <c r="AE147">
        <f>ROUND((SUM(SmtRes!BS125:'SmtRes'!BS134)),6)</f>
        <v>1284.1248000000001</v>
      </c>
      <c r="AF147">
        <f>ROUND((SUM(SmtRes!BT125:'SmtRes'!BT134)),6)</f>
        <v>3161.1715199999999</v>
      </c>
      <c r="AG147">
        <f t="shared" si="77"/>
        <v>0</v>
      </c>
      <c r="AH147">
        <f>(SUM(SmtRes!BU125:'SmtRes'!BU134))</f>
        <v>7.1760000000000002</v>
      </c>
      <c r="AI147">
        <f>(SUM(SmtRes!BV125:'SmtRes'!BV134))</f>
        <v>2.4</v>
      </c>
      <c r="AJ147">
        <f t="shared" si="78"/>
        <v>0</v>
      </c>
      <c r="AK147">
        <v>6942.969454000001</v>
      </c>
      <c r="AL147">
        <v>121.76385400000001</v>
      </c>
      <c r="AM147">
        <v>3116.7920000000004</v>
      </c>
      <c r="AN147">
        <v>1070.1040000000003</v>
      </c>
      <c r="AO147">
        <v>2634.3096</v>
      </c>
      <c r="AP147">
        <v>0</v>
      </c>
      <c r="AQ147">
        <v>5.98</v>
      </c>
      <c r="AR147">
        <v>2</v>
      </c>
      <c r="AS147">
        <v>0</v>
      </c>
      <c r="AT147">
        <v>103</v>
      </c>
      <c r="AU147">
        <v>60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1</v>
      </c>
      <c r="BD147" t="s">
        <v>3</v>
      </c>
      <c r="BE147" t="s">
        <v>3</v>
      </c>
      <c r="BF147" t="s">
        <v>3</v>
      </c>
      <c r="BG147" t="s">
        <v>3</v>
      </c>
      <c r="BH147">
        <v>0</v>
      </c>
      <c r="BI147">
        <v>1</v>
      </c>
      <c r="BJ147" t="s">
        <v>202</v>
      </c>
      <c r="BM147">
        <v>33001</v>
      </c>
      <c r="BN147">
        <v>0</v>
      </c>
      <c r="BO147" t="s">
        <v>3</v>
      </c>
      <c r="BP147">
        <v>0</v>
      </c>
      <c r="BQ147">
        <v>2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103</v>
      </c>
      <c r="CA147">
        <v>60</v>
      </c>
      <c r="CB147" t="s">
        <v>3</v>
      </c>
      <c r="CE147">
        <v>0</v>
      </c>
      <c r="CF147">
        <v>0</v>
      </c>
      <c r="CG147">
        <v>0</v>
      </c>
      <c r="CM147">
        <v>0</v>
      </c>
      <c r="CN147" t="s">
        <v>781</v>
      </c>
      <c r="CO147">
        <v>0</v>
      </c>
      <c r="CP147">
        <f t="shared" si="79"/>
        <v>73669.009999999995</v>
      </c>
      <c r="CQ147">
        <f>SUMIF(SmtRes!AQ125:'SmtRes'!AQ134,"=1",SmtRes!AA125:'SmtRes'!AA134)</f>
        <v>163324.25999999998</v>
      </c>
      <c r="CR147">
        <f>SUMIF(SmtRes!AQ125:'SmtRes'!AQ134,"=1",SmtRes!AB125:'SmtRes'!AB134)</f>
        <v>2356.52</v>
      </c>
      <c r="CS147">
        <f>SUMIF(SmtRes!AQ125:'SmtRes'!AQ134,"=1",SmtRes!AC125:'SmtRes'!AC134)</f>
        <v>1027.3000000000002</v>
      </c>
      <c r="CT147">
        <f>SUMIF(SmtRes!AQ125:'SmtRes'!AQ134,"=1",SmtRes!AD125:'SmtRes'!AD134)</f>
        <v>440.52</v>
      </c>
      <c r="CU147">
        <f t="shared" si="80"/>
        <v>0</v>
      </c>
      <c r="CV147">
        <f>SUMIF(SmtRes!AQ125:'SmtRes'!AQ134,"=1",SmtRes!BU125:'SmtRes'!BU134)</f>
        <v>7.1760000000000002</v>
      </c>
      <c r="CW147">
        <f>SUMIF(SmtRes!AQ125:'SmtRes'!AQ134,"=1",SmtRes!BV125:'SmtRes'!BV134)</f>
        <v>2.4</v>
      </c>
      <c r="CX147">
        <f t="shared" si="81"/>
        <v>0</v>
      </c>
      <c r="CY147">
        <f t="shared" si="82"/>
        <v>41207.889800000004</v>
      </c>
      <c r="CZ147">
        <f t="shared" si="83"/>
        <v>24004.596000000001</v>
      </c>
      <c r="DC147" t="s">
        <v>3</v>
      </c>
      <c r="DD147" t="s">
        <v>22</v>
      </c>
      <c r="DE147" t="s">
        <v>23</v>
      </c>
      <c r="DF147" t="s">
        <v>23</v>
      </c>
      <c r="DG147" t="s">
        <v>23</v>
      </c>
      <c r="DH147" t="s">
        <v>3</v>
      </c>
      <c r="DI147" t="s">
        <v>23</v>
      </c>
      <c r="DJ147" t="s">
        <v>23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1013</v>
      </c>
      <c r="DV147" t="s">
        <v>34</v>
      </c>
      <c r="DW147" t="s">
        <v>34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293259405</v>
      </c>
      <c r="EF147">
        <v>2</v>
      </c>
      <c r="EG147" t="s">
        <v>25</v>
      </c>
      <c r="EH147">
        <v>27</v>
      </c>
      <c r="EI147" t="s">
        <v>26</v>
      </c>
      <c r="EJ147">
        <v>1</v>
      </c>
      <c r="EK147">
        <v>33001</v>
      </c>
      <c r="EL147" t="s">
        <v>26</v>
      </c>
      <c r="EM147" t="s">
        <v>27</v>
      </c>
      <c r="EO147" t="s">
        <v>28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5.98</v>
      </c>
      <c r="EX147">
        <v>2</v>
      </c>
      <c r="EY147">
        <v>0</v>
      </c>
      <c r="FQ147">
        <v>0</v>
      </c>
      <c r="FR147">
        <f t="shared" si="84"/>
        <v>0</v>
      </c>
      <c r="FS147">
        <v>0</v>
      </c>
      <c r="FX147">
        <v>103</v>
      </c>
      <c r="FY147">
        <v>60</v>
      </c>
      <c r="GA147" t="s">
        <v>3</v>
      </c>
      <c r="GD147">
        <v>1</v>
      </c>
      <c r="GF147">
        <v>1552335412</v>
      </c>
      <c r="GG147">
        <v>2</v>
      </c>
      <c r="GH147">
        <v>1</v>
      </c>
      <c r="GI147">
        <v>-2</v>
      </c>
      <c r="GJ147">
        <v>0</v>
      </c>
      <c r="GK147">
        <v>0</v>
      </c>
      <c r="GL147">
        <f t="shared" si="85"/>
        <v>0</v>
      </c>
      <c r="GM147">
        <f t="shared" si="86"/>
        <v>138881.5</v>
      </c>
      <c r="GN147">
        <f t="shared" si="87"/>
        <v>138881.5</v>
      </c>
      <c r="GO147">
        <f t="shared" si="88"/>
        <v>0</v>
      </c>
      <c r="GP147">
        <f t="shared" si="89"/>
        <v>0</v>
      </c>
      <c r="GR147">
        <v>0</v>
      </c>
      <c r="GS147">
        <v>3</v>
      </c>
      <c r="GT147">
        <v>0</v>
      </c>
      <c r="GU147" t="s">
        <v>3</v>
      </c>
      <c r="GV147">
        <f t="shared" si="90"/>
        <v>0</v>
      </c>
      <c r="GW147">
        <v>1</v>
      </c>
      <c r="GX147">
        <f t="shared" si="91"/>
        <v>0</v>
      </c>
      <c r="HA147">
        <v>0</v>
      </c>
      <c r="HB147">
        <v>0</v>
      </c>
      <c r="HC147">
        <f t="shared" si="92"/>
        <v>0</v>
      </c>
      <c r="HE147" t="s">
        <v>3</v>
      </c>
      <c r="HF147" t="s">
        <v>3</v>
      </c>
      <c r="HM147" t="s">
        <v>3</v>
      </c>
      <c r="HN147" t="s">
        <v>29</v>
      </c>
      <c r="HO147" t="s">
        <v>30</v>
      </c>
      <c r="HP147" t="s">
        <v>26</v>
      </c>
      <c r="HQ147" t="s">
        <v>26</v>
      </c>
      <c r="IK147">
        <v>0</v>
      </c>
    </row>
    <row r="148" spans="1:245" x14ac:dyDescent="0.2">
      <c r="A148">
        <v>17</v>
      </c>
      <c r="B148">
        <v>1</v>
      </c>
      <c r="C148">
        <f>ROW(SmtRes!A137)</f>
        <v>137</v>
      </c>
      <c r="D148">
        <f>ROW(EtalonRes!A159)</f>
        <v>159</v>
      </c>
      <c r="E148" t="s">
        <v>203</v>
      </c>
      <c r="F148" t="s">
        <v>204</v>
      </c>
      <c r="G148" t="s">
        <v>205</v>
      </c>
      <c r="H148" t="s">
        <v>34</v>
      </c>
      <c r="I148">
        <v>-9</v>
      </c>
      <c r="J148">
        <v>0</v>
      </c>
      <c r="K148">
        <v>-9</v>
      </c>
      <c r="O148">
        <f t="shared" si="71"/>
        <v>-17194.599999999999</v>
      </c>
      <c r="P148">
        <f>SUMIF(SmtRes!AQ135:'SmtRes'!AQ137,"=1",SmtRes!DF135:'SmtRes'!DF137)</f>
        <v>0</v>
      </c>
      <c r="Q148">
        <f>SUMIF(SmtRes!AQ135:'SmtRes'!AQ137,"=1",SmtRes!DG135:'SmtRes'!DG137)</f>
        <v>-9033.59</v>
      </c>
      <c r="R148">
        <f>SUMIF(SmtRes!AQ135:'SmtRes'!AQ137,"=1",SmtRes!DH135:'SmtRes'!DH137)</f>
        <v>-4212.1899999999996</v>
      </c>
      <c r="S148">
        <f>SUMIF(SmtRes!AQ135:'SmtRes'!AQ137,"=1",SmtRes!DI135:'SmtRes'!DI137)</f>
        <v>-3948.82</v>
      </c>
      <c r="T148">
        <f t="shared" si="72"/>
        <v>0</v>
      </c>
      <c r="U148">
        <f>SUMIF(SmtRes!AQ135:'SmtRes'!AQ137,"=1",SmtRes!CV135:'SmtRes'!CV137)</f>
        <v>-8.9640000000000004</v>
      </c>
      <c r="V148">
        <f>SUMIF(SmtRes!AQ135:'SmtRes'!AQ137,"=1",SmtRes!CW135:'SmtRes'!CW137)</f>
        <v>-7.6680000000000001</v>
      </c>
      <c r="W148">
        <f t="shared" si="73"/>
        <v>0</v>
      </c>
      <c r="X148">
        <f t="shared" si="74"/>
        <v>-8405.84</v>
      </c>
      <c r="Y148">
        <f t="shared" si="75"/>
        <v>-4896.6099999999997</v>
      </c>
      <c r="AA148">
        <v>312032613</v>
      </c>
      <c r="AB148">
        <f t="shared" si="76"/>
        <v>1289.3776800000001</v>
      </c>
      <c r="AC148">
        <f t="shared" si="126"/>
        <v>0</v>
      </c>
      <c r="AD148">
        <f>ROUND((((SUM(SmtRes!BR135:'SmtRes'!BR137))-(SUM(SmtRes!BS135:'SmtRes'!BS137)))+AE148),6)</f>
        <v>850.61976000000004</v>
      </c>
      <c r="AE148">
        <f>ROUND((SUM(SmtRes!BS135:'SmtRes'!BS137)),6)</f>
        <v>468.02064000000001</v>
      </c>
      <c r="AF148">
        <f>ROUND((SUM(SmtRes!BT135:'SmtRes'!BT137)),6)</f>
        <v>438.75792000000001</v>
      </c>
      <c r="AG148">
        <f t="shared" si="77"/>
        <v>0</v>
      </c>
      <c r="AH148">
        <f>(SUM(SmtRes!BU135:'SmtRes'!BU137))</f>
        <v>0.99599999999999989</v>
      </c>
      <c r="AI148">
        <f>(SUM(SmtRes!BV135:'SmtRes'!BV137))</f>
        <v>0.85199999999999998</v>
      </c>
      <c r="AJ148">
        <f t="shared" si="78"/>
        <v>0</v>
      </c>
      <c r="AK148">
        <v>1464.4985999999999</v>
      </c>
      <c r="AL148">
        <v>0</v>
      </c>
      <c r="AM148">
        <v>708.84979999999996</v>
      </c>
      <c r="AN148">
        <v>390.0172</v>
      </c>
      <c r="AO148">
        <v>365.63159999999999</v>
      </c>
      <c r="AP148">
        <v>0</v>
      </c>
      <c r="AQ148">
        <v>0.83</v>
      </c>
      <c r="AR148">
        <v>0.71</v>
      </c>
      <c r="AS148">
        <v>0</v>
      </c>
      <c r="AT148">
        <v>103</v>
      </c>
      <c r="AU148">
        <v>60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</v>
      </c>
      <c r="BD148" t="s">
        <v>3</v>
      </c>
      <c r="BE148" t="s">
        <v>3</v>
      </c>
      <c r="BF148" t="s">
        <v>3</v>
      </c>
      <c r="BG148" t="s">
        <v>3</v>
      </c>
      <c r="BH148">
        <v>0</v>
      </c>
      <c r="BI148">
        <v>1</v>
      </c>
      <c r="BJ148" t="s">
        <v>206</v>
      </c>
      <c r="BM148">
        <v>33001</v>
      </c>
      <c r="BN148">
        <v>0</v>
      </c>
      <c r="BO148" t="s">
        <v>3</v>
      </c>
      <c r="BP148">
        <v>0</v>
      </c>
      <c r="BQ148">
        <v>2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103</v>
      </c>
      <c r="CA148">
        <v>60</v>
      </c>
      <c r="CB148" t="s">
        <v>3</v>
      </c>
      <c r="CE148">
        <v>0</v>
      </c>
      <c r="CF148">
        <v>0</v>
      </c>
      <c r="CG148">
        <v>0</v>
      </c>
      <c r="CM148">
        <v>0</v>
      </c>
      <c r="CN148" t="s">
        <v>781</v>
      </c>
      <c r="CO148">
        <v>0</v>
      </c>
      <c r="CP148">
        <f t="shared" si="79"/>
        <v>-17194.599999999999</v>
      </c>
      <c r="CQ148">
        <f>SUMIF(SmtRes!AQ135:'SmtRes'!AQ137,"=1",SmtRes!AA135:'SmtRes'!AA137)</f>
        <v>0</v>
      </c>
      <c r="CR148">
        <f>SUMIF(SmtRes!AQ135:'SmtRes'!AQ137,"=1",SmtRes!AB135:'SmtRes'!AB137)</f>
        <v>1178.0899999999999</v>
      </c>
      <c r="CS148">
        <f>SUMIF(SmtRes!AQ135:'SmtRes'!AQ137,"=1",SmtRes!AC135:'SmtRes'!AC137)</f>
        <v>549.32000000000005</v>
      </c>
      <c r="CT148">
        <f>SUMIF(SmtRes!AQ135:'SmtRes'!AQ137,"=1",SmtRes!AD135:'SmtRes'!AD137)</f>
        <v>440.52</v>
      </c>
      <c r="CU148">
        <f t="shared" si="80"/>
        <v>0</v>
      </c>
      <c r="CV148">
        <f>SUMIF(SmtRes!AQ135:'SmtRes'!AQ137,"=1",SmtRes!BU135:'SmtRes'!BU137)</f>
        <v>0.99599999999999989</v>
      </c>
      <c r="CW148">
        <f>SUMIF(SmtRes!AQ135:'SmtRes'!AQ137,"=1",SmtRes!BV135:'SmtRes'!BV137)</f>
        <v>0.85199999999999998</v>
      </c>
      <c r="CX148">
        <f t="shared" si="81"/>
        <v>0</v>
      </c>
      <c r="CY148">
        <f t="shared" si="82"/>
        <v>-8405.8402999999998</v>
      </c>
      <c r="CZ148">
        <f t="shared" si="83"/>
        <v>-4896.6060000000007</v>
      </c>
      <c r="DC148" t="s">
        <v>3</v>
      </c>
      <c r="DD148" t="s">
        <v>137</v>
      </c>
      <c r="DE148" t="s">
        <v>23</v>
      </c>
      <c r="DF148" t="s">
        <v>23</v>
      </c>
      <c r="DG148" t="s">
        <v>23</v>
      </c>
      <c r="DH148" t="s">
        <v>3</v>
      </c>
      <c r="DI148" t="s">
        <v>23</v>
      </c>
      <c r="DJ148" t="s">
        <v>23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34</v>
      </c>
      <c r="DW148" t="s">
        <v>34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293259405</v>
      </c>
      <c r="EF148">
        <v>2</v>
      </c>
      <c r="EG148" t="s">
        <v>25</v>
      </c>
      <c r="EH148">
        <v>27</v>
      </c>
      <c r="EI148" t="s">
        <v>26</v>
      </c>
      <c r="EJ148">
        <v>1</v>
      </c>
      <c r="EK148">
        <v>33001</v>
      </c>
      <c r="EL148" t="s">
        <v>26</v>
      </c>
      <c r="EM148" t="s">
        <v>27</v>
      </c>
      <c r="EO148" t="s">
        <v>28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0.83</v>
      </c>
      <c r="EX148">
        <v>0.71</v>
      </c>
      <c r="EY148">
        <v>0</v>
      </c>
      <c r="FQ148">
        <v>0</v>
      </c>
      <c r="FR148">
        <f t="shared" si="84"/>
        <v>0</v>
      </c>
      <c r="FS148">
        <v>0</v>
      </c>
      <c r="FX148">
        <v>103</v>
      </c>
      <c r="FY148">
        <v>60</v>
      </c>
      <c r="GA148" t="s">
        <v>3</v>
      </c>
      <c r="GD148">
        <v>1</v>
      </c>
      <c r="GF148">
        <v>959715873</v>
      </c>
      <c r="GG148">
        <v>2</v>
      </c>
      <c r="GH148">
        <v>1</v>
      </c>
      <c r="GI148">
        <v>-2</v>
      </c>
      <c r="GJ148">
        <v>0</v>
      </c>
      <c r="GK148">
        <v>0</v>
      </c>
      <c r="GL148">
        <f t="shared" si="85"/>
        <v>0</v>
      </c>
      <c r="GM148">
        <f t="shared" si="86"/>
        <v>-30497.05</v>
      </c>
      <c r="GN148">
        <f t="shared" si="87"/>
        <v>-30497.05</v>
      </c>
      <c r="GO148">
        <f t="shared" si="88"/>
        <v>0</v>
      </c>
      <c r="GP148">
        <f t="shared" si="89"/>
        <v>0</v>
      </c>
      <c r="GR148">
        <v>0</v>
      </c>
      <c r="GS148">
        <v>3</v>
      </c>
      <c r="GT148">
        <v>0</v>
      </c>
      <c r="GU148" t="s">
        <v>3</v>
      </c>
      <c r="GV148">
        <f t="shared" si="90"/>
        <v>0</v>
      </c>
      <c r="GW148">
        <v>1</v>
      </c>
      <c r="GX148">
        <f t="shared" si="91"/>
        <v>0</v>
      </c>
      <c r="HA148">
        <v>0</v>
      </c>
      <c r="HB148">
        <v>0</v>
      </c>
      <c r="HC148">
        <f t="shared" si="92"/>
        <v>0</v>
      </c>
      <c r="HE148" t="s">
        <v>3</v>
      </c>
      <c r="HF148" t="s">
        <v>3</v>
      </c>
      <c r="HM148" t="s">
        <v>3</v>
      </c>
      <c r="HN148" t="s">
        <v>29</v>
      </c>
      <c r="HO148" t="s">
        <v>30</v>
      </c>
      <c r="HP148" t="s">
        <v>26</v>
      </c>
      <c r="HQ148" t="s">
        <v>26</v>
      </c>
      <c r="IK148">
        <v>0</v>
      </c>
    </row>
    <row r="149" spans="1:245" x14ac:dyDescent="0.2">
      <c r="A149">
        <v>17</v>
      </c>
      <c r="B149">
        <v>1</v>
      </c>
      <c r="C149">
        <f>ROW(SmtRes!A140)</f>
        <v>140</v>
      </c>
      <c r="D149">
        <f>ROW(EtalonRes!A162)</f>
        <v>162</v>
      </c>
      <c r="E149" t="s">
        <v>207</v>
      </c>
      <c r="F149" t="s">
        <v>204</v>
      </c>
      <c r="G149" t="s">
        <v>205</v>
      </c>
      <c r="H149" t="s">
        <v>34</v>
      </c>
      <c r="I149">
        <v>9</v>
      </c>
      <c r="J149">
        <v>0</v>
      </c>
      <c r="K149">
        <v>9</v>
      </c>
      <c r="O149">
        <f t="shared" si="71"/>
        <v>21493.25</v>
      </c>
      <c r="P149">
        <f>SUMIF(SmtRes!AQ138:'SmtRes'!AQ140,"=1",SmtRes!DF138:'SmtRes'!DF140)</f>
        <v>0</v>
      </c>
      <c r="Q149">
        <f>SUMIF(SmtRes!AQ138:'SmtRes'!AQ140,"=1",SmtRes!DG138:'SmtRes'!DG140)</f>
        <v>11291.99</v>
      </c>
      <c r="R149">
        <f>SUMIF(SmtRes!AQ138:'SmtRes'!AQ140,"=1",SmtRes!DH138:'SmtRes'!DH140)</f>
        <v>5265.23</v>
      </c>
      <c r="S149">
        <f>SUMIF(SmtRes!AQ138:'SmtRes'!AQ140,"=1",SmtRes!DI138:'SmtRes'!DI140)</f>
        <v>4936.03</v>
      </c>
      <c r="T149">
        <f t="shared" si="72"/>
        <v>0</v>
      </c>
      <c r="U149">
        <f>SUMIF(SmtRes!AQ138:'SmtRes'!AQ140,"=1",SmtRes!CV138:'SmtRes'!CV140)</f>
        <v>11.205</v>
      </c>
      <c r="V149">
        <f>SUMIF(SmtRes!AQ138:'SmtRes'!AQ140,"=1",SmtRes!CW138:'SmtRes'!CW140)</f>
        <v>9.5850000000000009</v>
      </c>
      <c r="W149">
        <f t="shared" si="73"/>
        <v>0</v>
      </c>
      <c r="X149">
        <f t="shared" si="74"/>
        <v>10507.3</v>
      </c>
      <c r="Y149">
        <f t="shared" si="75"/>
        <v>6120.76</v>
      </c>
      <c r="AA149">
        <v>312032613</v>
      </c>
      <c r="AB149">
        <f t="shared" si="76"/>
        <v>1611.7221</v>
      </c>
      <c r="AC149">
        <f t="shared" si="126"/>
        <v>0</v>
      </c>
      <c r="AD149">
        <f>ROUND((((SUM(SmtRes!BR138:'SmtRes'!BR140))-(SUM(SmtRes!BS138:'SmtRes'!BS140)))+AE149),6)</f>
        <v>1063.2746999999999</v>
      </c>
      <c r="AE149">
        <f>ROUND((SUM(SmtRes!BS138:'SmtRes'!BS140)),6)</f>
        <v>585.0258</v>
      </c>
      <c r="AF149">
        <f>ROUND((SUM(SmtRes!BT138:'SmtRes'!BT140)),6)</f>
        <v>548.44740000000002</v>
      </c>
      <c r="AG149">
        <f t="shared" si="77"/>
        <v>0</v>
      </c>
      <c r="AH149">
        <f>(SUM(SmtRes!BU138:'SmtRes'!BU140))</f>
        <v>1.2449999999999999</v>
      </c>
      <c r="AI149">
        <f>(SUM(SmtRes!BV138:'SmtRes'!BV140))</f>
        <v>1.0649999999999999</v>
      </c>
      <c r="AJ149">
        <f t="shared" si="78"/>
        <v>0</v>
      </c>
      <c r="AK149">
        <v>1464.4985999999999</v>
      </c>
      <c r="AL149">
        <v>0</v>
      </c>
      <c r="AM149">
        <v>708.84979999999996</v>
      </c>
      <c r="AN149">
        <v>390.0172</v>
      </c>
      <c r="AO149">
        <v>365.63159999999999</v>
      </c>
      <c r="AP149">
        <v>0</v>
      </c>
      <c r="AQ149">
        <v>0.83</v>
      </c>
      <c r="AR149">
        <v>0.71</v>
      </c>
      <c r="AS149">
        <v>0</v>
      </c>
      <c r="AT149">
        <v>103</v>
      </c>
      <c r="AU149">
        <v>60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1</v>
      </c>
      <c r="BD149" t="s">
        <v>3</v>
      </c>
      <c r="BE149" t="s">
        <v>3</v>
      </c>
      <c r="BF149" t="s">
        <v>3</v>
      </c>
      <c r="BG149" t="s">
        <v>3</v>
      </c>
      <c r="BH149">
        <v>0</v>
      </c>
      <c r="BI149">
        <v>1</v>
      </c>
      <c r="BJ149" t="s">
        <v>206</v>
      </c>
      <c r="BM149">
        <v>33001</v>
      </c>
      <c r="BN149">
        <v>0</v>
      </c>
      <c r="BO149" t="s">
        <v>3</v>
      </c>
      <c r="BP149">
        <v>0</v>
      </c>
      <c r="BQ149">
        <v>2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103</v>
      </c>
      <c r="CA149">
        <v>60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785</v>
      </c>
      <c r="CO149">
        <v>0</v>
      </c>
      <c r="CP149">
        <f t="shared" si="79"/>
        <v>21493.25</v>
      </c>
      <c r="CQ149">
        <f>SUMIF(SmtRes!AQ138:'SmtRes'!AQ140,"=1",SmtRes!AA138:'SmtRes'!AA140)</f>
        <v>0</v>
      </c>
      <c r="CR149">
        <f>SUMIF(SmtRes!AQ138:'SmtRes'!AQ140,"=1",SmtRes!AB138:'SmtRes'!AB140)</f>
        <v>1178.0899999999999</v>
      </c>
      <c r="CS149">
        <f>SUMIF(SmtRes!AQ138:'SmtRes'!AQ140,"=1",SmtRes!AC138:'SmtRes'!AC140)</f>
        <v>549.32000000000005</v>
      </c>
      <c r="CT149">
        <f>SUMIF(SmtRes!AQ138:'SmtRes'!AQ140,"=1",SmtRes!AD138:'SmtRes'!AD140)</f>
        <v>440.52</v>
      </c>
      <c r="CU149">
        <f t="shared" si="80"/>
        <v>0</v>
      </c>
      <c r="CV149">
        <f>SUMIF(SmtRes!AQ138:'SmtRes'!AQ140,"=1",SmtRes!BU138:'SmtRes'!BU140)</f>
        <v>1.2449999999999999</v>
      </c>
      <c r="CW149">
        <f>SUMIF(SmtRes!AQ138:'SmtRes'!AQ140,"=1",SmtRes!BV138:'SmtRes'!BV140)</f>
        <v>1.0649999999999999</v>
      </c>
      <c r="CX149">
        <f t="shared" si="81"/>
        <v>0</v>
      </c>
      <c r="CY149">
        <f t="shared" si="82"/>
        <v>10507.297799999998</v>
      </c>
      <c r="CZ149">
        <f t="shared" si="83"/>
        <v>6120.7559999999985</v>
      </c>
      <c r="DC149" t="s">
        <v>3</v>
      </c>
      <c r="DD149" t="s">
        <v>22</v>
      </c>
      <c r="DE149" t="s">
        <v>49</v>
      </c>
      <c r="DF149" t="s">
        <v>49</v>
      </c>
      <c r="DG149" t="s">
        <v>49</v>
      </c>
      <c r="DH149" t="s">
        <v>3</v>
      </c>
      <c r="DI149" t="s">
        <v>49</v>
      </c>
      <c r="DJ149" t="s">
        <v>49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1013</v>
      </c>
      <c r="DV149" t="s">
        <v>34</v>
      </c>
      <c r="DW149" t="s">
        <v>34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293259405</v>
      </c>
      <c r="EF149">
        <v>2</v>
      </c>
      <c r="EG149" t="s">
        <v>25</v>
      </c>
      <c r="EH149">
        <v>27</v>
      </c>
      <c r="EI149" t="s">
        <v>26</v>
      </c>
      <c r="EJ149">
        <v>1</v>
      </c>
      <c r="EK149">
        <v>33001</v>
      </c>
      <c r="EL149" t="s">
        <v>26</v>
      </c>
      <c r="EM149" t="s">
        <v>27</v>
      </c>
      <c r="EO149" t="s">
        <v>208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0.83</v>
      </c>
      <c r="EX149">
        <v>0.71</v>
      </c>
      <c r="EY149">
        <v>0</v>
      </c>
      <c r="FQ149">
        <v>0</v>
      </c>
      <c r="FR149">
        <f t="shared" si="84"/>
        <v>0</v>
      </c>
      <c r="FS149">
        <v>0</v>
      </c>
      <c r="FX149">
        <v>103</v>
      </c>
      <c r="FY149">
        <v>60</v>
      </c>
      <c r="GA149" t="s">
        <v>3</v>
      </c>
      <c r="GD149">
        <v>1</v>
      </c>
      <c r="GF149">
        <v>959715873</v>
      </c>
      <c r="GG149">
        <v>2</v>
      </c>
      <c r="GH149">
        <v>1</v>
      </c>
      <c r="GI149">
        <v>-2</v>
      </c>
      <c r="GJ149">
        <v>0</v>
      </c>
      <c r="GK149">
        <v>0</v>
      </c>
      <c r="GL149">
        <f t="shared" si="85"/>
        <v>0</v>
      </c>
      <c r="GM149">
        <f t="shared" si="86"/>
        <v>38121.31</v>
      </c>
      <c r="GN149">
        <f t="shared" si="87"/>
        <v>38121.31</v>
      </c>
      <c r="GO149">
        <f t="shared" si="88"/>
        <v>0</v>
      </c>
      <c r="GP149">
        <f t="shared" si="89"/>
        <v>0</v>
      </c>
      <c r="GR149">
        <v>0</v>
      </c>
      <c r="GS149">
        <v>3</v>
      </c>
      <c r="GT149">
        <v>0</v>
      </c>
      <c r="GU149" t="s">
        <v>3</v>
      </c>
      <c r="GV149">
        <f t="shared" si="90"/>
        <v>0</v>
      </c>
      <c r="GW149">
        <v>1</v>
      </c>
      <c r="GX149">
        <f t="shared" si="91"/>
        <v>0</v>
      </c>
      <c r="HA149">
        <v>0</v>
      </c>
      <c r="HB149">
        <v>0</v>
      </c>
      <c r="HC149">
        <f t="shared" si="92"/>
        <v>0</v>
      </c>
      <c r="HE149" t="s">
        <v>3</v>
      </c>
      <c r="HF149" t="s">
        <v>3</v>
      </c>
      <c r="HM149" t="s">
        <v>3</v>
      </c>
      <c r="HN149" t="s">
        <v>29</v>
      </c>
      <c r="HO149" t="s">
        <v>30</v>
      </c>
      <c r="HP149" t="s">
        <v>26</v>
      </c>
      <c r="HQ149" t="s">
        <v>26</v>
      </c>
      <c r="IK149">
        <v>0</v>
      </c>
    </row>
    <row r="150" spans="1:245" x14ac:dyDescent="0.2">
      <c r="A150">
        <v>17</v>
      </c>
      <c r="B150">
        <v>1</v>
      </c>
      <c r="C150">
        <f>ROW(SmtRes!A147)</f>
        <v>147</v>
      </c>
      <c r="D150">
        <f>ROW(EtalonRes!A170)</f>
        <v>170</v>
      </c>
      <c r="E150" t="s">
        <v>209</v>
      </c>
      <c r="F150" t="s">
        <v>210</v>
      </c>
      <c r="G150" t="s">
        <v>211</v>
      </c>
      <c r="H150" t="s">
        <v>34</v>
      </c>
      <c r="I150">
        <f>ROUND(24+9,7)</f>
        <v>33</v>
      </c>
      <c r="J150">
        <v>0</v>
      </c>
      <c r="K150">
        <f>ROUND(24+9,7)</f>
        <v>33</v>
      </c>
      <c r="O150">
        <f t="shared" si="71"/>
        <v>30158.48</v>
      </c>
      <c r="P150">
        <f>SUMIF(SmtRes!AQ141:'SmtRes'!AQ147,"=1",SmtRes!DF141:'SmtRes'!DF147)</f>
        <v>0</v>
      </c>
      <c r="Q150">
        <f>SUMIF(SmtRes!AQ141:'SmtRes'!AQ147,"=1",SmtRes!DG141:'SmtRes'!DG147)</f>
        <v>7987.4400000000005</v>
      </c>
      <c r="R150">
        <f>SUMIF(SmtRes!AQ141:'SmtRes'!AQ147,"=1",SmtRes!DH141:'SmtRes'!DH147)</f>
        <v>4435.3599999999997</v>
      </c>
      <c r="S150">
        <f>SUMIF(SmtRes!AQ141:'SmtRes'!AQ147,"=1",SmtRes!DI141:'SmtRes'!DI147)</f>
        <v>17735.68</v>
      </c>
      <c r="T150">
        <f t="shared" si="72"/>
        <v>0</v>
      </c>
      <c r="U150">
        <f>SUMIF(SmtRes!AQ141:'SmtRes'!AQ147,"=1",SmtRes!CV141:'SmtRes'!CV147)</f>
        <v>34.055999999999997</v>
      </c>
      <c r="V150">
        <f>SUMIF(SmtRes!AQ141:'SmtRes'!AQ147,"=1",SmtRes!CW141:'SmtRes'!CW147)</f>
        <v>7.92</v>
      </c>
      <c r="W150">
        <f t="shared" si="73"/>
        <v>0</v>
      </c>
      <c r="X150">
        <f t="shared" si="74"/>
        <v>21505.91</v>
      </c>
      <c r="Y150">
        <f t="shared" si="75"/>
        <v>11307.23</v>
      </c>
      <c r="AA150">
        <v>312032613</v>
      </c>
      <c r="AB150">
        <f t="shared" si="76"/>
        <v>779.48856000000001</v>
      </c>
      <c r="AC150">
        <f t="shared" si="126"/>
        <v>0</v>
      </c>
      <c r="AD150">
        <f>ROUND((((SUM(SmtRes!BR141:'SmtRes'!BR147))-(SUM(SmtRes!BS141:'SmtRes'!BS147)))+AE150),6)</f>
        <v>242.0436</v>
      </c>
      <c r="AE150">
        <f>ROUND((SUM(SmtRes!BS141:'SmtRes'!BS147)),6)</f>
        <v>134.40479999999999</v>
      </c>
      <c r="AF150">
        <f>ROUND((SUM(SmtRes!BT141:'SmtRes'!BT147)),6)</f>
        <v>537.44496000000004</v>
      </c>
      <c r="AG150">
        <f t="shared" si="77"/>
        <v>0</v>
      </c>
      <c r="AH150">
        <f>(SUM(SmtRes!BU141:'SmtRes'!BU147))</f>
        <v>1.032</v>
      </c>
      <c r="AI150">
        <f>(SUM(SmtRes!BV141:'SmtRes'!BV147))</f>
        <v>0.24</v>
      </c>
      <c r="AJ150">
        <f t="shared" si="78"/>
        <v>0</v>
      </c>
      <c r="AK150">
        <v>861.11516999999992</v>
      </c>
      <c r="AL150">
        <v>99.537369999999996</v>
      </c>
      <c r="AM150">
        <v>201.703</v>
      </c>
      <c r="AN150">
        <v>112.004</v>
      </c>
      <c r="AO150">
        <v>447.87079999999997</v>
      </c>
      <c r="AP150">
        <v>0</v>
      </c>
      <c r="AQ150">
        <v>0.86</v>
      </c>
      <c r="AR150">
        <v>0.2</v>
      </c>
      <c r="AS150">
        <v>0</v>
      </c>
      <c r="AT150">
        <v>97</v>
      </c>
      <c r="AU150">
        <v>51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0</v>
      </c>
      <c r="BI150">
        <v>2</v>
      </c>
      <c r="BJ150" t="s">
        <v>212</v>
      </c>
      <c r="BM150">
        <v>108001</v>
      </c>
      <c r="BN150">
        <v>0</v>
      </c>
      <c r="BO150" t="s">
        <v>3</v>
      </c>
      <c r="BP150">
        <v>0</v>
      </c>
      <c r="BQ150">
        <v>3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97</v>
      </c>
      <c r="CA150">
        <v>51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786</v>
      </c>
      <c r="CO150">
        <v>0</v>
      </c>
      <c r="CP150">
        <f t="shared" si="79"/>
        <v>30158.480000000003</v>
      </c>
      <c r="CQ150">
        <f>SUMIF(SmtRes!AQ141:'SmtRes'!AQ147,"=1",SmtRes!AA141:'SmtRes'!AA147)</f>
        <v>64185.240000000005</v>
      </c>
      <c r="CR150">
        <f>SUMIF(SmtRes!AQ141:'SmtRes'!AQ147,"=1",SmtRes!AB141:'SmtRes'!AB147)</f>
        <v>2017.03</v>
      </c>
      <c r="CS150">
        <f>SUMIF(SmtRes!AQ141:'SmtRes'!AQ147,"=1",SmtRes!AC141:'SmtRes'!AC147)</f>
        <v>1120.04</v>
      </c>
      <c r="CT150">
        <f>SUMIF(SmtRes!AQ141:'SmtRes'!AQ147,"=1",SmtRes!AD141:'SmtRes'!AD147)</f>
        <v>520.78</v>
      </c>
      <c r="CU150">
        <f t="shared" si="80"/>
        <v>0</v>
      </c>
      <c r="CV150">
        <f>SUMIF(SmtRes!AQ141:'SmtRes'!AQ147,"=1",SmtRes!BU141:'SmtRes'!BU147)</f>
        <v>1.032</v>
      </c>
      <c r="CW150">
        <f>SUMIF(SmtRes!AQ141:'SmtRes'!AQ147,"=1",SmtRes!BV141:'SmtRes'!BV147)</f>
        <v>0.24</v>
      </c>
      <c r="CX150">
        <f t="shared" si="81"/>
        <v>0</v>
      </c>
      <c r="CY150">
        <f t="shared" si="82"/>
        <v>21505.908799999997</v>
      </c>
      <c r="CZ150">
        <f t="shared" si="83"/>
        <v>11307.2304</v>
      </c>
      <c r="DC150" t="s">
        <v>3</v>
      </c>
      <c r="DD150" t="s">
        <v>22</v>
      </c>
      <c r="DE150" t="s">
        <v>23</v>
      </c>
      <c r="DF150" t="s">
        <v>23</v>
      </c>
      <c r="DG150" t="s">
        <v>23</v>
      </c>
      <c r="DH150" t="s">
        <v>3</v>
      </c>
      <c r="DI150" t="s">
        <v>23</v>
      </c>
      <c r="DJ150" t="s">
        <v>23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34</v>
      </c>
      <c r="DW150" t="s">
        <v>34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293259234</v>
      </c>
      <c r="EF150">
        <v>3</v>
      </c>
      <c r="EG150" t="s">
        <v>213</v>
      </c>
      <c r="EH150">
        <v>0</v>
      </c>
      <c r="EI150" t="s">
        <v>3</v>
      </c>
      <c r="EJ150">
        <v>2</v>
      </c>
      <c r="EK150">
        <v>108001</v>
      </c>
      <c r="EL150" t="s">
        <v>214</v>
      </c>
      <c r="EM150" t="s">
        <v>215</v>
      </c>
      <c r="EO150" t="s">
        <v>216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0.86</v>
      </c>
      <c r="EX150">
        <v>0.2</v>
      </c>
      <c r="EY150">
        <v>0</v>
      </c>
      <c r="FQ150">
        <v>0</v>
      </c>
      <c r="FR150">
        <f t="shared" si="84"/>
        <v>0</v>
      </c>
      <c r="FS150">
        <v>0</v>
      </c>
      <c r="FX150">
        <v>97</v>
      </c>
      <c r="FY150">
        <v>51</v>
      </c>
      <c r="GA150" t="s">
        <v>3</v>
      </c>
      <c r="GD150">
        <v>1</v>
      </c>
      <c r="GF150">
        <v>454240312</v>
      </c>
      <c r="GG150">
        <v>2</v>
      </c>
      <c r="GH150">
        <v>1</v>
      </c>
      <c r="GI150">
        <v>-2</v>
      </c>
      <c r="GJ150">
        <v>0</v>
      </c>
      <c r="GK150">
        <v>0</v>
      </c>
      <c r="GL150">
        <f t="shared" si="85"/>
        <v>0</v>
      </c>
      <c r="GM150">
        <f t="shared" si="86"/>
        <v>62971.62</v>
      </c>
      <c r="GN150">
        <f t="shared" si="87"/>
        <v>0</v>
      </c>
      <c r="GO150">
        <f t="shared" si="88"/>
        <v>62971.62</v>
      </c>
      <c r="GP150">
        <f t="shared" si="89"/>
        <v>0</v>
      </c>
      <c r="GR150">
        <v>0</v>
      </c>
      <c r="GS150">
        <v>3</v>
      </c>
      <c r="GT150">
        <v>0</v>
      </c>
      <c r="GU150" t="s">
        <v>3</v>
      </c>
      <c r="GV150">
        <f t="shared" si="90"/>
        <v>0</v>
      </c>
      <c r="GW150">
        <v>1</v>
      </c>
      <c r="GX150">
        <f t="shared" si="91"/>
        <v>0</v>
      </c>
      <c r="HA150">
        <v>0</v>
      </c>
      <c r="HB150">
        <v>0</v>
      </c>
      <c r="HC150">
        <f t="shared" si="92"/>
        <v>0</v>
      </c>
      <c r="HE150" t="s">
        <v>3</v>
      </c>
      <c r="HF150" t="s">
        <v>3</v>
      </c>
      <c r="HM150" t="s">
        <v>3</v>
      </c>
      <c r="HN150" t="s">
        <v>217</v>
      </c>
      <c r="HO150" t="s">
        <v>218</v>
      </c>
      <c r="HP150" t="s">
        <v>214</v>
      </c>
      <c r="HQ150" t="s">
        <v>214</v>
      </c>
      <c r="IK150">
        <v>0</v>
      </c>
    </row>
    <row r="151" spans="1:245" x14ac:dyDescent="0.2">
      <c r="A151">
        <v>17</v>
      </c>
      <c r="B151">
        <v>1</v>
      </c>
      <c r="C151">
        <f>ROW(SmtRes!A153)</f>
        <v>153</v>
      </c>
      <c r="D151">
        <f>ROW(EtalonRes!A181)</f>
        <v>181</v>
      </c>
      <c r="E151" t="s">
        <v>219</v>
      </c>
      <c r="F151" t="s">
        <v>220</v>
      </c>
      <c r="G151" t="s">
        <v>221</v>
      </c>
      <c r="H151" t="s">
        <v>34</v>
      </c>
      <c r="I151">
        <v>19</v>
      </c>
      <c r="J151">
        <v>0</v>
      </c>
      <c r="K151">
        <v>19</v>
      </c>
      <c r="O151">
        <f t="shared" si="71"/>
        <v>46731.82</v>
      </c>
      <c r="P151">
        <f>SUMIF(SmtRes!AQ148:'SmtRes'!AQ153,"=1",SmtRes!DF148:'SmtRes'!DF153)</f>
        <v>0</v>
      </c>
      <c r="Q151">
        <f>SUMIF(SmtRes!AQ148:'SmtRes'!AQ153,"=1",SmtRes!DG148:'SmtRes'!DG153)</f>
        <v>16577.75</v>
      </c>
      <c r="R151">
        <f>SUMIF(SmtRes!AQ148:'SmtRes'!AQ153,"=1",SmtRes!DH148:'SmtRes'!DH153)</f>
        <v>9965.92</v>
      </c>
      <c r="S151">
        <f>SUMIF(SmtRes!AQ148:'SmtRes'!AQ153,"=1",SmtRes!DI148:'SmtRes'!DI153)</f>
        <v>20188.150000000001</v>
      </c>
      <c r="T151">
        <f t="shared" si="72"/>
        <v>0</v>
      </c>
      <c r="U151">
        <f>SUMIF(SmtRes!AQ148:'SmtRes'!AQ153,"=1",SmtRes!CV148:'SmtRes'!CV153)</f>
        <v>45.828000000000003</v>
      </c>
      <c r="V151">
        <f>SUMIF(SmtRes!AQ148:'SmtRes'!AQ153,"=1",SmtRes!CW148:'SmtRes'!CW153)</f>
        <v>18.468</v>
      </c>
      <c r="W151">
        <f t="shared" si="73"/>
        <v>0</v>
      </c>
      <c r="X151">
        <f t="shared" si="74"/>
        <v>31058.69</v>
      </c>
      <c r="Y151">
        <f t="shared" si="75"/>
        <v>18092.439999999999</v>
      </c>
      <c r="AA151">
        <v>312032613</v>
      </c>
      <c r="AB151">
        <f t="shared" si="76"/>
        <v>1769.8442399999999</v>
      </c>
      <c r="AC151">
        <f t="shared" si="126"/>
        <v>0</v>
      </c>
      <c r="AD151">
        <f>ROUND((((SUM(SmtRes!BR148:'SmtRes'!BR153))-(SUM(SmtRes!BS148:'SmtRes'!BS153)))+AE151),6)</f>
        <v>707.31</v>
      </c>
      <c r="AE151">
        <f>ROUND((SUM(SmtRes!BS148:'SmtRes'!BS153)),6)</f>
        <v>524.52215999999999</v>
      </c>
      <c r="AF151">
        <f>ROUND((SUM(SmtRes!BT148:'SmtRes'!BT153)),6)</f>
        <v>1062.53424</v>
      </c>
      <c r="AG151">
        <f t="shared" si="77"/>
        <v>0</v>
      </c>
      <c r="AH151">
        <f>(SUM(SmtRes!BU148:'SmtRes'!BU153))</f>
        <v>2.4119999999999995</v>
      </c>
      <c r="AI151">
        <f>(SUM(SmtRes!BV148:'SmtRes'!BV153))</f>
        <v>0.97199999999999998</v>
      </c>
      <c r="AJ151">
        <f t="shared" si="78"/>
        <v>0</v>
      </c>
      <c r="AK151">
        <v>1923.9710999999998</v>
      </c>
      <c r="AL151">
        <v>11.9991</v>
      </c>
      <c r="AM151">
        <v>589.42500000000007</v>
      </c>
      <c r="AN151">
        <v>437.10180000000003</v>
      </c>
      <c r="AO151">
        <v>885.44519999999989</v>
      </c>
      <c r="AP151">
        <v>0</v>
      </c>
      <c r="AQ151">
        <v>2.0099999999999998</v>
      </c>
      <c r="AR151">
        <v>0.80999999999999994</v>
      </c>
      <c r="AS151">
        <v>0</v>
      </c>
      <c r="AT151">
        <v>103</v>
      </c>
      <c r="AU151">
        <v>60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0</v>
      </c>
      <c r="BI151">
        <v>1</v>
      </c>
      <c r="BJ151" t="s">
        <v>222</v>
      </c>
      <c r="BM151">
        <v>33001</v>
      </c>
      <c r="BN151">
        <v>0</v>
      </c>
      <c r="BO151" t="s">
        <v>3</v>
      </c>
      <c r="BP151">
        <v>0</v>
      </c>
      <c r="BQ151">
        <v>2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103</v>
      </c>
      <c r="CA151">
        <v>60</v>
      </c>
      <c r="CB151" t="s">
        <v>3</v>
      </c>
      <c r="CE151">
        <v>0</v>
      </c>
      <c r="CF151">
        <v>0</v>
      </c>
      <c r="CG151">
        <v>0</v>
      </c>
      <c r="CM151">
        <v>0</v>
      </c>
      <c r="CN151" t="s">
        <v>781</v>
      </c>
      <c r="CO151">
        <v>0</v>
      </c>
      <c r="CP151">
        <f t="shared" si="79"/>
        <v>46731.82</v>
      </c>
      <c r="CQ151">
        <f>SUMIF(SmtRes!AQ148:'SmtRes'!AQ153,"=1",SmtRes!AA148:'SmtRes'!AA153)</f>
        <v>664.75</v>
      </c>
      <c r="CR151">
        <f>SUMIF(SmtRes!AQ148:'SmtRes'!AQ153,"=1",SmtRes!AB148:'SmtRes'!AB153)</f>
        <v>1497.81</v>
      </c>
      <c r="CS151">
        <f>SUMIF(SmtRes!AQ148:'SmtRes'!AQ153,"=1",SmtRes!AC148:'SmtRes'!AC153)</f>
        <v>1027.3000000000002</v>
      </c>
      <c r="CT151">
        <f>SUMIF(SmtRes!AQ148:'SmtRes'!AQ153,"=1",SmtRes!AD148:'SmtRes'!AD153)</f>
        <v>440.52</v>
      </c>
      <c r="CU151">
        <f t="shared" si="80"/>
        <v>0</v>
      </c>
      <c r="CV151">
        <f>SUMIF(SmtRes!AQ148:'SmtRes'!AQ153,"=1",SmtRes!BU148:'SmtRes'!BU153)</f>
        <v>2.4119999999999995</v>
      </c>
      <c r="CW151">
        <f>SUMIF(SmtRes!AQ148:'SmtRes'!AQ153,"=1",SmtRes!BV148:'SmtRes'!BV153)</f>
        <v>0.97199999999999998</v>
      </c>
      <c r="CX151">
        <f t="shared" si="81"/>
        <v>0</v>
      </c>
      <c r="CY151">
        <f t="shared" si="82"/>
        <v>31058.6921</v>
      </c>
      <c r="CZ151">
        <f t="shared" si="83"/>
        <v>18092.441999999999</v>
      </c>
      <c r="DC151" t="s">
        <v>3</v>
      </c>
      <c r="DD151" t="s">
        <v>22</v>
      </c>
      <c r="DE151" t="s">
        <v>23</v>
      </c>
      <c r="DF151" t="s">
        <v>23</v>
      </c>
      <c r="DG151" t="s">
        <v>23</v>
      </c>
      <c r="DH151" t="s">
        <v>3</v>
      </c>
      <c r="DI151" t="s">
        <v>23</v>
      </c>
      <c r="DJ151" t="s">
        <v>23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1013</v>
      </c>
      <c r="DV151" t="s">
        <v>34</v>
      </c>
      <c r="DW151" t="s">
        <v>34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293259405</v>
      </c>
      <c r="EF151">
        <v>2</v>
      </c>
      <c r="EG151" t="s">
        <v>25</v>
      </c>
      <c r="EH151">
        <v>27</v>
      </c>
      <c r="EI151" t="s">
        <v>26</v>
      </c>
      <c r="EJ151">
        <v>1</v>
      </c>
      <c r="EK151">
        <v>33001</v>
      </c>
      <c r="EL151" t="s">
        <v>26</v>
      </c>
      <c r="EM151" t="s">
        <v>27</v>
      </c>
      <c r="EO151" t="s">
        <v>28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2.0099999999999998</v>
      </c>
      <c r="EX151">
        <v>0.81</v>
      </c>
      <c r="EY151">
        <v>0</v>
      </c>
      <c r="FQ151">
        <v>0</v>
      </c>
      <c r="FR151">
        <f t="shared" si="84"/>
        <v>0</v>
      </c>
      <c r="FS151">
        <v>0</v>
      </c>
      <c r="FX151">
        <v>103</v>
      </c>
      <c r="FY151">
        <v>60</v>
      </c>
      <c r="GA151" t="s">
        <v>3</v>
      </c>
      <c r="GD151">
        <v>1</v>
      </c>
      <c r="GF151">
        <v>-371755697</v>
      </c>
      <c r="GG151">
        <v>2</v>
      </c>
      <c r="GH151">
        <v>1</v>
      </c>
      <c r="GI151">
        <v>-2</v>
      </c>
      <c r="GJ151">
        <v>0</v>
      </c>
      <c r="GK151">
        <v>0</v>
      </c>
      <c r="GL151">
        <f t="shared" si="85"/>
        <v>0</v>
      </c>
      <c r="GM151">
        <f t="shared" si="86"/>
        <v>95882.95</v>
      </c>
      <c r="GN151">
        <f t="shared" si="87"/>
        <v>95882.95</v>
      </c>
      <c r="GO151">
        <f t="shared" si="88"/>
        <v>0</v>
      </c>
      <c r="GP151">
        <f t="shared" si="89"/>
        <v>0</v>
      </c>
      <c r="GR151">
        <v>0</v>
      </c>
      <c r="GS151">
        <v>3</v>
      </c>
      <c r="GT151">
        <v>0</v>
      </c>
      <c r="GU151" t="s">
        <v>3</v>
      </c>
      <c r="GV151">
        <f t="shared" si="90"/>
        <v>0</v>
      </c>
      <c r="GW151">
        <v>1</v>
      </c>
      <c r="GX151">
        <f t="shared" si="91"/>
        <v>0</v>
      </c>
      <c r="HA151">
        <v>0</v>
      </c>
      <c r="HB151">
        <v>0</v>
      </c>
      <c r="HC151">
        <f t="shared" si="92"/>
        <v>0</v>
      </c>
      <c r="HE151" t="s">
        <v>3</v>
      </c>
      <c r="HF151" t="s">
        <v>3</v>
      </c>
      <c r="HM151" t="s">
        <v>3</v>
      </c>
      <c r="HN151" t="s">
        <v>29</v>
      </c>
      <c r="HO151" t="s">
        <v>30</v>
      </c>
      <c r="HP151" t="s">
        <v>26</v>
      </c>
      <c r="HQ151" t="s">
        <v>26</v>
      </c>
      <c r="IK151">
        <v>0</v>
      </c>
    </row>
    <row r="152" spans="1:245" x14ac:dyDescent="0.2">
      <c r="A152">
        <v>17</v>
      </c>
      <c r="B152">
        <v>1</v>
      </c>
      <c r="C152">
        <f>ROW(SmtRes!A158)</f>
        <v>158</v>
      </c>
      <c r="D152">
        <f>ROW(EtalonRes!A186)</f>
        <v>186</v>
      </c>
      <c r="E152" t="s">
        <v>223</v>
      </c>
      <c r="F152" t="s">
        <v>224</v>
      </c>
      <c r="G152" t="s">
        <v>225</v>
      </c>
      <c r="H152" t="s">
        <v>34</v>
      </c>
      <c r="I152">
        <v>49</v>
      </c>
      <c r="J152">
        <v>0</v>
      </c>
      <c r="K152">
        <v>49</v>
      </c>
      <c r="O152">
        <f t="shared" si="71"/>
        <v>55199.88</v>
      </c>
      <c r="P152">
        <f>SUMIF(SmtRes!AQ154:'SmtRes'!AQ158,"=1",SmtRes!DF154:'SmtRes'!DF158)</f>
        <v>0</v>
      </c>
      <c r="Q152">
        <f>SUMIF(SmtRes!AQ154:'SmtRes'!AQ158,"=1",SmtRes!DG154:'SmtRes'!DG158)</f>
        <v>28873.29</v>
      </c>
      <c r="R152">
        <f>SUMIF(SmtRes!AQ154:'SmtRes'!AQ158,"=1",SmtRes!DH154:'SmtRes'!DH158)</f>
        <v>15806</v>
      </c>
      <c r="S152">
        <f>SUMIF(SmtRes!AQ154:'SmtRes'!AQ158,"=1",SmtRes!DI154:'SmtRes'!DI158)</f>
        <v>10520.59</v>
      </c>
      <c r="T152">
        <f t="shared" si="72"/>
        <v>0</v>
      </c>
      <c r="U152">
        <f>SUMIF(SmtRes!AQ154:'SmtRes'!AQ158,"=1",SmtRes!CV154:'SmtRes'!CV158)</f>
        <v>25.872</v>
      </c>
      <c r="V152">
        <f>SUMIF(SmtRes!AQ154:'SmtRes'!AQ158,"=1",SmtRes!CW154:'SmtRes'!CW158)</f>
        <v>28.224</v>
      </c>
      <c r="W152">
        <f t="shared" si="73"/>
        <v>0</v>
      </c>
      <c r="X152">
        <f t="shared" si="74"/>
        <v>27116.39</v>
      </c>
      <c r="Y152">
        <f t="shared" si="75"/>
        <v>15795.95</v>
      </c>
      <c r="AA152">
        <v>312032613</v>
      </c>
      <c r="AB152">
        <f t="shared" si="76"/>
        <v>803.95680000000004</v>
      </c>
      <c r="AC152">
        <f t="shared" si="126"/>
        <v>0</v>
      </c>
      <c r="AD152">
        <f>ROUND((((SUM(SmtRes!BR154:'SmtRes'!BR158))-(SUM(SmtRes!BS154:'SmtRes'!BS158)))+AE152),6)</f>
        <v>589.25088000000005</v>
      </c>
      <c r="AE152">
        <f>ROUND((SUM(SmtRes!BS154:'SmtRes'!BS158)),6)</f>
        <v>322.57152000000002</v>
      </c>
      <c r="AF152">
        <f>ROUND((SUM(SmtRes!BT154:'SmtRes'!BT158)),6)</f>
        <v>214.70591999999999</v>
      </c>
      <c r="AG152">
        <f t="shared" si="77"/>
        <v>0</v>
      </c>
      <c r="AH152">
        <f>(SUM(SmtRes!BU154:'SmtRes'!BU158))</f>
        <v>0.52800000000000002</v>
      </c>
      <c r="AI152">
        <f>(SUM(SmtRes!BV154:'SmtRes'!BV158))</f>
        <v>0.57599999999999996</v>
      </c>
      <c r="AJ152">
        <f t="shared" si="78"/>
        <v>0</v>
      </c>
      <c r="AK152">
        <v>938.77359999999999</v>
      </c>
      <c r="AL152">
        <v>0</v>
      </c>
      <c r="AM152">
        <v>491.04239999999999</v>
      </c>
      <c r="AN152">
        <v>268.80959999999999</v>
      </c>
      <c r="AO152">
        <v>178.92159999999998</v>
      </c>
      <c r="AP152">
        <v>0</v>
      </c>
      <c r="AQ152">
        <v>0.44</v>
      </c>
      <c r="AR152">
        <v>0.48</v>
      </c>
      <c r="AS152">
        <v>0</v>
      </c>
      <c r="AT152">
        <v>103</v>
      </c>
      <c r="AU152">
        <v>60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0</v>
      </c>
      <c r="BI152">
        <v>1</v>
      </c>
      <c r="BJ152" t="s">
        <v>226</v>
      </c>
      <c r="BM152">
        <v>33001</v>
      </c>
      <c r="BN152">
        <v>0</v>
      </c>
      <c r="BO152" t="s">
        <v>3</v>
      </c>
      <c r="BP152">
        <v>0</v>
      </c>
      <c r="BQ152">
        <v>2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103</v>
      </c>
      <c r="CA152">
        <v>60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781</v>
      </c>
      <c r="CO152">
        <v>0</v>
      </c>
      <c r="CP152">
        <f t="shared" si="79"/>
        <v>55199.880000000005</v>
      </c>
      <c r="CQ152">
        <f>SUMIF(SmtRes!AQ154:'SmtRes'!AQ158,"=1",SmtRes!AA154:'SmtRes'!AA158)</f>
        <v>0</v>
      </c>
      <c r="CR152">
        <f>SUMIF(SmtRes!AQ154:'SmtRes'!AQ158,"=1",SmtRes!AB154:'SmtRes'!AB158)</f>
        <v>2046.01</v>
      </c>
      <c r="CS152">
        <f>SUMIF(SmtRes!AQ154:'SmtRes'!AQ158,"=1",SmtRes!AC154:'SmtRes'!AC158)</f>
        <v>1120.04</v>
      </c>
      <c r="CT152">
        <f>SUMIF(SmtRes!AQ154:'SmtRes'!AQ158,"=1",SmtRes!AD154:'SmtRes'!AD158)</f>
        <v>406.64</v>
      </c>
      <c r="CU152">
        <f t="shared" si="80"/>
        <v>0</v>
      </c>
      <c r="CV152">
        <f>SUMIF(SmtRes!AQ154:'SmtRes'!AQ158,"=1",SmtRes!BU154:'SmtRes'!BU158)</f>
        <v>0.52800000000000002</v>
      </c>
      <c r="CW152">
        <f>SUMIF(SmtRes!AQ154:'SmtRes'!AQ158,"=1",SmtRes!BV154:'SmtRes'!BV158)</f>
        <v>0.57599999999999996</v>
      </c>
      <c r="CX152">
        <f t="shared" si="81"/>
        <v>0</v>
      </c>
      <c r="CY152">
        <f t="shared" si="82"/>
        <v>27116.387699999999</v>
      </c>
      <c r="CZ152">
        <f t="shared" si="83"/>
        <v>15795.954</v>
      </c>
      <c r="DC152" t="s">
        <v>3</v>
      </c>
      <c r="DD152" t="s">
        <v>22</v>
      </c>
      <c r="DE152" t="s">
        <v>23</v>
      </c>
      <c r="DF152" t="s">
        <v>23</v>
      </c>
      <c r="DG152" t="s">
        <v>23</v>
      </c>
      <c r="DH152" t="s">
        <v>3</v>
      </c>
      <c r="DI152" t="s">
        <v>23</v>
      </c>
      <c r="DJ152" t="s">
        <v>23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1013</v>
      </c>
      <c r="DV152" t="s">
        <v>34</v>
      </c>
      <c r="DW152" t="s">
        <v>34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293259405</v>
      </c>
      <c r="EF152">
        <v>2</v>
      </c>
      <c r="EG152" t="s">
        <v>25</v>
      </c>
      <c r="EH152">
        <v>27</v>
      </c>
      <c r="EI152" t="s">
        <v>26</v>
      </c>
      <c r="EJ152">
        <v>1</v>
      </c>
      <c r="EK152">
        <v>33001</v>
      </c>
      <c r="EL152" t="s">
        <v>26</v>
      </c>
      <c r="EM152" t="s">
        <v>27</v>
      </c>
      <c r="EO152" t="s">
        <v>28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0.44</v>
      </c>
      <c r="EX152">
        <v>0.48</v>
      </c>
      <c r="EY152">
        <v>0</v>
      </c>
      <c r="FQ152">
        <v>0</v>
      </c>
      <c r="FR152">
        <f t="shared" si="84"/>
        <v>0</v>
      </c>
      <c r="FS152">
        <v>0</v>
      </c>
      <c r="FX152">
        <v>103</v>
      </c>
      <c r="FY152">
        <v>60</v>
      </c>
      <c r="GA152" t="s">
        <v>3</v>
      </c>
      <c r="GD152">
        <v>1</v>
      </c>
      <c r="GF152">
        <v>-1155528091</v>
      </c>
      <c r="GG152">
        <v>2</v>
      </c>
      <c r="GH152">
        <v>1</v>
      </c>
      <c r="GI152">
        <v>-2</v>
      </c>
      <c r="GJ152">
        <v>0</v>
      </c>
      <c r="GK152">
        <v>0</v>
      </c>
      <c r="GL152">
        <f t="shared" si="85"/>
        <v>0</v>
      </c>
      <c r="GM152">
        <f t="shared" si="86"/>
        <v>98112.22</v>
      </c>
      <c r="GN152">
        <f t="shared" si="87"/>
        <v>98112.22</v>
      </c>
      <c r="GO152">
        <f t="shared" si="88"/>
        <v>0</v>
      </c>
      <c r="GP152">
        <f t="shared" si="89"/>
        <v>0</v>
      </c>
      <c r="GR152">
        <v>0</v>
      </c>
      <c r="GS152">
        <v>3</v>
      </c>
      <c r="GT152">
        <v>0</v>
      </c>
      <c r="GU152" t="s">
        <v>3</v>
      </c>
      <c r="GV152">
        <f t="shared" si="90"/>
        <v>0</v>
      </c>
      <c r="GW152">
        <v>1</v>
      </c>
      <c r="GX152">
        <f t="shared" si="91"/>
        <v>0</v>
      </c>
      <c r="HA152">
        <v>0</v>
      </c>
      <c r="HB152">
        <v>0</v>
      </c>
      <c r="HC152">
        <f t="shared" si="92"/>
        <v>0</v>
      </c>
      <c r="HE152" t="s">
        <v>3</v>
      </c>
      <c r="HF152" t="s">
        <v>3</v>
      </c>
      <c r="HM152" t="s">
        <v>3</v>
      </c>
      <c r="HN152" t="s">
        <v>29</v>
      </c>
      <c r="HO152" t="s">
        <v>30</v>
      </c>
      <c r="HP152" t="s">
        <v>26</v>
      </c>
      <c r="HQ152" t="s">
        <v>26</v>
      </c>
      <c r="IK152">
        <v>0</v>
      </c>
    </row>
    <row r="153" spans="1:245" x14ac:dyDescent="0.2">
      <c r="A153">
        <v>17</v>
      </c>
      <c r="B153">
        <v>1</v>
      </c>
      <c r="C153">
        <f>ROW(SmtRes!A162)</f>
        <v>162</v>
      </c>
      <c r="D153">
        <f>ROW(EtalonRes!A190)</f>
        <v>190</v>
      </c>
      <c r="E153" t="s">
        <v>227</v>
      </c>
      <c r="F153" t="s">
        <v>228</v>
      </c>
      <c r="G153" t="s">
        <v>229</v>
      </c>
      <c r="H153" t="s">
        <v>34</v>
      </c>
      <c r="I153">
        <v>20</v>
      </c>
      <c r="J153">
        <v>0</v>
      </c>
      <c r="K153">
        <v>20</v>
      </c>
      <c r="O153">
        <f t="shared" si="71"/>
        <v>5973.41</v>
      </c>
      <c r="P153">
        <f>SUMIF(SmtRes!AQ159:'SmtRes'!AQ162,"=1",SmtRes!DF159:'SmtRes'!DF162)</f>
        <v>0</v>
      </c>
      <c r="Q153">
        <f>SUMIF(SmtRes!AQ159:'SmtRes'!AQ162,"=1",SmtRes!DG159:'SmtRes'!DG162)</f>
        <v>1927.56</v>
      </c>
      <c r="R153">
        <f>SUMIF(SmtRes!AQ159:'SmtRes'!AQ162,"=1",SmtRes!DH159:'SmtRes'!DH162)</f>
        <v>1606.01</v>
      </c>
      <c r="S153">
        <f>SUMIF(SmtRes!AQ159:'SmtRes'!AQ162,"=1",SmtRes!DI159:'SmtRes'!DI162)</f>
        <v>2439.84</v>
      </c>
      <c r="T153">
        <f t="shared" si="72"/>
        <v>0</v>
      </c>
      <c r="U153">
        <f>SUMIF(SmtRes!AQ159:'SmtRes'!AQ162,"=1",SmtRes!CV159:'SmtRes'!CV162)</f>
        <v>6</v>
      </c>
      <c r="V153">
        <f>SUMIF(SmtRes!AQ159:'SmtRes'!AQ162,"=1",SmtRes!CW159:'SmtRes'!CW162)</f>
        <v>3.36</v>
      </c>
      <c r="W153">
        <f t="shared" si="73"/>
        <v>0</v>
      </c>
      <c r="X153">
        <f t="shared" si="74"/>
        <v>4167.2299999999996</v>
      </c>
      <c r="Y153">
        <f t="shared" si="75"/>
        <v>2427.5100000000002</v>
      </c>
      <c r="AA153">
        <v>312032613</v>
      </c>
      <c r="AB153">
        <f t="shared" si="76"/>
        <v>218.37024</v>
      </c>
      <c r="AC153">
        <f t="shared" si="126"/>
        <v>0</v>
      </c>
      <c r="AD153">
        <f>ROUND((((SUM(SmtRes!BR159:'SmtRes'!BR162))-(SUM(SmtRes!BS159:'SmtRes'!BS162)))+AE153),6)</f>
        <v>96.378240000000005</v>
      </c>
      <c r="AE153">
        <f>ROUND((SUM(SmtRes!BS159:'SmtRes'!BS162)),6)</f>
        <v>80.300640000000001</v>
      </c>
      <c r="AF153">
        <f>ROUND((SUM(SmtRes!BT159:'SmtRes'!BT162)),6)</f>
        <v>121.992</v>
      </c>
      <c r="AG153">
        <f t="shared" si="77"/>
        <v>0</v>
      </c>
      <c r="AH153">
        <f>(SUM(SmtRes!BU159:'SmtRes'!BU162))</f>
        <v>0.3</v>
      </c>
      <c r="AI153">
        <f>(SUM(SmtRes!BV159:'SmtRes'!BV162))</f>
        <v>0.16800000000000001</v>
      </c>
      <c r="AJ153">
        <f t="shared" si="78"/>
        <v>0</v>
      </c>
      <c r="AK153">
        <v>248.89240000000004</v>
      </c>
      <c r="AL153">
        <v>0</v>
      </c>
      <c r="AM153">
        <v>80.315200000000019</v>
      </c>
      <c r="AN153">
        <v>66.917200000000008</v>
      </c>
      <c r="AO153">
        <v>101.66</v>
      </c>
      <c r="AP153">
        <v>0</v>
      </c>
      <c r="AQ153">
        <v>0.25</v>
      </c>
      <c r="AR153">
        <v>0.14000000000000001</v>
      </c>
      <c r="AS153">
        <v>0</v>
      </c>
      <c r="AT153">
        <v>103</v>
      </c>
      <c r="AU153">
        <v>60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0</v>
      </c>
      <c r="BI153">
        <v>1</v>
      </c>
      <c r="BJ153" t="s">
        <v>230</v>
      </c>
      <c r="BM153">
        <v>33001</v>
      </c>
      <c r="BN153">
        <v>0</v>
      </c>
      <c r="BO153" t="s">
        <v>3</v>
      </c>
      <c r="BP153">
        <v>0</v>
      </c>
      <c r="BQ153">
        <v>2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103</v>
      </c>
      <c r="CA153">
        <v>60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781</v>
      </c>
      <c r="CO153">
        <v>0</v>
      </c>
      <c r="CP153">
        <f t="shared" si="79"/>
        <v>5973.41</v>
      </c>
      <c r="CQ153">
        <f>SUMIF(SmtRes!AQ159:'SmtRes'!AQ162,"=1",SmtRes!AA159:'SmtRes'!AA162)</f>
        <v>0</v>
      </c>
      <c r="CR153">
        <f>SUMIF(SmtRes!AQ159:'SmtRes'!AQ162,"=1",SmtRes!AB159:'SmtRes'!AB162)</f>
        <v>573.68000000000006</v>
      </c>
      <c r="CS153">
        <f>SUMIF(SmtRes!AQ159:'SmtRes'!AQ162,"=1",SmtRes!AC159:'SmtRes'!AC162)</f>
        <v>477.98</v>
      </c>
      <c r="CT153">
        <f>SUMIF(SmtRes!AQ159:'SmtRes'!AQ162,"=1",SmtRes!AD159:'SmtRes'!AD162)</f>
        <v>406.64</v>
      </c>
      <c r="CU153">
        <f t="shared" si="80"/>
        <v>0</v>
      </c>
      <c r="CV153">
        <f>SUMIF(SmtRes!AQ159:'SmtRes'!AQ162,"=1",SmtRes!BU159:'SmtRes'!BU162)</f>
        <v>0.3</v>
      </c>
      <c r="CW153">
        <f>SUMIF(SmtRes!AQ159:'SmtRes'!AQ162,"=1",SmtRes!BV159:'SmtRes'!BV162)</f>
        <v>0.16800000000000001</v>
      </c>
      <c r="CX153">
        <f t="shared" si="81"/>
        <v>0</v>
      </c>
      <c r="CY153">
        <f t="shared" si="82"/>
        <v>4167.2255000000005</v>
      </c>
      <c r="CZ153">
        <f t="shared" si="83"/>
        <v>2427.5100000000002</v>
      </c>
      <c r="DC153" t="s">
        <v>3</v>
      </c>
      <c r="DD153" t="s">
        <v>22</v>
      </c>
      <c r="DE153" t="s">
        <v>23</v>
      </c>
      <c r="DF153" t="s">
        <v>23</v>
      </c>
      <c r="DG153" t="s">
        <v>23</v>
      </c>
      <c r="DH153" t="s">
        <v>3</v>
      </c>
      <c r="DI153" t="s">
        <v>23</v>
      </c>
      <c r="DJ153" t="s">
        <v>23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1013</v>
      </c>
      <c r="DV153" t="s">
        <v>34</v>
      </c>
      <c r="DW153" t="s">
        <v>34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293259405</v>
      </c>
      <c r="EF153">
        <v>2</v>
      </c>
      <c r="EG153" t="s">
        <v>25</v>
      </c>
      <c r="EH153">
        <v>27</v>
      </c>
      <c r="EI153" t="s">
        <v>26</v>
      </c>
      <c r="EJ153">
        <v>1</v>
      </c>
      <c r="EK153">
        <v>33001</v>
      </c>
      <c r="EL153" t="s">
        <v>26</v>
      </c>
      <c r="EM153" t="s">
        <v>27</v>
      </c>
      <c r="EO153" t="s">
        <v>28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0.25</v>
      </c>
      <c r="EX153">
        <v>0.14000000000000001</v>
      </c>
      <c r="EY153">
        <v>0</v>
      </c>
      <c r="FQ153">
        <v>0</v>
      </c>
      <c r="FR153">
        <f t="shared" si="84"/>
        <v>0</v>
      </c>
      <c r="FS153">
        <v>0</v>
      </c>
      <c r="FX153">
        <v>103</v>
      </c>
      <c r="FY153">
        <v>60</v>
      </c>
      <c r="GA153" t="s">
        <v>3</v>
      </c>
      <c r="GD153">
        <v>1</v>
      </c>
      <c r="GF153">
        <v>37464510</v>
      </c>
      <c r="GG153">
        <v>2</v>
      </c>
      <c r="GH153">
        <v>1</v>
      </c>
      <c r="GI153">
        <v>-2</v>
      </c>
      <c r="GJ153">
        <v>0</v>
      </c>
      <c r="GK153">
        <v>0</v>
      </c>
      <c r="GL153">
        <f t="shared" si="85"/>
        <v>0</v>
      </c>
      <c r="GM153">
        <f t="shared" si="86"/>
        <v>12568.15</v>
      </c>
      <c r="GN153">
        <f t="shared" si="87"/>
        <v>12568.15</v>
      </c>
      <c r="GO153">
        <f t="shared" si="88"/>
        <v>0</v>
      </c>
      <c r="GP153">
        <f t="shared" si="89"/>
        <v>0</v>
      </c>
      <c r="GR153">
        <v>0</v>
      </c>
      <c r="GS153">
        <v>3</v>
      </c>
      <c r="GT153">
        <v>0</v>
      </c>
      <c r="GU153" t="s">
        <v>3</v>
      </c>
      <c r="GV153">
        <f t="shared" si="90"/>
        <v>0</v>
      </c>
      <c r="GW153">
        <v>1</v>
      </c>
      <c r="GX153">
        <f t="shared" si="91"/>
        <v>0</v>
      </c>
      <c r="HA153">
        <v>0</v>
      </c>
      <c r="HB153">
        <v>0</v>
      </c>
      <c r="HC153">
        <f t="shared" si="92"/>
        <v>0</v>
      </c>
      <c r="HE153" t="s">
        <v>3</v>
      </c>
      <c r="HF153" t="s">
        <v>3</v>
      </c>
      <c r="HM153" t="s">
        <v>3</v>
      </c>
      <c r="HN153" t="s">
        <v>29</v>
      </c>
      <c r="HO153" t="s">
        <v>30</v>
      </c>
      <c r="HP153" t="s">
        <v>26</v>
      </c>
      <c r="HQ153" t="s">
        <v>26</v>
      </c>
      <c r="IK153">
        <v>0</v>
      </c>
    </row>
    <row r="154" spans="1:245" x14ac:dyDescent="0.2">
      <c r="A154">
        <v>17</v>
      </c>
      <c r="B154">
        <v>1</v>
      </c>
      <c r="C154">
        <f>ROW(SmtRes!A166)</f>
        <v>166</v>
      </c>
      <c r="D154">
        <f>ROW(EtalonRes!A194)</f>
        <v>194</v>
      </c>
      <c r="E154" t="s">
        <v>231</v>
      </c>
      <c r="F154" t="s">
        <v>232</v>
      </c>
      <c r="G154" t="s">
        <v>233</v>
      </c>
      <c r="H154" t="s">
        <v>34</v>
      </c>
      <c r="I154">
        <v>12</v>
      </c>
      <c r="J154">
        <v>0</v>
      </c>
      <c r="K154">
        <v>12</v>
      </c>
      <c r="O154">
        <f t="shared" si="71"/>
        <v>4179.71</v>
      </c>
      <c r="P154">
        <f>SUMIF(SmtRes!AQ163:'SmtRes'!AQ166,"=1",SmtRes!DF163:'SmtRes'!DF166)</f>
        <v>0</v>
      </c>
      <c r="Q154">
        <f>SUMIF(SmtRes!AQ163:'SmtRes'!AQ166,"=1",SmtRes!DG163:'SmtRes'!DG166)</f>
        <v>1321.76</v>
      </c>
      <c r="R154">
        <f>SUMIF(SmtRes!AQ163:'SmtRes'!AQ166,"=1",SmtRes!DH163:'SmtRes'!DH166)</f>
        <v>1101.27</v>
      </c>
      <c r="S154">
        <f>SUMIF(SmtRes!AQ163:'SmtRes'!AQ166,"=1",SmtRes!DI163:'SmtRes'!DI166)</f>
        <v>1756.68</v>
      </c>
      <c r="T154">
        <f t="shared" si="72"/>
        <v>0</v>
      </c>
      <c r="U154">
        <f>SUMIF(SmtRes!AQ163:'SmtRes'!AQ166,"=1",SmtRes!CV163:'SmtRes'!CV166)</f>
        <v>4.32</v>
      </c>
      <c r="V154">
        <f>SUMIF(SmtRes!AQ163:'SmtRes'!AQ166,"=1",SmtRes!CW163:'SmtRes'!CW166)</f>
        <v>2.3039999999999998</v>
      </c>
      <c r="W154">
        <f t="shared" si="73"/>
        <v>0</v>
      </c>
      <c r="X154">
        <f t="shared" si="74"/>
        <v>2943.69</v>
      </c>
      <c r="Y154">
        <f t="shared" si="75"/>
        <v>1714.77</v>
      </c>
      <c r="AA154">
        <v>312032613</v>
      </c>
      <c r="AB154">
        <f t="shared" si="76"/>
        <v>256.53696000000002</v>
      </c>
      <c r="AC154">
        <f t="shared" si="126"/>
        <v>0</v>
      </c>
      <c r="AD154">
        <f>ROUND((((SUM(SmtRes!BR163:'SmtRes'!BR166))-(SUM(SmtRes!BS163:'SmtRes'!BS166)))+AE154),6)</f>
        <v>110.14655999999999</v>
      </c>
      <c r="AE154">
        <f>ROUND((SUM(SmtRes!BS163:'SmtRes'!BS166)),6)</f>
        <v>91.77216</v>
      </c>
      <c r="AF154">
        <f>ROUND((SUM(SmtRes!BT163:'SmtRes'!BT166)),6)</f>
        <v>146.3904</v>
      </c>
      <c r="AG154">
        <f t="shared" si="77"/>
        <v>0</v>
      </c>
      <c r="AH154">
        <f>(SUM(SmtRes!BU163:'SmtRes'!BU166))</f>
        <v>0.36</v>
      </c>
      <c r="AI154">
        <f>(SUM(SmtRes!BV163:'SmtRes'!BV166))</f>
        <v>0.192</v>
      </c>
      <c r="AJ154">
        <f t="shared" si="78"/>
        <v>0</v>
      </c>
      <c r="AK154">
        <v>290.25760000000002</v>
      </c>
      <c r="AL154">
        <v>0</v>
      </c>
      <c r="AM154">
        <v>91.788800000000009</v>
      </c>
      <c r="AN154">
        <v>76.476800000000011</v>
      </c>
      <c r="AO154">
        <v>121.99199999999999</v>
      </c>
      <c r="AP154">
        <v>0</v>
      </c>
      <c r="AQ154">
        <v>0.3</v>
      </c>
      <c r="AR154">
        <v>0.16</v>
      </c>
      <c r="AS154">
        <v>0</v>
      </c>
      <c r="AT154">
        <v>103</v>
      </c>
      <c r="AU154">
        <v>60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0</v>
      </c>
      <c r="BI154">
        <v>1</v>
      </c>
      <c r="BJ154" t="s">
        <v>234</v>
      </c>
      <c r="BM154">
        <v>33001</v>
      </c>
      <c r="BN154">
        <v>0</v>
      </c>
      <c r="BO154" t="s">
        <v>3</v>
      </c>
      <c r="BP154">
        <v>0</v>
      </c>
      <c r="BQ154">
        <v>2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103</v>
      </c>
      <c r="CA154">
        <v>60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781</v>
      </c>
      <c r="CO154">
        <v>0</v>
      </c>
      <c r="CP154">
        <f t="shared" si="79"/>
        <v>4179.71</v>
      </c>
      <c r="CQ154">
        <f>SUMIF(SmtRes!AQ163:'SmtRes'!AQ166,"=1",SmtRes!AA163:'SmtRes'!AA166)</f>
        <v>0</v>
      </c>
      <c r="CR154">
        <f>SUMIF(SmtRes!AQ163:'SmtRes'!AQ166,"=1",SmtRes!AB163:'SmtRes'!AB166)</f>
        <v>573.68000000000006</v>
      </c>
      <c r="CS154">
        <f>SUMIF(SmtRes!AQ163:'SmtRes'!AQ166,"=1",SmtRes!AC163:'SmtRes'!AC166)</f>
        <v>477.98</v>
      </c>
      <c r="CT154">
        <f>SUMIF(SmtRes!AQ163:'SmtRes'!AQ166,"=1",SmtRes!AD163:'SmtRes'!AD166)</f>
        <v>406.64</v>
      </c>
      <c r="CU154">
        <f t="shared" si="80"/>
        <v>0</v>
      </c>
      <c r="CV154">
        <f>SUMIF(SmtRes!AQ163:'SmtRes'!AQ166,"=1",SmtRes!BU163:'SmtRes'!BU166)</f>
        <v>0.36</v>
      </c>
      <c r="CW154">
        <f>SUMIF(SmtRes!AQ163:'SmtRes'!AQ166,"=1",SmtRes!BV163:'SmtRes'!BV166)</f>
        <v>0.192</v>
      </c>
      <c r="CX154">
        <f t="shared" si="81"/>
        <v>0</v>
      </c>
      <c r="CY154">
        <f t="shared" si="82"/>
        <v>2943.6884999999997</v>
      </c>
      <c r="CZ154">
        <f t="shared" si="83"/>
        <v>1714.77</v>
      </c>
      <c r="DC154" t="s">
        <v>3</v>
      </c>
      <c r="DD154" t="s">
        <v>22</v>
      </c>
      <c r="DE154" t="s">
        <v>23</v>
      </c>
      <c r="DF154" t="s">
        <v>23</v>
      </c>
      <c r="DG154" t="s">
        <v>23</v>
      </c>
      <c r="DH154" t="s">
        <v>3</v>
      </c>
      <c r="DI154" t="s">
        <v>23</v>
      </c>
      <c r="DJ154" t="s">
        <v>23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34</v>
      </c>
      <c r="DW154" t="s">
        <v>34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293259405</v>
      </c>
      <c r="EF154">
        <v>2</v>
      </c>
      <c r="EG154" t="s">
        <v>25</v>
      </c>
      <c r="EH154">
        <v>27</v>
      </c>
      <c r="EI154" t="s">
        <v>26</v>
      </c>
      <c r="EJ154">
        <v>1</v>
      </c>
      <c r="EK154">
        <v>33001</v>
      </c>
      <c r="EL154" t="s">
        <v>26</v>
      </c>
      <c r="EM154" t="s">
        <v>27</v>
      </c>
      <c r="EO154" t="s">
        <v>28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0.3</v>
      </c>
      <c r="EX154">
        <v>0.16</v>
      </c>
      <c r="EY154">
        <v>0</v>
      </c>
      <c r="FQ154">
        <v>0</v>
      </c>
      <c r="FR154">
        <f t="shared" si="84"/>
        <v>0</v>
      </c>
      <c r="FS154">
        <v>0</v>
      </c>
      <c r="FX154">
        <v>103</v>
      </c>
      <c r="FY154">
        <v>60</v>
      </c>
      <c r="GA154" t="s">
        <v>3</v>
      </c>
      <c r="GD154">
        <v>1</v>
      </c>
      <c r="GF154">
        <v>-1852499604</v>
      </c>
      <c r="GG154">
        <v>2</v>
      </c>
      <c r="GH154">
        <v>1</v>
      </c>
      <c r="GI154">
        <v>-2</v>
      </c>
      <c r="GJ154">
        <v>0</v>
      </c>
      <c r="GK154">
        <v>0</v>
      </c>
      <c r="GL154">
        <f t="shared" si="85"/>
        <v>0</v>
      </c>
      <c r="GM154">
        <f t="shared" si="86"/>
        <v>8838.17</v>
      </c>
      <c r="GN154">
        <f t="shared" si="87"/>
        <v>8838.17</v>
      </c>
      <c r="GO154">
        <f t="shared" si="88"/>
        <v>0</v>
      </c>
      <c r="GP154">
        <f t="shared" si="89"/>
        <v>0</v>
      </c>
      <c r="GR154">
        <v>0</v>
      </c>
      <c r="GS154">
        <v>3</v>
      </c>
      <c r="GT154">
        <v>0</v>
      </c>
      <c r="GU154" t="s">
        <v>3</v>
      </c>
      <c r="GV154">
        <f t="shared" si="90"/>
        <v>0</v>
      </c>
      <c r="GW154">
        <v>1</v>
      </c>
      <c r="GX154">
        <f t="shared" si="91"/>
        <v>0</v>
      </c>
      <c r="HA154">
        <v>0</v>
      </c>
      <c r="HB154">
        <v>0</v>
      </c>
      <c r="HC154">
        <f t="shared" si="92"/>
        <v>0</v>
      </c>
      <c r="HE154" t="s">
        <v>3</v>
      </c>
      <c r="HF154" t="s">
        <v>3</v>
      </c>
      <c r="HM154" t="s">
        <v>3</v>
      </c>
      <c r="HN154" t="s">
        <v>29</v>
      </c>
      <c r="HO154" t="s">
        <v>30</v>
      </c>
      <c r="HP154" t="s">
        <v>26</v>
      </c>
      <c r="HQ154" t="s">
        <v>26</v>
      </c>
      <c r="IK154">
        <v>0</v>
      </c>
    </row>
    <row r="156" spans="1:245" x14ac:dyDescent="0.2">
      <c r="A156" s="2">
        <v>51</v>
      </c>
      <c r="B156" s="2">
        <f>B119</f>
        <v>1</v>
      </c>
      <c r="C156" s="2">
        <f>A119</f>
        <v>4</v>
      </c>
      <c r="D156" s="2">
        <f>ROW(A119)</f>
        <v>119</v>
      </c>
      <c r="E156" s="2"/>
      <c r="F156" s="2" t="str">
        <f>IF(F119&lt;&gt;"",F119,"")</f>
        <v>Новый раздел</v>
      </c>
      <c r="G156" s="2" t="str">
        <f>IF(G119&lt;&gt;"",G119,"")</f>
        <v>Установка опор (замена дефектных опор)</v>
      </c>
      <c r="H156" s="2">
        <v>0</v>
      </c>
      <c r="I156" s="2"/>
      <c r="J156" s="2"/>
      <c r="K156" s="2"/>
      <c r="L156" s="2"/>
      <c r="M156" s="2"/>
      <c r="N156" s="2"/>
      <c r="O156" s="2">
        <f t="shared" ref="O156:T156" si="127">ROUND(AB156,2)</f>
        <v>340624.17</v>
      </c>
      <c r="P156" s="2">
        <f t="shared" si="127"/>
        <v>0</v>
      </c>
      <c r="Q156" s="2">
        <f t="shared" si="127"/>
        <v>146566.51999999999</v>
      </c>
      <c r="R156" s="2">
        <f t="shared" si="127"/>
        <v>64201.93</v>
      </c>
      <c r="S156" s="2">
        <f t="shared" si="127"/>
        <v>129855.72</v>
      </c>
      <c r="T156" s="2">
        <f t="shared" si="127"/>
        <v>0</v>
      </c>
      <c r="U156" s="2">
        <f>AH156</f>
        <v>291.35700000000003</v>
      </c>
      <c r="V156" s="2">
        <f>AI156</f>
        <v>118.67100000000001</v>
      </c>
      <c r="W156" s="2">
        <f>ROUND(AJ156,2)</f>
        <v>0</v>
      </c>
      <c r="X156" s="2">
        <f>ROUND(AK156,2)</f>
        <v>198549.11</v>
      </c>
      <c r="Y156" s="2">
        <f>ROUND(AL156,2)</f>
        <v>114439.2</v>
      </c>
      <c r="Z156" s="2"/>
      <c r="AA156" s="2"/>
      <c r="AB156" s="2">
        <f>ROUND(SUMIF(AA123:AA154,"=312032613",O123:O154),2)</f>
        <v>340624.17</v>
      </c>
      <c r="AC156" s="2">
        <f>ROUND(SUMIF(AA123:AA154,"=312032613",P123:P154),2)</f>
        <v>0</v>
      </c>
      <c r="AD156" s="2">
        <f>ROUND(SUMIF(AA123:AA154,"=312032613",Q123:Q154),2)</f>
        <v>146566.51999999999</v>
      </c>
      <c r="AE156" s="2">
        <f>ROUND(SUMIF(AA123:AA154,"=312032613",R123:R154),2)</f>
        <v>64201.93</v>
      </c>
      <c r="AF156" s="2">
        <f>ROUND(SUMIF(AA123:AA154,"=312032613",S123:S154),2)</f>
        <v>129855.72</v>
      </c>
      <c r="AG156" s="2">
        <f>ROUND(SUMIF(AA123:AA154,"=312032613",T123:T154),2)</f>
        <v>0</v>
      </c>
      <c r="AH156" s="2">
        <f>SUMIF(AA123:AA154,"=312032613",U123:U154)</f>
        <v>291.35700000000003</v>
      </c>
      <c r="AI156" s="2">
        <f>SUMIF(AA123:AA154,"=312032613",V123:V154)</f>
        <v>118.67100000000001</v>
      </c>
      <c r="AJ156" s="2">
        <f>ROUND(SUMIF(AA123:AA154,"=312032613",W123:W154),2)</f>
        <v>0</v>
      </c>
      <c r="AK156" s="2">
        <f>ROUND(SUMIF(AA123:AA154,"=312032613",X123:X154),2)</f>
        <v>198549.11</v>
      </c>
      <c r="AL156" s="2">
        <f>ROUND(SUMIF(AA123:AA154,"=312032613",Y123:Y154),2)</f>
        <v>114439.2</v>
      </c>
      <c r="AM156" s="2"/>
      <c r="AN156" s="2"/>
      <c r="AO156" s="2">
        <f t="shared" ref="AO156:BD156" si="128">ROUND(BX156,2)</f>
        <v>0</v>
      </c>
      <c r="AP156" s="2">
        <f t="shared" si="128"/>
        <v>0</v>
      </c>
      <c r="AQ156" s="2">
        <f t="shared" si="128"/>
        <v>0</v>
      </c>
      <c r="AR156" s="2">
        <f t="shared" si="128"/>
        <v>653612.48</v>
      </c>
      <c r="AS156" s="2">
        <f t="shared" si="128"/>
        <v>590640.86</v>
      </c>
      <c r="AT156" s="2">
        <f t="shared" si="128"/>
        <v>62971.62</v>
      </c>
      <c r="AU156" s="2">
        <f t="shared" si="128"/>
        <v>0</v>
      </c>
      <c r="AV156" s="2">
        <f t="shared" si="128"/>
        <v>0</v>
      </c>
      <c r="AW156" s="2">
        <f t="shared" si="128"/>
        <v>0</v>
      </c>
      <c r="AX156" s="2">
        <f t="shared" si="128"/>
        <v>0</v>
      </c>
      <c r="AY156" s="2">
        <f t="shared" si="128"/>
        <v>0</v>
      </c>
      <c r="AZ156" s="2">
        <f t="shared" si="128"/>
        <v>0</v>
      </c>
      <c r="BA156" s="2">
        <f t="shared" si="128"/>
        <v>0</v>
      </c>
      <c r="BB156" s="2">
        <f t="shared" si="128"/>
        <v>0</v>
      </c>
      <c r="BC156" s="2">
        <f t="shared" si="128"/>
        <v>0</v>
      </c>
      <c r="BD156" s="2">
        <f t="shared" si="128"/>
        <v>0</v>
      </c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>
        <f>ROUND(SUMIF(AA123:AA154,"=312032613",FQ123:FQ154),2)</f>
        <v>0</v>
      </c>
      <c r="BY156" s="2">
        <f>ROUND(SUMIF(AA123:AA154,"=312032613",FR123:FR154),2)</f>
        <v>0</v>
      </c>
      <c r="BZ156" s="2">
        <f>ROUND(SUMIF(AA123:AA154,"=312032613",GL123:GL154),2)</f>
        <v>0</v>
      </c>
      <c r="CA156" s="2">
        <f>ROUND(SUMIF(AA123:AA154,"=312032613",GM123:GM154),2)</f>
        <v>653612.48</v>
      </c>
      <c r="CB156" s="2">
        <f>ROUND(SUMIF(AA123:AA154,"=312032613",GN123:GN154),2)</f>
        <v>590640.86</v>
      </c>
      <c r="CC156" s="2">
        <f>ROUND(SUMIF(AA123:AA154,"=312032613",GO123:GO154),2)</f>
        <v>62971.62</v>
      </c>
      <c r="CD156" s="2">
        <f>ROUND(SUMIF(AA123:AA154,"=312032613",GP123:GP154),2)</f>
        <v>0</v>
      </c>
      <c r="CE156" s="2">
        <f>AC156-BX156</f>
        <v>0</v>
      </c>
      <c r="CF156" s="2">
        <f>AC156-BY156</f>
        <v>0</v>
      </c>
      <c r="CG156" s="2">
        <f>BX156-BZ156</f>
        <v>0</v>
      </c>
      <c r="CH156" s="2">
        <f>AC156-BX156-BY156+BZ156</f>
        <v>0</v>
      </c>
      <c r="CI156" s="2">
        <f>BY156-BZ156</f>
        <v>0</v>
      </c>
      <c r="CJ156" s="2">
        <f>ROUND(SUMIF(AA123:AA154,"=312032613",GX123:GX154),2)</f>
        <v>0</v>
      </c>
      <c r="CK156" s="2">
        <f>ROUND(SUMIF(AA123:AA154,"=312032613",GY123:GY154),2)</f>
        <v>0</v>
      </c>
      <c r="CL156" s="2">
        <f>ROUND(SUMIF(AA123:AA154,"=312032613",GZ123:GZ154),2)</f>
        <v>0</v>
      </c>
      <c r="CM156" s="2">
        <f>ROUND(SUMIF(AA123:AA154,"=312032613",HD123:HD154),2)</f>
        <v>0</v>
      </c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>
        <v>0</v>
      </c>
    </row>
    <row r="158" spans="1:245" x14ac:dyDescent="0.2">
      <c r="A158" s="4">
        <v>50</v>
      </c>
      <c r="B158" s="4">
        <v>0</v>
      </c>
      <c r="C158" s="4">
        <v>0</v>
      </c>
      <c r="D158" s="4">
        <v>1</v>
      </c>
      <c r="E158" s="4">
        <v>201</v>
      </c>
      <c r="F158" s="4">
        <f>ROUND(Source!O156,O158)</f>
        <v>340624.17</v>
      </c>
      <c r="G158" s="4" t="s">
        <v>68</v>
      </c>
      <c r="H158" s="4" t="s">
        <v>69</v>
      </c>
      <c r="I158" s="4"/>
      <c r="J158" s="4"/>
      <c r="K158" s="4">
        <v>201</v>
      </c>
      <c r="L158" s="4">
        <v>1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340624.17</v>
      </c>
      <c r="X158" s="4">
        <v>1</v>
      </c>
      <c r="Y158" s="4">
        <v>340624.17</v>
      </c>
      <c r="Z158" s="4"/>
      <c r="AA158" s="4"/>
      <c r="AB158" s="4"/>
    </row>
    <row r="159" spans="1:245" x14ac:dyDescent="0.2">
      <c r="A159" s="4">
        <v>50</v>
      </c>
      <c r="B159" s="4">
        <v>0</v>
      </c>
      <c r="C159" s="4">
        <v>0</v>
      </c>
      <c r="D159" s="4">
        <v>1</v>
      </c>
      <c r="E159" s="4">
        <v>202</v>
      </c>
      <c r="F159" s="4">
        <f>ROUND(Source!P156,O159)</f>
        <v>0</v>
      </c>
      <c r="G159" s="4" t="s">
        <v>70</v>
      </c>
      <c r="H159" s="4" t="s">
        <v>71</v>
      </c>
      <c r="I159" s="4"/>
      <c r="J159" s="4"/>
      <c r="K159" s="4">
        <v>202</v>
      </c>
      <c r="L159" s="4">
        <v>2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222</v>
      </c>
      <c r="F160" s="4">
        <f>ROUND(Source!AO156,O160)</f>
        <v>0</v>
      </c>
      <c r="G160" s="4" t="s">
        <v>72</v>
      </c>
      <c r="H160" s="4" t="s">
        <v>73</v>
      </c>
      <c r="I160" s="4"/>
      <c r="J160" s="4"/>
      <c r="K160" s="4">
        <v>222</v>
      </c>
      <c r="L160" s="4">
        <v>3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225</v>
      </c>
      <c r="F161" s="4">
        <f>ROUND(Source!AV156,O161)</f>
        <v>0</v>
      </c>
      <c r="G161" s="4" t="s">
        <v>74</v>
      </c>
      <c r="H161" s="4" t="s">
        <v>75</v>
      </c>
      <c r="I161" s="4"/>
      <c r="J161" s="4"/>
      <c r="K161" s="4">
        <v>225</v>
      </c>
      <c r="L161" s="4">
        <v>4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226</v>
      </c>
      <c r="F162" s="4">
        <f>ROUND(Source!AW156,O162)</f>
        <v>0</v>
      </c>
      <c r="G162" s="4" t="s">
        <v>76</v>
      </c>
      <c r="H162" s="4" t="s">
        <v>77</v>
      </c>
      <c r="I162" s="4"/>
      <c r="J162" s="4"/>
      <c r="K162" s="4">
        <v>226</v>
      </c>
      <c r="L162" s="4">
        <v>5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227</v>
      </c>
      <c r="F163" s="4">
        <f>ROUND(Source!AX156,O163)</f>
        <v>0</v>
      </c>
      <c r="G163" s="4" t="s">
        <v>78</v>
      </c>
      <c r="H163" s="4" t="s">
        <v>79</v>
      </c>
      <c r="I163" s="4"/>
      <c r="J163" s="4"/>
      <c r="K163" s="4">
        <v>227</v>
      </c>
      <c r="L163" s="4">
        <v>6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228</v>
      </c>
      <c r="F164" s="4">
        <f>ROUND(Source!AY156,O164)</f>
        <v>0</v>
      </c>
      <c r="G164" s="4" t="s">
        <v>80</v>
      </c>
      <c r="H164" s="4" t="s">
        <v>81</v>
      </c>
      <c r="I164" s="4"/>
      <c r="J164" s="4"/>
      <c r="K164" s="4">
        <v>228</v>
      </c>
      <c r="L164" s="4">
        <v>7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216</v>
      </c>
      <c r="F165" s="4">
        <f>ROUND(Source!AP156,O165)</f>
        <v>0</v>
      </c>
      <c r="G165" s="4" t="s">
        <v>82</v>
      </c>
      <c r="H165" s="4" t="s">
        <v>83</v>
      </c>
      <c r="I165" s="4"/>
      <c r="J165" s="4"/>
      <c r="K165" s="4">
        <v>216</v>
      </c>
      <c r="L165" s="4">
        <v>8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223</v>
      </c>
      <c r="F166" s="4">
        <f>ROUND(Source!AQ156,O166)</f>
        <v>0</v>
      </c>
      <c r="G166" s="4" t="s">
        <v>84</v>
      </c>
      <c r="H166" s="4" t="s">
        <v>85</v>
      </c>
      <c r="I166" s="4"/>
      <c r="J166" s="4"/>
      <c r="K166" s="4">
        <v>223</v>
      </c>
      <c r="L166" s="4">
        <v>9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229</v>
      </c>
      <c r="F167" s="4">
        <f>ROUND(Source!AZ156,O167)</f>
        <v>0</v>
      </c>
      <c r="G167" s="4" t="s">
        <v>86</v>
      </c>
      <c r="H167" s="4" t="s">
        <v>87</v>
      </c>
      <c r="I167" s="4"/>
      <c r="J167" s="4"/>
      <c r="K167" s="4">
        <v>229</v>
      </c>
      <c r="L167" s="4">
        <v>10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203</v>
      </c>
      <c r="F168" s="4">
        <f>ROUND(Source!Q156,O168)</f>
        <v>146566.51999999999</v>
      </c>
      <c r="G168" s="4" t="s">
        <v>88</v>
      </c>
      <c r="H168" s="4" t="s">
        <v>89</v>
      </c>
      <c r="I168" s="4"/>
      <c r="J168" s="4"/>
      <c r="K168" s="4">
        <v>203</v>
      </c>
      <c r="L168" s="4">
        <v>11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146566.52000000002</v>
      </c>
      <c r="X168" s="4">
        <v>1</v>
      </c>
      <c r="Y168" s="4">
        <v>146566.52000000002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231</v>
      </c>
      <c r="F169" s="4">
        <f>ROUND(Source!BB156,O169)</f>
        <v>0</v>
      </c>
      <c r="G169" s="4" t="s">
        <v>90</v>
      </c>
      <c r="H169" s="4" t="s">
        <v>91</v>
      </c>
      <c r="I169" s="4"/>
      <c r="J169" s="4"/>
      <c r="K169" s="4">
        <v>231</v>
      </c>
      <c r="L169" s="4">
        <v>12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204</v>
      </c>
      <c r="F170" s="4">
        <f>ROUND(Source!R156,O170)</f>
        <v>64201.93</v>
      </c>
      <c r="G170" s="4" t="s">
        <v>92</v>
      </c>
      <c r="H170" s="4" t="s">
        <v>93</v>
      </c>
      <c r="I170" s="4"/>
      <c r="J170" s="4"/>
      <c r="K170" s="4">
        <v>204</v>
      </c>
      <c r="L170" s="4">
        <v>13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64201.93</v>
      </c>
      <c r="X170" s="4">
        <v>1</v>
      </c>
      <c r="Y170" s="4">
        <v>64201.93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205</v>
      </c>
      <c r="F171" s="4">
        <f>ROUND(Source!S156,O171)</f>
        <v>129855.72</v>
      </c>
      <c r="G171" s="4" t="s">
        <v>94</v>
      </c>
      <c r="H171" s="4" t="s">
        <v>95</v>
      </c>
      <c r="I171" s="4"/>
      <c r="J171" s="4"/>
      <c r="K171" s="4">
        <v>205</v>
      </c>
      <c r="L171" s="4">
        <v>14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129855.71999999997</v>
      </c>
      <c r="X171" s="4">
        <v>1</v>
      </c>
      <c r="Y171" s="4">
        <v>129855.71999999997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232</v>
      </c>
      <c r="F172" s="4">
        <f>ROUND(Source!BC156,O172)</f>
        <v>0</v>
      </c>
      <c r="G172" s="4" t="s">
        <v>96</v>
      </c>
      <c r="H172" s="4" t="s">
        <v>97</v>
      </c>
      <c r="I172" s="4"/>
      <c r="J172" s="4"/>
      <c r="K172" s="4">
        <v>232</v>
      </c>
      <c r="L172" s="4">
        <v>15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214</v>
      </c>
      <c r="F173" s="4">
        <f>ROUND(Source!AS156,O173)</f>
        <v>590640.86</v>
      </c>
      <c r="G173" s="4" t="s">
        <v>98</v>
      </c>
      <c r="H173" s="4" t="s">
        <v>99</v>
      </c>
      <c r="I173" s="4"/>
      <c r="J173" s="4"/>
      <c r="K173" s="4">
        <v>214</v>
      </c>
      <c r="L173" s="4">
        <v>16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590640.86</v>
      </c>
      <c r="X173" s="4">
        <v>1</v>
      </c>
      <c r="Y173" s="4">
        <v>590640.86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215</v>
      </c>
      <c r="F174" s="4">
        <f>ROUND(Source!AT156,O174)</f>
        <v>62971.62</v>
      </c>
      <c r="G174" s="4" t="s">
        <v>100</v>
      </c>
      <c r="H174" s="4" t="s">
        <v>101</v>
      </c>
      <c r="I174" s="4"/>
      <c r="J174" s="4"/>
      <c r="K174" s="4">
        <v>215</v>
      </c>
      <c r="L174" s="4">
        <v>17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62971.62</v>
      </c>
      <c r="X174" s="4">
        <v>1</v>
      </c>
      <c r="Y174" s="4">
        <v>62971.62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217</v>
      </c>
      <c r="F175" s="4">
        <f>ROUND(Source!AU156,O175)</f>
        <v>0</v>
      </c>
      <c r="G175" s="4" t="s">
        <v>102</v>
      </c>
      <c r="H175" s="4" t="s">
        <v>103</v>
      </c>
      <c r="I175" s="4"/>
      <c r="J175" s="4"/>
      <c r="K175" s="4">
        <v>217</v>
      </c>
      <c r="L175" s="4">
        <v>18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230</v>
      </c>
      <c r="F176" s="4">
        <f>ROUND(Source!BA156,O176)</f>
        <v>0</v>
      </c>
      <c r="G176" s="4" t="s">
        <v>104</v>
      </c>
      <c r="H176" s="4" t="s">
        <v>105</v>
      </c>
      <c r="I176" s="4"/>
      <c r="J176" s="4"/>
      <c r="K176" s="4">
        <v>230</v>
      </c>
      <c r="L176" s="4">
        <v>19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45" x14ac:dyDescent="0.2">
      <c r="A177" s="4">
        <v>50</v>
      </c>
      <c r="B177" s="4">
        <v>0</v>
      </c>
      <c r="C177" s="4">
        <v>0</v>
      </c>
      <c r="D177" s="4">
        <v>1</v>
      </c>
      <c r="E177" s="4">
        <v>206</v>
      </c>
      <c r="F177" s="4">
        <f>ROUND(Source!T156,O177)</f>
        <v>0</v>
      </c>
      <c r="G177" s="4" t="s">
        <v>106</v>
      </c>
      <c r="H177" s="4" t="s">
        <v>107</v>
      </c>
      <c r="I177" s="4"/>
      <c r="J177" s="4"/>
      <c r="K177" s="4">
        <v>206</v>
      </c>
      <c r="L177" s="4">
        <v>20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45" x14ac:dyDescent="0.2">
      <c r="A178" s="4">
        <v>50</v>
      </c>
      <c r="B178" s="4">
        <v>0</v>
      </c>
      <c r="C178" s="4">
        <v>0</v>
      </c>
      <c r="D178" s="4">
        <v>1</v>
      </c>
      <c r="E178" s="4">
        <v>207</v>
      </c>
      <c r="F178" s="4">
        <f>ROUND(Source!U156,O178)</f>
        <v>291.35700000000003</v>
      </c>
      <c r="G178" s="4" t="s">
        <v>108</v>
      </c>
      <c r="H178" s="4" t="s">
        <v>109</v>
      </c>
      <c r="I178" s="4"/>
      <c r="J178" s="4"/>
      <c r="K178" s="4">
        <v>207</v>
      </c>
      <c r="L178" s="4">
        <v>21</v>
      </c>
      <c r="M178" s="4">
        <v>3</v>
      </c>
      <c r="N178" s="4" t="s">
        <v>3</v>
      </c>
      <c r="O178" s="4">
        <v>7</v>
      </c>
      <c r="P178" s="4"/>
      <c r="Q178" s="4"/>
      <c r="R178" s="4"/>
      <c r="S178" s="4"/>
      <c r="T178" s="4"/>
      <c r="U178" s="4"/>
      <c r="V178" s="4"/>
      <c r="W178" s="4">
        <v>291.35700000000003</v>
      </c>
      <c r="X178" s="4">
        <v>1</v>
      </c>
      <c r="Y178" s="4">
        <v>291.35700000000003</v>
      </c>
      <c r="Z178" s="4"/>
      <c r="AA178" s="4"/>
      <c r="AB178" s="4"/>
    </row>
    <row r="179" spans="1:245" x14ac:dyDescent="0.2">
      <c r="A179" s="4">
        <v>50</v>
      </c>
      <c r="B179" s="4">
        <v>0</v>
      </c>
      <c r="C179" s="4">
        <v>0</v>
      </c>
      <c r="D179" s="4">
        <v>1</v>
      </c>
      <c r="E179" s="4">
        <v>208</v>
      </c>
      <c r="F179" s="4">
        <f>ROUND(Source!V156,O179)</f>
        <v>118.67100000000001</v>
      </c>
      <c r="G179" s="4" t="s">
        <v>110</v>
      </c>
      <c r="H179" s="4" t="s">
        <v>111</v>
      </c>
      <c r="I179" s="4"/>
      <c r="J179" s="4"/>
      <c r="K179" s="4">
        <v>208</v>
      </c>
      <c r="L179" s="4">
        <v>22</v>
      </c>
      <c r="M179" s="4">
        <v>3</v>
      </c>
      <c r="N179" s="4" t="s">
        <v>3</v>
      </c>
      <c r="O179" s="4">
        <v>7</v>
      </c>
      <c r="P179" s="4"/>
      <c r="Q179" s="4"/>
      <c r="R179" s="4"/>
      <c r="S179" s="4"/>
      <c r="T179" s="4"/>
      <c r="U179" s="4"/>
      <c r="V179" s="4"/>
      <c r="W179" s="4">
        <v>118.67100000000001</v>
      </c>
      <c r="X179" s="4">
        <v>1</v>
      </c>
      <c r="Y179" s="4">
        <v>118.67100000000001</v>
      </c>
      <c r="Z179" s="4"/>
      <c r="AA179" s="4"/>
      <c r="AB179" s="4"/>
    </row>
    <row r="180" spans="1:245" x14ac:dyDescent="0.2">
      <c r="A180" s="4">
        <v>50</v>
      </c>
      <c r="B180" s="4">
        <v>0</v>
      </c>
      <c r="C180" s="4">
        <v>0</v>
      </c>
      <c r="D180" s="4">
        <v>1</v>
      </c>
      <c r="E180" s="4">
        <v>209</v>
      </c>
      <c r="F180" s="4">
        <f>ROUND(Source!W156,O180)</f>
        <v>0</v>
      </c>
      <c r="G180" s="4" t="s">
        <v>112</v>
      </c>
      <c r="H180" s="4" t="s">
        <v>113</v>
      </c>
      <c r="I180" s="4"/>
      <c r="J180" s="4"/>
      <c r="K180" s="4">
        <v>209</v>
      </c>
      <c r="L180" s="4">
        <v>23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45" x14ac:dyDescent="0.2">
      <c r="A181" s="4">
        <v>50</v>
      </c>
      <c r="B181" s="4">
        <v>0</v>
      </c>
      <c r="C181" s="4">
        <v>0</v>
      </c>
      <c r="D181" s="4">
        <v>1</v>
      </c>
      <c r="E181" s="4">
        <v>233</v>
      </c>
      <c r="F181" s="4">
        <f>ROUND(Source!BD156,O181)</f>
        <v>0</v>
      </c>
      <c r="G181" s="4" t="s">
        <v>114</v>
      </c>
      <c r="H181" s="4" t="s">
        <v>115</v>
      </c>
      <c r="I181" s="4"/>
      <c r="J181" s="4"/>
      <c r="K181" s="4">
        <v>233</v>
      </c>
      <c r="L181" s="4">
        <v>24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45" x14ac:dyDescent="0.2">
      <c r="A182" s="4">
        <v>50</v>
      </c>
      <c r="B182" s="4">
        <v>0</v>
      </c>
      <c r="C182" s="4">
        <v>0</v>
      </c>
      <c r="D182" s="4">
        <v>1</v>
      </c>
      <c r="E182" s="4">
        <v>210</v>
      </c>
      <c r="F182" s="4">
        <f>ROUND(Source!X156,O182)</f>
        <v>198549.11</v>
      </c>
      <c r="G182" s="4" t="s">
        <v>116</v>
      </c>
      <c r="H182" s="4" t="s">
        <v>117</v>
      </c>
      <c r="I182" s="4"/>
      <c r="J182" s="4"/>
      <c r="K182" s="4">
        <v>210</v>
      </c>
      <c r="L182" s="4">
        <v>25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198549.11</v>
      </c>
      <c r="X182" s="4">
        <v>1</v>
      </c>
      <c r="Y182" s="4">
        <v>198549.11</v>
      </c>
      <c r="Z182" s="4"/>
      <c r="AA182" s="4"/>
      <c r="AB182" s="4"/>
    </row>
    <row r="183" spans="1:245" x14ac:dyDescent="0.2">
      <c r="A183" s="4">
        <v>50</v>
      </c>
      <c r="B183" s="4">
        <v>0</v>
      </c>
      <c r="C183" s="4">
        <v>0</v>
      </c>
      <c r="D183" s="4">
        <v>1</v>
      </c>
      <c r="E183" s="4">
        <v>211</v>
      </c>
      <c r="F183" s="4">
        <f>ROUND(Source!Y156,O183)</f>
        <v>114439.2</v>
      </c>
      <c r="G183" s="4" t="s">
        <v>118</v>
      </c>
      <c r="H183" s="4" t="s">
        <v>119</v>
      </c>
      <c r="I183" s="4"/>
      <c r="J183" s="4"/>
      <c r="K183" s="4">
        <v>211</v>
      </c>
      <c r="L183" s="4">
        <v>26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114439.2</v>
      </c>
      <c r="X183" s="4">
        <v>1</v>
      </c>
      <c r="Y183" s="4">
        <v>114439.2</v>
      </c>
      <c r="Z183" s="4"/>
      <c r="AA183" s="4"/>
      <c r="AB183" s="4"/>
    </row>
    <row r="184" spans="1:245" x14ac:dyDescent="0.2">
      <c r="A184" s="4">
        <v>50</v>
      </c>
      <c r="B184" s="4">
        <v>0</v>
      </c>
      <c r="C184" s="4">
        <v>0</v>
      </c>
      <c r="D184" s="4">
        <v>1</v>
      </c>
      <c r="E184" s="4">
        <v>224</v>
      </c>
      <c r="F184" s="4">
        <f>ROUND(Source!AR156,O184)</f>
        <v>653612.48</v>
      </c>
      <c r="G184" s="4" t="s">
        <v>120</v>
      </c>
      <c r="H184" s="4" t="s">
        <v>121</v>
      </c>
      <c r="I184" s="4"/>
      <c r="J184" s="4"/>
      <c r="K184" s="4">
        <v>224</v>
      </c>
      <c r="L184" s="4">
        <v>27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653612.48</v>
      </c>
      <c r="X184" s="4">
        <v>1</v>
      </c>
      <c r="Y184" s="4">
        <v>653612.48</v>
      </c>
      <c r="Z184" s="4"/>
      <c r="AA184" s="4"/>
      <c r="AB184" s="4"/>
    </row>
    <row r="186" spans="1:245" x14ac:dyDescent="0.2">
      <c r="A186" s="1">
        <v>4</v>
      </c>
      <c r="B186" s="1">
        <v>1</v>
      </c>
      <c r="C186" s="1"/>
      <c r="D186" s="1">
        <f>ROW(A201)</f>
        <v>201</v>
      </c>
      <c r="E186" s="1"/>
      <c r="F186" s="1" t="s">
        <v>15</v>
      </c>
      <c r="G186" s="1" t="s">
        <v>235</v>
      </c>
      <c r="H186" s="1" t="s">
        <v>3</v>
      </c>
      <c r="I186" s="1">
        <v>0</v>
      </c>
      <c r="J186" s="1"/>
      <c r="K186" s="1">
        <v>0</v>
      </c>
      <c r="L186" s="1"/>
      <c r="M186" s="1" t="s">
        <v>3</v>
      </c>
      <c r="N186" s="1"/>
      <c r="O186" s="1"/>
      <c r="P186" s="1"/>
      <c r="Q186" s="1"/>
      <c r="R186" s="1"/>
      <c r="S186" s="1">
        <v>0</v>
      </c>
      <c r="T186" s="1"/>
      <c r="U186" s="1" t="s">
        <v>3</v>
      </c>
      <c r="V186" s="1">
        <v>0</v>
      </c>
      <c r="W186" s="1"/>
      <c r="X186" s="1"/>
      <c r="Y186" s="1"/>
      <c r="Z186" s="1"/>
      <c r="AA186" s="1"/>
      <c r="AB186" s="1" t="s">
        <v>3</v>
      </c>
      <c r="AC186" s="1" t="s">
        <v>3</v>
      </c>
      <c r="AD186" s="1" t="s">
        <v>3</v>
      </c>
      <c r="AE186" s="1" t="s">
        <v>3</v>
      </c>
      <c r="AF186" s="1" t="s">
        <v>3</v>
      </c>
      <c r="AG186" s="1" t="s">
        <v>3</v>
      </c>
      <c r="AH186" s="1"/>
      <c r="AI186" s="1"/>
      <c r="AJ186" s="1"/>
      <c r="AK186" s="1"/>
      <c r="AL186" s="1"/>
      <c r="AM186" s="1"/>
      <c r="AN186" s="1"/>
      <c r="AO186" s="1"/>
      <c r="AP186" s="1" t="s">
        <v>3</v>
      </c>
      <c r="AQ186" s="1" t="s">
        <v>3</v>
      </c>
      <c r="AR186" s="1" t="s">
        <v>3</v>
      </c>
      <c r="AS186" s="1"/>
      <c r="AT186" s="1"/>
      <c r="AU186" s="1"/>
      <c r="AV186" s="1"/>
      <c r="AW186" s="1"/>
      <c r="AX186" s="1"/>
      <c r="AY186" s="1"/>
      <c r="AZ186" s="1" t="s">
        <v>3</v>
      </c>
      <c r="BA186" s="1"/>
      <c r="BB186" s="1" t="s">
        <v>3</v>
      </c>
      <c r="BC186" s="1" t="s">
        <v>3</v>
      </c>
      <c r="BD186" s="1" t="s">
        <v>3</v>
      </c>
      <c r="BE186" s="1" t="s">
        <v>3</v>
      </c>
      <c r="BF186" s="1" t="s">
        <v>3</v>
      </c>
      <c r="BG186" s="1" t="s">
        <v>3</v>
      </c>
      <c r="BH186" s="1" t="s">
        <v>3</v>
      </c>
      <c r="BI186" s="1" t="s">
        <v>3</v>
      </c>
      <c r="BJ186" s="1" t="s">
        <v>3</v>
      </c>
      <c r="BK186" s="1" t="s">
        <v>3</v>
      </c>
      <c r="BL186" s="1" t="s">
        <v>3</v>
      </c>
      <c r="BM186" s="1" t="s">
        <v>3</v>
      </c>
      <c r="BN186" s="1" t="s">
        <v>3</v>
      </c>
      <c r="BO186" s="1" t="s">
        <v>3</v>
      </c>
      <c r="BP186" s="1" t="s">
        <v>3</v>
      </c>
      <c r="BQ186" s="1"/>
      <c r="BR186" s="1"/>
      <c r="BS186" s="1"/>
      <c r="BT186" s="1"/>
      <c r="BU186" s="1"/>
      <c r="BV186" s="1"/>
      <c r="BW186" s="1"/>
      <c r="BX186" s="1">
        <v>0</v>
      </c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>
        <v>0</v>
      </c>
    </row>
    <row r="188" spans="1:245" x14ac:dyDescent="0.2">
      <c r="A188" s="2">
        <v>52</v>
      </c>
      <c r="B188" s="2">
        <f t="shared" ref="B188:G188" si="129">B201</f>
        <v>1</v>
      </c>
      <c r="C188" s="2">
        <f t="shared" si="129"/>
        <v>4</v>
      </c>
      <c r="D188" s="2">
        <f t="shared" si="129"/>
        <v>186</v>
      </c>
      <c r="E188" s="2">
        <f t="shared" si="129"/>
        <v>0</v>
      </c>
      <c r="F188" s="2" t="str">
        <f t="shared" si="129"/>
        <v>Новый раздел</v>
      </c>
      <c r="G188" s="2" t="str">
        <f t="shared" si="129"/>
        <v>Демонтаж и монтаж провода схем временного и постоянного электроснабжения потребителя</v>
      </c>
      <c r="H188" s="2"/>
      <c r="I188" s="2"/>
      <c r="J188" s="2"/>
      <c r="K188" s="2"/>
      <c r="L188" s="2"/>
      <c r="M188" s="2"/>
      <c r="N188" s="2"/>
      <c r="O188" s="2">
        <f t="shared" ref="O188:AT188" si="130">O201</f>
        <v>113151.64</v>
      </c>
      <c r="P188" s="2">
        <f t="shared" si="130"/>
        <v>0</v>
      </c>
      <c r="Q188" s="2">
        <f t="shared" si="130"/>
        <v>19432.8</v>
      </c>
      <c r="R188" s="2">
        <f t="shared" si="130"/>
        <v>20295.650000000001</v>
      </c>
      <c r="S188" s="2">
        <f t="shared" si="130"/>
        <v>73423.19</v>
      </c>
      <c r="T188" s="2">
        <f t="shared" si="130"/>
        <v>0</v>
      </c>
      <c r="U188" s="2">
        <f t="shared" si="130"/>
        <v>160.87545600000001</v>
      </c>
      <c r="V188" s="2">
        <f t="shared" si="130"/>
        <v>42.106332000000002</v>
      </c>
      <c r="W188" s="2">
        <f t="shared" si="130"/>
        <v>0</v>
      </c>
      <c r="X188" s="2">
        <f t="shared" si="130"/>
        <v>96530.39</v>
      </c>
      <c r="Y188" s="2">
        <f t="shared" si="130"/>
        <v>56231.31</v>
      </c>
      <c r="Z188" s="2">
        <f t="shared" si="130"/>
        <v>0</v>
      </c>
      <c r="AA188" s="2">
        <f t="shared" si="130"/>
        <v>0</v>
      </c>
      <c r="AB188" s="2">
        <f t="shared" si="130"/>
        <v>113151.64</v>
      </c>
      <c r="AC188" s="2">
        <f t="shared" si="130"/>
        <v>0</v>
      </c>
      <c r="AD188" s="2">
        <f t="shared" si="130"/>
        <v>19432.8</v>
      </c>
      <c r="AE188" s="2">
        <f t="shared" si="130"/>
        <v>20295.650000000001</v>
      </c>
      <c r="AF188" s="2">
        <f t="shared" si="130"/>
        <v>73423.19</v>
      </c>
      <c r="AG188" s="2">
        <f t="shared" si="130"/>
        <v>0</v>
      </c>
      <c r="AH188" s="2">
        <f t="shared" si="130"/>
        <v>160.87545600000001</v>
      </c>
      <c r="AI188" s="2">
        <f t="shared" si="130"/>
        <v>42.106332000000002</v>
      </c>
      <c r="AJ188" s="2">
        <f t="shared" si="130"/>
        <v>0</v>
      </c>
      <c r="AK188" s="2">
        <f t="shared" si="130"/>
        <v>96530.39</v>
      </c>
      <c r="AL188" s="2">
        <f t="shared" si="130"/>
        <v>56231.31</v>
      </c>
      <c r="AM188" s="2">
        <f t="shared" si="130"/>
        <v>0</v>
      </c>
      <c r="AN188" s="2">
        <f t="shared" si="130"/>
        <v>0</v>
      </c>
      <c r="AO188" s="2">
        <f t="shared" si="130"/>
        <v>0</v>
      </c>
      <c r="AP188" s="2">
        <f t="shared" si="130"/>
        <v>0</v>
      </c>
      <c r="AQ188" s="2">
        <f t="shared" si="130"/>
        <v>0</v>
      </c>
      <c r="AR188" s="2">
        <f t="shared" si="130"/>
        <v>265913.34000000003</v>
      </c>
      <c r="AS188" s="2">
        <f t="shared" si="130"/>
        <v>265913.34000000003</v>
      </c>
      <c r="AT188" s="2">
        <f t="shared" si="130"/>
        <v>0</v>
      </c>
      <c r="AU188" s="2">
        <f t="shared" ref="AU188:BZ188" si="131">AU201</f>
        <v>0</v>
      </c>
      <c r="AV188" s="2">
        <f t="shared" si="131"/>
        <v>0</v>
      </c>
      <c r="AW188" s="2">
        <f t="shared" si="131"/>
        <v>0</v>
      </c>
      <c r="AX188" s="2">
        <f t="shared" si="131"/>
        <v>0</v>
      </c>
      <c r="AY188" s="2">
        <f t="shared" si="131"/>
        <v>0</v>
      </c>
      <c r="AZ188" s="2">
        <f t="shared" si="131"/>
        <v>0</v>
      </c>
      <c r="BA188" s="2">
        <f t="shared" si="131"/>
        <v>0</v>
      </c>
      <c r="BB188" s="2">
        <f t="shared" si="131"/>
        <v>0</v>
      </c>
      <c r="BC188" s="2">
        <f t="shared" si="131"/>
        <v>0</v>
      </c>
      <c r="BD188" s="2">
        <f t="shared" si="131"/>
        <v>0</v>
      </c>
      <c r="BE188" s="2">
        <f t="shared" si="131"/>
        <v>0</v>
      </c>
      <c r="BF188" s="2">
        <f t="shared" si="131"/>
        <v>0</v>
      </c>
      <c r="BG188" s="2">
        <f t="shared" si="131"/>
        <v>0</v>
      </c>
      <c r="BH188" s="2">
        <f t="shared" si="131"/>
        <v>0</v>
      </c>
      <c r="BI188" s="2">
        <f t="shared" si="131"/>
        <v>0</v>
      </c>
      <c r="BJ188" s="2">
        <f t="shared" si="131"/>
        <v>0</v>
      </c>
      <c r="BK188" s="2">
        <f t="shared" si="131"/>
        <v>0</v>
      </c>
      <c r="BL188" s="2">
        <f t="shared" si="131"/>
        <v>0</v>
      </c>
      <c r="BM188" s="2">
        <f t="shared" si="131"/>
        <v>0</v>
      </c>
      <c r="BN188" s="2">
        <f t="shared" si="131"/>
        <v>0</v>
      </c>
      <c r="BO188" s="2">
        <f t="shared" si="131"/>
        <v>0</v>
      </c>
      <c r="BP188" s="2">
        <f t="shared" si="131"/>
        <v>0</v>
      </c>
      <c r="BQ188" s="2">
        <f t="shared" si="131"/>
        <v>0</v>
      </c>
      <c r="BR188" s="2">
        <f t="shared" si="131"/>
        <v>0</v>
      </c>
      <c r="BS188" s="2">
        <f t="shared" si="131"/>
        <v>0</v>
      </c>
      <c r="BT188" s="2">
        <f t="shared" si="131"/>
        <v>0</v>
      </c>
      <c r="BU188" s="2">
        <f t="shared" si="131"/>
        <v>0</v>
      </c>
      <c r="BV188" s="2">
        <f t="shared" si="131"/>
        <v>0</v>
      </c>
      <c r="BW188" s="2">
        <f t="shared" si="131"/>
        <v>0</v>
      </c>
      <c r="BX188" s="2">
        <f t="shared" si="131"/>
        <v>0</v>
      </c>
      <c r="BY188" s="2">
        <f t="shared" si="131"/>
        <v>0</v>
      </c>
      <c r="BZ188" s="2">
        <f t="shared" si="131"/>
        <v>0</v>
      </c>
      <c r="CA188" s="2">
        <f t="shared" ref="CA188:DF188" si="132">CA201</f>
        <v>265913.34000000003</v>
      </c>
      <c r="CB188" s="2">
        <f t="shared" si="132"/>
        <v>265913.34000000003</v>
      </c>
      <c r="CC188" s="2">
        <f t="shared" si="132"/>
        <v>0</v>
      </c>
      <c r="CD188" s="2">
        <f t="shared" si="132"/>
        <v>0</v>
      </c>
      <c r="CE188" s="2">
        <f t="shared" si="132"/>
        <v>0</v>
      </c>
      <c r="CF188" s="2">
        <f t="shared" si="132"/>
        <v>0</v>
      </c>
      <c r="CG188" s="2">
        <f t="shared" si="132"/>
        <v>0</v>
      </c>
      <c r="CH188" s="2">
        <f t="shared" si="132"/>
        <v>0</v>
      </c>
      <c r="CI188" s="2">
        <f t="shared" si="132"/>
        <v>0</v>
      </c>
      <c r="CJ188" s="2">
        <f t="shared" si="132"/>
        <v>0</v>
      </c>
      <c r="CK188" s="2">
        <f t="shared" si="132"/>
        <v>0</v>
      </c>
      <c r="CL188" s="2">
        <f t="shared" si="132"/>
        <v>0</v>
      </c>
      <c r="CM188" s="2">
        <f t="shared" si="132"/>
        <v>0</v>
      </c>
      <c r="CN188" s="2">
        <f t="shared" si="132"/>
        <v>0</v>
      </c>
      <c r="CO188" s="2">
        <f t="shared" si="132"/>
        <v>0</v>
      </c>
      <c r="CP188" s="2">
        <f t="shared" si="132"/>
        <v>0</v>
      </c>
      <c r="CQ188" s="2">
        <f t="shared" si="132"/>
        <v>0</v>
      </c>
      <c r="CR188" s="2">
        <f t="shared" si="132"/>
        <v>0</v>
      </c>
      <c r="CS188" s="2">
        <f t="shared" si="132"/>
        <v>0</v>
      </c>
      <c r="CT188" s="2">
        <f t="shared" si="132"/>
        <v>0</v>
      </c>
      <c r="CU188" s="2">
        <f t="shared" si="132"/>
        <v>0</v>
      </c>
      <c r="CV188" s="2">
        <f t="shared" si="132"/>
        <v>0</v>
      </c>
      <c r="CW188" s="2">
        <f t="shared" si="132"/>
        <v>0</v>
      </c>
      <c r="CX188" s="2">
        <f t="shared" si="132"/>
        <v>0</v>
      </c>
      <c r="CY188" s="2">
        <f t="shared" si="132"/>
        <v>0</v>
      </c>
      <c r="CZ188" s="2">
        <f t="shared" si="132"/>
        <v>0</v>
      </c>
      <c r="DA188" s="2">
        <f t="shared" si="132"/>
        <v>0</v>
      </c>
      <c r="DB188" s="2">
        <f t="shared" si="132"/>
        <v>0</v>
      </c>
      <c r="DC188" s="2">
        <f t="shared" si="132"/>
        <v>0</v>
      </c>
      <c r="DD188" s="2">
        <f t="shared" si="132"/>
        <v>0</v>
      </c>
      <c r="DE188" s="2">
        <f t="shared" si="132"/>
        <v>0</v>
      </c>
      <c r="DF188" s="2">
        <f t="shared" si="132"/>
        <v>0</v>
      </c>
      <c r="DG188" s="3">
        <f t="shared" ref="DG188:EL188" si="133">DG201</f>
        <v>0</v>
      </c>
      <c r="DH188" s="3">
        <f t="shared" si="133"/>
        <v>0</v>
      </c>
      <c r="DI188" s="3">
        <f t="shared" si="133"/>
        <v>0</v>
      </c>
      <c r="DJ188" s="3">
        <f t="shared" si="133"/>
        <v>0</v>
      </c>
      <c r="DK188" s="3">
        <f t="shared" si="133"/>
        <v>0</v>
      </c>
      <c r="DL188" s="3">
        <f t="shared" si="133"/>
        <v>0</v>
      </c>
      <c r="DM188" s="3">
        <f t="shared" si="133"/>
        <v>0</v>
      </c>
      <c r="DN188" s="3">
        <f t="shared" si="133"/>
        <v>0</v>
      </c>
      <c r="DO188" s="3">
        <f t="shared" si="133"/>
        <v>0</v>
      </c>
      <c r="DP188" s="3">
        <f t="shared" si="133"/>
        <v>0</v>
      </c>
      <c r="DQ188" s="3">
        <f t="shared" si="133"/>
        <v>0</v>
      </c>
      <c r="DR188" s="3">
        <f t="shared" si="133"/>
        <v>0</v>
      </c>
      <c r="DS188" s="3">
        <f t="shared" si="133"/>
        <v>0</v>
      </c>
      <c r="DT188" s="3">
        <f t="shared" si="133"/>
        <v>0</v>
      </c>
      <c r="DU188" s="3">
        <f t="shared" si="133"/>
        <v>0</v>
      </c>
      <c r="DV188" s="3">
        <f t="shared" si="133"/>
        <v>0</v>
      </c>
      <c r="DW188" s="3">
        <f t="shared" si="133"/>
        <v>0</v>
      </c>
      <c r="DX188" s="3">
        <f t="shared" si="133"/>
        <v>0</v>
      </c>
      <c r="DY188" s="3">
        <f t="shared" si="133"/>
        <v>0</v>
      </c>
      <c r="DZ188" s="3">
        <f t="shared" si="133"/>
        <v>0</v>
      </c>
      <c r="EA188" s="3">
        <f t="shared" si="133"/>
        <v>0</v>
      </c>
      <c r="EB188" s="3">
        <f t="shared" si="133"/>
        <v>0</v>
      </c>
      <c r="EC188" s="3">
        <f t="shared" si="133"/>
        <v>0</v>
      </c>
      <c r="ED188" s="3">
        <f t="shared" si="133"/>
        <v>0</v>
      </c>
      <c r="EE188" s="3">
        <f t="shared" si="133"/>
        <v>0</v>
      </c>
      <c r="EF188" s="3">
        <f t="shared" si="133"/>
        <v>0</v>
      </c>
      <c r="EG188" s="3">
        <f t="shared" si="133"/>
        <v>0</v>
      </c>
      <c r="EH188" s="3">
        <f t="shared" si="133"/>
        <v>0</v>
      </c>
      <c r="EI188" s="3">
        <f t="shared" si="133"/>
        <v>0</v>
      </c>
      <c r="EJ188" s="3">
        <f t="shared" si="133"/>
        <v>0</v>
      </c>
      <c r="EK188" s="3">
        <f t="shared" si="133"/>
        <v>0</v>
      </c>
      <c r="EL188" s="3">
        <f t="shared" si="133"/>
        <v>0</v>
      </c>
      <c r="EM188" s="3">
        <f t="shared" ref="EM188:FR188" si="134">EM201</f>
        <v>0</v>
      </c>
      <c r="EN188" s="3">
        <f t="shared" si="134"/>
        <v>0</v>
      </c>
      <c r="EO188" s="3">
        <f t="shared" si="134"/>
        <v>0</v>
      </c>
      <c r="EP188" s="3">
        <f t="shared" si="134"/>
        <v>0</v>
      </c>
      <c r="EQ188" s="3">
        <f t="shared" si="134"/>
        <v>0</v>
      </c>
      <c r="ER188" s="3">
        <f t="shared" si="134"/>
        <v>0</v>
      </c>
      <c r="ES188" s="3">
        <f t="shared" si="134"/>
        <v>0</v>
      </c>
      <c r="ET188" s="3">
        <f t="shared" si="134"/>
        <v>0</v>
      </c>
      <c r="EU188" s="3">
        <f t="shared" si="134"/>
        <v>0</v>
      </c>
      <c r="EV188" s="3">
        <f t="shared" si="134"/>
        <v>0</v>
      </c>
      <c r="EW188" s="3">
        <f t="shared" si="134"/>
        <v>0</v>
      </c>
      <c r="EX188" s="3">
        <f t="shared" si="134"/>
        <v>0</v>
      </c>
      <c r="EY188" s="3">
        <f t="shared" si="134"/>
        <v>0</v>
      </c>
      <c r="EZ188" s="3">
        <f t="shared" si="134"/>
        <v>0</v>
      </c>
      <c r="FA188" s="3">
        <f t="shared" si="134"/>
        <v>0</v>
      </c>
      <c r="FB188" s="3">
        <f t="shared" si="134"/>
        <v>0</v>
      </c>
      <c r="FC188" s="3">
        <f t="shared" si="134"/>
        <v>0</v>
      </c>
      <c r="FD188" s="3">
        <f t="shared" si="134"/>
        <v>0</v>
      </c>
      <c r="FE188" s="3">
        <f t="shared" si="134"/>
        <v>0</v>
      </c>
      <c r="FF188" s="3">
        <f t="shared" si="134"/>
        <v>0</v>
      </c>
      <c r="FG188" s="3">
        <f t="shared" si="134"/>
        <v>0</v>
      </c>
      <c r="FH188" s="3">
        <f t="shared" si="134"/>
        <v>0</v>
      </c>
      <c r="FI188" s="3">
        <f t="shared" si="134"/>
        <v>0</v>
      </c>
      <c r="FJ188" s="3">
        <f t="shared" si="134"/>
        <v>0</v>
      </c>
      <c r="FK188" s="3">
        <f t="shared" si="134"/>
        <v>0</v>
      </c>
      <c r="FL188" s="3">
        <f t="shared" si="134"/>
        <v>0</v>
      </c>
      <c r="FM188" s="3">
        <f t="shared" si="134"/>
        <v>0</v>
      </c>
      <c r="FN188" s="3">
        <f t="shared" si="134"/>
        <v>0</v>
      </c>
      <c r="FO188" s="3">
        <f t="shared" si="134"/>
        <v>0</v>
      </c>
      <c r="FP188" s="3">
        <f t="shared" si="134"/>
        <v>0</v>
      </c>
      <c r="FQ188" s="3">
        <f t="shared" si="134"/>
        <v>0</v>
      </c>
      <c r="FR188" s="3">
        <f t="shared" si="134"/>
        <v>0</v>
      </c>
      <c r="FS188" s="3">
        <f t="shared" ref="FS188:GX188" si="135">FS201</f>
        <v>0</v>
      </c>
      <c r="FT188" s="3">
        <f t="shared" si="135"/>
        <v>0</v>
      </c>
      <c r="FU188" s="3">
        <f t="shared" si="135"/>
        <v>0</v>
      </c>
      <c r="FV188" s="3">
        <f t="shared" si="135"/>
        <v>0</v>
      </c>
      <c r="FW188" s="3">
        <f t="shared" si="135"/>
        <v>0</v>
      </c>
      <c r="FX188" s="3">
        <f t="shared" si="135"/>
        <v>0</v>
      </c>
      <c r="FY188" s="3">
        <f t="shared" si="135"/>
        <v>0</v>
      </c>
      <c r="FZ188" s="3">
        <f t="shared" si="135"/>
        <v>0</v>
      </c>
      <c r="GA188" s="3">
        <f t="shared" si="135"/>
        <v>0</v>
      </c>
      <c r="GB188" s="3">
        <f t="shared" si="135"/>
        <v>0</v>
      </c>
      <c r="GC188" s="3">
        <f t="shared" si="135"/>
        <v>0</v>
      </c>
      <c r="GD188" s="3">
        <f t="shared" si="135"/>
        <v>0</v>
      </c>
      <c r="GE188" s="3">
        <f t="shared" si="135"/>
        <v>0</v>
      </c>
      <c r="GF188" s="3">
        <f t="shared" si="135"/>
        <v>0</v>
      </c>
      <c r="GG188" s="3">
        <f t="shared" si="135"/>
        <v>0</v>
      </c>
      <c r="GH188" s="3">
        <f t="shared" si="135"/>
        <v>0</v>
      </c>
      <c r="GI188" s="3">
        <f t="shared" si="135"/>
        <v>0</v>
      </c>
      <c r="GJ188" s="3">
        <f t="shared" si="135"/>
        <v>0</v>
      </c>
      <c r="GK188" s="3">
        <f t="shared" si="135"/>
        <v>0</v>
      </c>
      <c r="GL188" s="3">
        <f t="shared" si="135"/>
        <v>0</v>
      </c>
      <c r="GM188" s="3">
        <f t="shared" si="135"/>
        <v>0</v>
      </c>
      <c r="GN188" s="3">
        <f t="shared" si="135"/>
        <v>0</v>
      </c>
      <c r="GO188" s="3">
        <f t="shared" si="135"/>
        <v>0</v>
      </c>
      <c r="GP188" s="3">
        <f t="shared" si="135"/>
        <v>0</v>
      </c>
      <c r="GQ188" s="3">
        <f t="shared" si="135"/>
        <v>0</v>
      </c>
      <c r="GR188" s="3">
        <f t="shared" si="135"/>
        <v>0</v>
      </c>
      <c r="GS188" s="3">
        <f t="shared" si="135"/>
        <v>0</v>
      </c>
      <c r="GT188" s="3">
        <f t="shared" si="135"/>
        <v>0</v>
      </c>
      <c r="GU188" s="3">
        <f t="shared" si="135"/>
        <v>0</v>
      </c>
      <c r="GV188" s="3">
        <f t="shared" si="135"/>
        <v>0</v>
      </c>
      <c r="GW188" s="3">
        <f t="shared" si="135"/>
        <v>0</v>
      </c>
      <c r="GX188" s="3">
        <f t="shared" si="135"/>
        <v>0</v>
      </c>
    </row>
    <row r="190" spans="1:245" x14ac:dyDescent="0.2">
      <c r="A190">
        <v>17</v>
      </c>
      <c r="B190">
        <v>1</v>
      </c>
      <c r="C190">
        <f>ROW(SmtRes!A170)</f>
        <v>170</v>
      </c>
      <c r="D190">
        <f>ROW(EtalonRes!A198)</f>
        <v>198</v>
      </c>
      <c r="E190" t="s">
        <v>236</v>
      </c>
      <c r="F190" t="s">
        <v>237</v>
      </c>
      <c r="G190" t="s">
        <v>238</v>
      </c>
      <c r="H190" t="s">
        <v>34</v>
      </c>
      <c r="I190">
        <v>33</v>
      </c>
      <c r="J190">
        <v>0</v>
      </c>
      <c r="K190">
        <v>33</v>
      </c>
      <c r="O190">
        <f t="shared" ref="O190:O199" si="136">ROUND(CP190,2)</f>
        <v>36098.71</v>
      </c>
      <c r="P190">
        <f>SUMIF(SmtRes!AQ167:'SmtRes'!AQ170,"=1",SmtRes!DF167:'SmtRes'!DF170)</f>
        <v>0</v>
      </c>
      <c r="Q190">
        <f>SUMIF(SmtRes!AQ167:'SmtRes'!AQ170,"=1",SmtRes!DG167:'SmtRes'!DG170)</f>
        <v>7349.37</v>
      </c>
      <c r="R190">
        <f>SUMIF(SmtRes!AQ167:'SmtRes'!AQ170,"=1",SmtRes!DH167:'SmtRes'!DH170)</f>
        <v>7760.4800000000005</v>
      </c>
      <c r="S190">
        <f>SUMIF(SmtRes!AQ167:'SmtRes'!AQ170,"=1",SmtRes!DI167:'SmtRes'!DI170)</f>
        <v>20988.86</v>
      </c>
      <c r="T190">
        <f t="shared" ref="T190:T199" si="137">ROUND(CU190*I190,2)</f>
        <v>0</v>
      </c>
      <c r="U190">
        <f>SUMIF(SmtRes!AQ167:'SmtRes'!AQ170,"=1",SmtRes!CV167:'SmtRes'!CV170)</f>
        <v>50.292000000000002</v>
      </c>
      <c r="V190">
        <f>SUMIF(SmtRes!AQ167:'SmtRes'!AQ170,"=1",SmtRes!CW167:'SmtRes'!CW170)</f>
        <v>16.236000000000001</v>
      </c>
      <c r="W190">
        <f t="shared" ref="W190:W199" si="138">ROUND(CX190*I190,2)</f>
        <v>0</v>
      </c>
      <c r="X190">
        <f t="shared" ref="X190:X199" si="139">ROUND(CY190,2)</f>
        <v>29611.82</v>
      </c>
      <c r="Y190">
        <f t="shared" ref="Y190:Y199" si="140">ROUND(CZ190,2)</f>
        <v>17249.599999999999</v>
      </c>
      <c r="AA190">
        <v>312032613</v>
      </c>
      <c r="AB190">
        <f t="shared" ref="AB190:AB199" si="141">ROUND((AC190+AD190+AF190),6)</f>
        <v>820.87116000000003</v>
      </c>
      <c r="AC190">
        <f>ROUND((0),6)</f>
        <v>0</v>
      </c>
      <c r="AD190">
        <f>ROUND((((SUM(SmtRes!BR167:'SmtRes'!BR170))-(SUM(SmtRes!BS167:'SmtRes'!BS170)))+AE190),6)</f>
        <v>184.845</v>
      </c>
      <c r="AE190">
        <f>ROUND((SUM(SmtRes!BS167:'SmtRes'!BS170)),6)</f>
        <v>235.16615999999999</v>
      </c>
      <c r="AF190">
        <f>ROUND((SUM(SmtRes!BT167:'SmtRes'!BT170)),6)</f>
        <v>636.02616</v>
      </c>
      <c r="AG190">
        <f t="shared" ref="AG190:AG199" si="142">ROUND((AP190),6)</f>
        <v>0</v>
      </c>
      <c r="AH190">
        <f>(SUM(SmtRes!BU167:'SmtRes'!BU170))</f>
        <v>1.524</v>
      </c>
      <c r="AI190">
        <f>(SUM(SmtRes!BV167:'SmtRes'!BV170))</f>
        <v>0.49199999999999999</v>
      </c>
      <c r="AJ190">
        <f t="shared" ref="AJ190:AJ199" si="143">(AS190)</f>
        <v>0</v>
      </c>
      <c r="AK190">
        <v>880.03110000000004</v>
      </c>
      <c r="AL190">
        <v>0</v>
      </c>
      <c r="AM190">
        <v>154.03749999999999</v>
      </c>
      <c r="AN190">
        <v>195.9718</v>
      </c>
      <c r="AO190">
        <v>530.02179999999998</v>
      </c>
      <c r="AP190">
        <v>0</v>
      </c>
      <c r="AQ190">
        <v>1.27</v>
      </c>
      <c r="AR190">
        <v>0.41</v>
      </c>
      <c r="AS190">
        <v>0</v>
      </c>
      <c r="AT190">
        <v>103</v>
      </c>
      <c r="AU190">
        <v>60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1</v>
      </c>
      <c r="BD190" t="s">
        <v>3</v>
      </c>
      <c r="BE190" t="s">
        <v>3</v>
      </c>
      <c r="BF190" t="s">
        <v>3</v>
      </c>
      <c r="BG190" t="s">
        <v>3</v>
      </c>
      <c r="BH190">
        <v>0</v>
      </c>
      <c r="BI190">
        <v>1</v>
      </c>
      <c r="BJ190" t="s">
        <v>239</v>
      </c>
      <c r="BM190">
        <v>33002</v>
      </c>
      <c r="BN190">
        <v>0</v>
      </c>
      <c r="BO190" t="s">
        <v>3</v>
      </c>
      <c r="BP190">
        <v>0</v>
      </c>
      <c r="BQ190">
        <v>2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103</v>
      </c>
      <c r="CA190">
        <v>60</v>
      </c>
      <c r="CB190" t="s">
        <v>3</v>
      </c>
      <c r="CE190">
        <v>0</v>
      </c>
      <c r="CF190">
        <v>0</v>
      </c>
      <c r="CG190">
        <v>0</v>
      </c>
      <c r="CM190">
        <v>0</v>
      </c>
      <c r="CN190" t="s">
        <v>781</v>
      </c>
      <c r="CO190">
        <v>0</v>
      </c>
      <c r="CP190">
        <f t="shared" ref="CP190:CP199" si="144">(P190+Q190+S190+R190)</f>
        <v>36098.71</v>
      </c>
      <c r="CQ190">
        <f>SUMIF(SmtRes!AQ167:'SmtRes'!AQ170,"=1",SmtRes!AA167:'SmtRes'!AA170)</f>
        <v>0</v>
      </c>
      <c r="CR190">
        <f>SUMIF(SmtRes!AQ167:'SmtRes'!AQ170,"=1",SmtRes!AB167:'SmtRes'!AB170)</f>
        <v>981.58</v>
      </c>
      <c r="CS190">
        <f>SUMIF(SmtRes!AQ167:'SmtRes'!AQ170,"=1",SmtRes!AC167:'SmtRes'!AC170)</f>
        <v>955.96</v>
      </c>
      <c r="CT190">
        <f>SUMIF(SmtRes!AQ167:'SmtRes'!AQ170,"=1",SmtRes!AD167:'SmtRes'!AD170)</f>
        <v>417.34</v>
      </c>
      <c r="CU190">
        <f t="shared" ref="CU190:CU199" si="145">AG190</f>
        <v>0</v>
      </c>
      <c r="CV190">
        <f>SUMIF(SmtRes!AQ167:'SmtRes'!AQ170,"=1",SmtRes!BU167:'SmtRes'!BU170)</f>
        <v>1.524</v>
      </c>
      <c r="CW190">
        <f>SUMIF(SmtRes!AQ167:'SmtRes'!AQ170,"=1",SmtRes!BV167:'SmtRes'!BV170)</f>
        <v>0.49199999999999999</v>
      </c>
      <c r="CX190">
        <f t="shared" ref="CX190:CX199" si="146">AJ190</f>
        <v>0</v>
      </c>
      <c r="CY190">
        <f t="shared" ref="CY190:CY199" si="147">(((S190+R190)*AT190)/100)</f>
        <v>29611.820200000002</v>
      </c>
      <c r="CZ190">
        <f t="shared" ref="CZ190:CZ199" si="148">(((S190+R190)*AU190)/100)</f>
        <v>17249.603999999999</v>
      </c>
      <c r="DC190" t="s">
        <v>3</v>
      </c>
      <c r="DD190" t="s">
        <v>22</v>
      </c>
      <c r="DE190" t="s">
        <v>23</v>
      </c>
      <c r="DF190" t="s">
        <v>23</v>
      </c>
      <c r="DG190" t="s">
        <v>23</v>
      </c>
      <c r="DH190" t="s">
        <v>3</v>
      </c>
      <c r="DI190" t="s">
        <v>23</v>
      </c>
      <c r="DJ190" t="s">
        <v>23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1013</v>
      </c>
      <c r="DV190" t="s">
        <v>34</v>
      </c>
      <c r="DW190" t="s">
        <v>34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293259713</v>
      </c>
      <c r="EF190">
        <v>2</v>
      </c>
      <c r="EG190" t="s">
        <v>25</v>
      </c>
      <c r="EH190">
        <v>27</v>
      </c>
      <c r="EI190" t="s">
        <v>26</v>
      </c>
      <c r="EJ190">
        <v>1</v>
      </c>
      <c r="EK190">
        <v>33002</v>
      </c>
      <c r="EL190" t="s">
        <v>26</v>
      </c>
      <c r="EM190" t="s">
        <v>27</v>
      </c>
      <c r="EO190" t="s">
        <v>28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1.27</v>
      </c>
      <c r="EX190">
        <v>0.41</v>
      </c>
      <c r="EY190">
        <v>0</v>
      </c>
      <c r="FQ190">
        <v>0</v>
      </c>
      <c r="FR190">
        <f t="shared" ref="FR190:FR199" si="149">ROUND(IF(BI190=3,GM190,0),2)</f>
        <v>0</v>
      </c>
      <c r="FS190">
        <v>0</v>
      </c>
      <c r="FX190">
        <v>103</v>
      </c>
      <c r="FY190">
        <v>60</v>
      </c>
      <c r="GA190" t="s">
        <v>3</v>
      </c>
      <c r="GD190">
        <v>1</v>
      </c>
      <c r="GF190">
        <v>-2080053868</v>
      </c>
      <c r="GG190">
        <v>2</v>
      </c>
      <c r="GH190">
        <v>1</v>
      </c>
      <c r="GI190">
        <v>-2</v>
      </c>
      <c r="GJ190">
        <v>0</v>
      </c>
      <c r="GK190">
        <v>0</v>
      </c>
      <c r="GL190">
        <f t="shared" ref="GL190:GL199" si="150">ROUND(IF(AND(BH190=3,BI190=3,FS190&lt;&gt;0),P190,0),2)</f>
        <v>0</v>
      </c>
      <c r="GM190">
        <f t="shared" ref="GM190:GM199" si="151">ROUND(O190+X190+Y190,2)+GX190</f>
        <v>82960.13</v>
      </c>
      <c r="GN190">
        <f t="shared" ref="GN190:GN199" si="152">IF(OR(BI190=0,BI190=1),GM190-GX190,0)</f>
        <v>82960.13</v>
      </c>
      <c r="GO190">
        <f t="shared" ref="GO190:GO199" si="153">IF(BI190=2,GM190-GX190,0)</f>
        <v>0</v>
      </c>
      <c r="GP190">
        <f t="shared" ref="GP190:GP199" si="154">IF(BI190=4,GM190-GX190,0)</f>
        <v>0</v>
      </c>
      <c r="GR190">
        <v>0</v>
      </c>
      <c r="GS190">
        <v>3</v>
      </c>
      <c r="GT190">
        <v>0</v>
      </c>
      <c r="GU190" t="s">
        <v>3</v>
      </c>
      <c r="GV190">
        <f t="shared" ref="GV190:GV199" si="155">ROUND((GT190),6)</f>
        <v>0</v>
      </c>
      <c r="GW190">
        <v>1</v>
      </c>
      <c r="GX190">
        <f t="shared" ref="GX190:GX199" si="156">ROUND(HC190*I190,2)</f>
        <v>0</v>
      </c>
      <c r="HA190">
        <v>0</v>
      </c>
      <c r="HB190">
        <v>0</v>
      </c>
      <c r="HC190">
        <f t="shared" ref="HC190:HC199" si="157">GV190*GW190</f>
        <v>0</v>
      </c>
      <c r="HE190" t="s">
        <v>3</v>
      </c>
      <c r="HF190" t="s">
        <v>3</v>
      </c>
      <c r="HM190" t="s">
        <v>3</v>
      </c>
      <c r="HN190" t="s">
        <v>29</v>
      </c>
      <c r="HO190" t="s">
        <v>30</v>
      </c>
      <c r="HP190" t="s">
        <v>26</v>
      </c>
      <c r="HQ190" t="s">
        <v>26</v>
      </c>
      <c r="IK190">
        <v>0</v>
      </c>
    </row>
    <row r="191" spans="1:245" x14ac:dyDescent="0.2">
      <c r="A191">
        <v>17</v>
      </c>
      <c r="B191">
        <v>1</v>
      </c>
      <c r="C191">
        <f>ROW(SmtRes!A174)</f>
        <v>174</v>
      </c>
      <c r="D191">
        <f>ROW(EtalonRes!A202)</f>
        <v>202</v>
      </c>
      <c r="E191" t="s">
        <v>240</v>
      </c>
      <c r="F191" t="s">
        <v>241</v>
      </c>
      <c r="G191" t="s">
        <v>242</v>
      </c>
      <c r="H191" t="s">
        <v>34</v>
      </c>
      <c r="I191">
        <v>-33</v>
      </c>
      <c r="J191">
        <v>0</v>
      </c>
      <c r="K191">
        <v>-33</v>
      </c>
      <c r="O191">
        <f t="shared" si="136"/>
        <v>-5377.62</v>
      </c>
      <c r="P191">
        <f>SUMIF(SmtRes!AQ171:'SmtRes'!AQ174,"=1",SmtRes!DF171:'SmtRes'!DF174)</f>
        <v>0</v>
      </c>
      <c r="Q191">
        <f>SUMIF(SmtRes!AQ171:'SmtRes'!AQ174,"=1",SmtRes!DG171:'SmtRes'!DG174)</f>
        <v>-1426.73</v>
      </c>
      <c r="R191">
        <f>SUMIF(SmtRes!AQ171:'SmtRes'!AQ174,"=1",SmtRes!DH171:'SmtRes'!DH174)</f>
        <v>-1514.24</v>
      </c>
      <c r="S191">
        <f>SUMIF(SmtRes!AQ171:'SmtRes'!AQ174,"=1",SmtRes!DI171:'SmtRes'!DI174)</f>
        <v>-2436.65</v>
      </c>
      <c r="T191">
        <f t="shared" si="137"/>
        <v>0</v>
      </c>
      <c r="U191">
        <f>SUMIF(SmtRes!AQ171:'SmtRes'!AQ174,"=1",SmtRes!CV171:'SmtRes'!CV174)</f>
        <v>-5.94</v>
      </c>
      <c r="V191">
        <f>SUMIF(SmtRes!AQ171:'SmtRes'!AQ174,"=1",SmtRes!CW171:'SmtRes'!CW174)</f>
        <v>-3.1679999999999997</v>
      </c>
      <c r="W191">
        <f t="shared" si="138"/>
        <v>0</v>
      </c>
      <c r="X191">
        <f t="shared" si="139"/>
        <v>-4069.42</v>
      </c>
      <c r="Y191">
        <f t="shared" si="140"/>
        <v>-2370.5300000000002</v>
      </c>
      <c r="AA191">
        <v>312032613</v>
      </c>
      <c r="AB191">
        <f t="shared" si="141"/>
        <v>109.49952</v>
      </c>
      <c r="AC191">
        <f>ROUND((0),6)</f>
        <v>0</v>
      </c>
      <c r="AD191">
        <f>ROUND((((SUM(SmtRes!BR171:'SmtRes'!BR174))-(SUM(SmtRes!BS171:'SmtRes'!BS174)))+AE191),6)</f>
        <v>35.661720000000003</v>
      </c>
      <c r="AE191">
        <f>ROUND((SUM(SmtRes!BS171:'SmtRes'!BS174)),6)</f>
        <v>45.88608</v>
      </c>
      <c r="AF191">
        <f>ROUND((SUM(SmtRes!BT171:'SmtRes'!BT174)),6)</f>
        <v>73.837800000000001</v>
      </c>
      <c r="AG191">
        <f t="shared" si="142"/>
        <v>0</v>
      </c>
      <c r="AH191">
        <f>(SUM(SmtRes!BU171:'SmtRes'!BU174))</f>
        <v>0.18</v>
      </c>
      <c r="AI191">
        <f>(SUM(SmtRes!BV171:'SmtRes'!BV174))</f>
        <v>9.6000000000000002E-2</v>
      </c>
      <c r="AJ191">
        <f t="shared" si="143"/>
        <v>0</v>
      </c>
      <c r="AK191">
        <v>129.488</v>
      </c>
      <c r="AL191">
        <v>0</v>
      </c>
      <c r="AM191">
        <v>29.718100000000007</v>
      </c>
      <c r="AN191">
        <v>38.238400000000006</v>
      </c>
      <c r="AO191">
        <v>61.531499999999994</v>
      </c>
      <c r="AP191">
        <v>0</v>
      </c>
      <c r="AQ191">
        <v>0.15</v>
      </c>
      <c r="AR191">
        <v>0.08</v>
      </c>
      <c r="AS191">
        <v>0</v>
      </c>
      <c r="AT191">
        <v>103</v>
      </c>
      <c r="AU191">
        <v>60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1</v>
      </c>
      <c r="BD191" t="s">
        <v>3</v>
      </c>
      <c r="BE191" t="s">
        <v>3</v>
      </c>
      <c r="BF191" t="s">
        <v>3</v>
      </c>
      <c r="BG191" t="s">
        <v>3</v>
      </c>
      <c r="BH191">
        <v>0</v>
      </c>
      <c r="BI191">
        <v>1</v>
      </c>
      <c r="BJ191" t="s">
        <v>243</v>
      </c>
      <c r="BM191">
        <v>33002</v>
      </c>
      <c r="BN191">
        <v>0</v>
      </c>
      <c r="BO191" t="s">
        <v>3</v>
      </c>
      <c r="BP191">
        <v>0</v>
      </c>
      <c r="BQ191">
        <v>2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103</v>
      </c>
      <c r="CA191">
        <v>60</v>
      </c>
      <c r="CB191" t="s">
        <v>3</v>
      </c>
      <c r="CE191">
        <v>0</v>
      </c>
      <c r="CF191">
        <v>0</v>
      </c>
      <c r="CG191">
        <v>0</v>
      </c>
      <c r="CM191">
        <v>0</v>
      </c>
      <c r="CN191" t="s">
        <v>781</v>
      </c>
      <c r="CO191">
        <v>0</v>
      </c>
      <c r="CP191">
        <f t="shared" si="144"/>
        <v>-5377.62</v>
      </c>
      <c r="CQ191">
        <f>SUMIF(SmtRes!AQ171:'SmtRes'!AQ174,"=1",SmtRes!AA171:'SmtRes'!AA174)</f>
        <v>0</v>
      </c>
      <c r="CR191">
        <f>SUMIF(SmtRes!AQ171:'SmtRes'!AQ174,"=1",SmtRes!AB171:'SmtRes'!AB174)</f>
        <v>981.58</v>
      </c>
      <c r="CS191">
        <f>SUMIF(SmtRes!AQ171:'SmtRes'!AQ174,"=1",SmtRes!AC171:'SmtRes'!AC174)</f>
        <v>955.96</v>
      </c>
      <c r="CT191">
        <f>SUMIF(SmtRes!AQ171:'SmtRes'!AQ174,"=1",SmtRes!AD171:'SmtRes'!AD174)</f>
        <v>410.21</v>
      </c>
      <c r="CU191">
        <f t="shared" si="145"/>
        <v>0</v>
      </c>
      <c r="CV191">
        <f>SUMIF(SmtRes!AQ171:'SmtRes'!AQ174,"=1",SmtRes!BU171:'SmtRes'!BU174)</f>
        <v>0.18</v>
      </c>
      <c r="CW191">
        <f>SUMIF(SmtRes!AQ171:'SmtRes'!AQ174,"=1",SmtRes!BV171:'SmtRes'!BV174)</f>
        <v>9.6000000000000002E-2</v>
      </c>
      <c r="CX191">
        <f t="shared" si="146"/>
        <v>0</v>
      </c>
      <c r="CY191">
        <f t="shared" si="147"/>
        <v>-4069.4167000000002</v>
      </c>
      <c r="CZ191">
        <f t="shared" si="148"/>
        <v>-2370.5340000000001</v>
      </c>
      <c r="DC191" t="s">
        <v>3</v>
      </c>
      <c r="DD191" t="s">
        <v>22</v>
      </c>
      <c r="DE191" t="s">
        <v>23</v>
      </c>
      <c r="DF191" t="s">
        <v>23</v>
      </c>
      <c r="DG191" t="s">
        <v>23</v>
      </c>
      <c r="DH191" t="s">
        <v>3</v>
      </c>
      <c r="DI191" t="s">
        <v>23</v>
      </c>
      <c r="DJ191" t="s">
        <v>23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1013</v>
      </c>
      <c r="DV191" t="s">
        <v>34</v>
      </c>
      <c r="DW191" t="s">
        <v>34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293259713</v>
      </c>
      <c r="EF191">
        <v>2</v>
      </c>
      <c r="EG191" t="s">
        <v>25</v>
      </c>
      <c r="EH191">
        <v>27</v>
      </c>
      <c r="EI191" t="s">
        <v>26</v>
      </c>
      <c r="EJ191">
        <v>1</v>
      </c>
      <c r="EK191">
        <v>33002</v>
      </c>
      <c r="EL191" t="s">
        <v>26</v>
      </c>
      <c r="EM191" t="s">
        <v>27</v>
      </c>
      <c r="EO191" t="s">
        <v>28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0.15</v>
      </c>
      <c r="EX191">
        <v>0.08</v>
      </c>
      <c r="EY191">
        <v>0</v>
      </c>
      <c r="FQ191">
        <v>0</v>
      </c>
      <c r="FR191">
        <f t="shared" si="149"/>
        <v>0</v>
      </c>
      <c r="FS191">
        <v>0</v>
      </c>
      <c r="FX191">
        <v>103</v>
      </c>
      <c r="FY191">
        <v>60</v>
      </c>
      <c r="GA191" t="s">
        <v>3</v>
      </c>
      <c r="GD191">
        <v>1</v>
      </c>
      <c r="GF191">
        <v>211252595</v>
      </c>
      <c r="GG191">
        <v>2</v>
      </c>
      <c r="GH191">
        <v>1</v>
      </c>
      <c r="GI191">
        <v>-2</v>
      </c>
      <c r="GJ191">
        <v>0</v>
      </c>
      <c r="GK191">
        <v>0</v>
      </c>
      <c r="GL191">
        <f t="shared" si="150"/>
        <v>0</v>
      </c>
      <c r="GM191">
        <f t="shared" si="151"/>
        <v>-11817.57</v>
      </c>
      <c r="GN191">
        <f t="shared" si="152"/>
        <v>-11817.57</v>
      </c>
      <c r="GO191">
        <f t="shared" si="153"/>
        <v>0</v>
      </c>
      <c r="GP191">
        <f t="shared" si="154"/>
        <v>0</v>
      </c>
      <c r="GR191">
        <v>0</v>
      </c>
      <c r="GS191">
        <v>3</v>
      </c>
      <c r="GT191">
        <v>0</v>
      </c>
      <c r="GU191" t="s">
        <v>3</v>
      </c>
      <c r="GV191">
        <f t="shared" si="155"/>
        <v>0</v>
      </c>
      <c r="GW191">
        <v>1</v>
      </c>
      <c r="GX191">
        <f t="shared" si="156"/>
        <v>0</v>
      </c>
      <c r="HA191">
        <v>0</v>
      </c>
      <c r="HB191">
        <v>0</v>
      </c>
      <c r="HC191">
        <f t="shared" si="157"/>
        <v>0</v>
      </c>
      <c r="HE191" t="s">
        <v>3</v>
      </c>
      <c r="HF191" t="s">
        <v>3</v>
      </c>
      <c r="HM191" t="s">
        <v>3</v>
      </c>
      <c r="HN191" t="s">
        <v>29</v>
      </c>
      <c r="HO191" t="s">
        <v>30</v>
      </c>
      <c r="HP191" t="s">
        <v>26</v>
      </c>
      <c r="HQ191" t="s">
        <v>26</v>
      </c>
      <c r="IK191">
        <v>0</v>
      </c>
    </row>
    <row r="192" spans="1:245" x14ac:dyDescent="0.2">
      <c r="A192">
        <v>17</v>
      </c>
      <c r="B192">
        <v>1</v>
      </c>
      <c r="C192">
        <f>ROW(SmtRes!A178)</f>
        <v>178</v>
      </c>
      <c r="D192">
        <f>ROW(EtalonRes!A206)</f>
        <v>206</v>
      </c>
      <c r="E192" t="s">
        <v>244</v>
      </c>
      <c r="F192" t="s">
        <v>241</v>
      </c>
      <c r="G192" t="s">
        <v>242</v>
      </c>
      <c r="H192" t="s">
        <v>34</v>
      </c>
      <c r="I192">
        <v>-33</v>
      </c>
      <c r="J192">
        <v>0</v>
      </c>
      <c r="K192">
        <v>-33</v>
      </c>
      <c r="O192">
        <f t="shared" si="136"/>
        <v>-5377.62</v>
      </c>
      <c r="P192">
        <f>SUMIF(SmtRes!AQ175:'SmtRes'!AQ178,"=1",SmtRes!DF175:'SmtRes'!DF178)</f>
        <v>0</v>
      </c>
      <c r="Q192">
        <f>SUMIF(SmtRes!AQ175:'SmtRes'!AQ178,"=1",SmtRes!DG175:'SmtRes'!DG178)</f>
        <v>-1426.73</v>
      </c>
      <c r="R192">
        <f>SUMIF(SmtRes!AQ175:'SmtRes'!AQ178,"=1",SmtRes!DH175:'SmtRes'!DH178)</f>
        <v>-1514.24</v>
      </c>
      <c r="S192">
        <f>SUMIF(SmtRes!AQ175:'SmtRes'!AQ178,"=1",SmtRes!DI175:'SmtRes'!DI178)</f>
        <v>-2436.65</v>
      </c>
      <c r="T192">
        <f t="shared" si="137"/>
        <v>0</v>
      </c>
      <c r="U192">
        <f>SUMIF(SmtRes!AQ175:'SmtRes'!AQ178,"=1",SmtRes!CV175:'SmtRes'!CV178)</f>
        <v>-5.94</v>
      </c>
      <c r="V192">
        <f>SUMIF(SmtRes!AQ175:'SmtRes'!AQ178,"=1",SmtRes!CW175:'SmtRes'!CW178)</f>
        <v>-3.1679999999999997</v>
      </c>
      <c r="W192">
        <f t="shared" si="138"/>
        <v>0</v>
      </c>
      <c r="X192">
        <f t="shared" si="139"/>
        <v>-4069.42</v>
      </c>
      <c r="Y192">
        <f t="shared" si="140"/>
        <v>-2370.5300000000002</v>
      </c>
      <c r="AA192">
        <v>312032613</v>
      </c>
      <c r="AB192">
        <f t="shared" si="141"/>
        <v>109.49952</v>
      </c>
      <c r="AC192">
        <f>ROUND((0),6)</f>
        <v>0</v>
      </c>
      <c r="AD192">
        <f>ROUND((((SUM(SmtRes!BR175:'SmtRes'!BR178))-(SUM(SmtRes!BS175:'SmtRes'!BS178)))+AE192),6)</f>
        <v>35.661720000000003</v>
      </c>
      <c r="AE192">
        <f>ROUND((SUM(SmtRes!BS175:'SmtRes'!BS178)),6)</f>
        <v>45.88608</v>
      </c>
      <c r="AF192">
        <f>ROUND((SUM(SmtRes!BT175:'SmtRes'!BT178)),6)</f>
        <v>73.837800000000001</v>
      </c>
      <c r="AG192">
        <f t="shared" si="142"/>
        <v>0</v>
      </c>
      <c r="AH192">
        <f>(SUM(SmtRes!BU175:'SmtRes'!BU178))</f>
        <v>0.18</v>
      </c>
      <c r="AI192">
        <f>(SUM(SmtRes!BV175:'SmtRes'!BV178))</f>
        <v>9.6000000000000002E-2</v>
      </c>
      <c r="AJ192">
        <f t="shared" si="143"/>
        <v>0</v>
      </c>
      <c r="AK192">
        <v>129.488</v>
      </c>
      <c r="AL192">
        <v>0</v>
      </c>
      <c r="AM192">
        <v>29.718100000000007</v>
      </c>
      <c r="AN192">
        <v>38.238400000000006</v>
      </c>
      <c r="AO192">
        <v>61.531499999999994</v>
      </c>
      <c r="AP192">
        <v>0</v>
      </c>
      <c r="AQ192">
        <v>0.15</v>
      </c>
      <c r="AR192">
        <v>0.08</v>
      </c>
      <c r="AS192">
        <v>0</v>
      </c>
      <c r="AT192">
        <v>103</v>
      </c>
      <c r="AU192">
        <v>60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1</v>
      </c>
      <c r="BD192" t="s">
        <v>3</v>
      </c>
      <c r="BE192" t="s">
        <v>3</v>
      </c>
      <c r="BF192" t="s">
        <v>3</v>
      </c>
      <c r="BG192" t="s">
        <v>3</v>
      </c>
      <c r="BH192">
        <v>0</v>
      </c>
      <c r="BI192">
        <v>1</v>
      </c>
      <c r="BJ192" t="s">
        <v>243</v>
      </c>
      <c r="BM192">
        <v>33002</v>
      </c>
      <c r="BN192">
        <v>0</v>
      </c>
      <c r="BO192" t="s">
        <v>3</v>
      </c>
      <c r="BP192">
        <v>0</v>
      </c>
      <c r="BQ192">
        <v>2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103</v>
      </c>
      <c r="CA192">
        <v>60</v>
      </c>
      <c r="CB192" t="s">
        <v>3</v>
      </c>
      <c r="CE192">
        <v>0</v>
      </c>
      <c r="CF192">
        <v>0</v>
      </c>
      <c r="CG192">
        <v>0</v>
      </c>
      <c r="CM192">
        <v>0</v>
      </c>
      <c r="CN192" t="s">
        <v>781</v>
      </c>
      <c r="CO192">
        <v>0</v>
      </c>
      <c r="CP192">
        <f t="shared" si="144"/>
        <v>-5377.62</v>
      </c>
      <c r="CQ192">
        <f>SUMIF(SmtRes!AQ175:'SmtRes'!AQ178,"=1",SmtRes!AA175:'SmtRes'!AA178)</f>
        <v>0</v>
      </c>
      <c r="CR192">
        <f>SUMIF(SmtRes!AQ175:'SmtRes'!AQ178,"=1",SmtRes!AB175:'SmtRes'!AB178)</f>
        <v>981.58</v>
      </c>
      <c r="CS192">
        <f>SUMIF(SmtRes!AQ175:'SmtRes'!AQ178,"=1",SmtRes!AC175:'SmtRes'!AC178)</f>
        <v>955.96</v>
      </c>
      <c r="CT192">
        <f>SUMIF(SmtRes!AQ175:'SmtRes'!AQ178,"=1",SmtRes!AD175:'SmtRes'!AD178)</f>
        <v>410.21</v>
      </c>
      <c r="CU192">
        <f t="shared" si="145"/>
        <v>0</v>
      </c>
      <c r="CV192">
        <f>SUMIF(SmtRes!AQ175:'SmtRes'!AQ178,"=1",SmtRes!BU175:'SmtRes'!BU178)</f>
        <v>0.18</v>
      </c>
      <c r="CW192">
        <f>SUMIF(SmtRes!AQ175:'SmtRes'!AQ178,"=1",SmtRes!BV175:'SmtRes'!BV178)</f>
        <v>9.6000000000000002E-2</v>
      </c>
      <c r="CX192">
        <f t="shared" si="146"/>
        <v>0</v>
      </c>
      <c r="CY192">
        <f t="shared" si="147"/>
        <v>-4069.4167000000002</v>
      </c>
      <c r="CZ192">
        <f t="shared" si="148"/>
        <v>-2370.5340000000001</v>
      </c>
      <c r="DC192" t="s">
        <v>3</v>
      </c>
      <c r="DD192" t="s">
        <v>22</v>
      </c>
      <c r="DE192" t="s">
        <v>23</v>
      </c>
      <c r="DF192" t="s">
        <v>23</v>
      </c>
      <c r="DG192" t="s">
        <v>23</v>
      </c>
      <c r="DH192" t="s">
        <v>3</v>
      </c>
      <c r="DI192" t="s">
        <v>23</v>
      </c>
      <c r="DJ192" t="s">
        <v>23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1013</v>
      </c>
      <c r="DV192" t="s">
        <v>34</v>
      </c>
      <c r="DW192" t="s">
        <v>34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293259713</v>
      </c>
      <c r="EF192">
        <v>2</v>
      </c>
      <c r="EG192" t="s">
        <v>25</v>
      </c>
      <c r="EH192">
        <v>27</v>
      </c>
      <c r="EI192" t="s">
        <v>26</v>
      </c>
      <c r="EJ192">
        <v>1</v>
      </c>
      <c r="EK192">
        <v>33002</v>
      </c>
      <c r="EL192" t="s">
        <v>26</v>
      </c>
      <c r="EM192" t="s">
        <v>27</v>
      </c>
      <c r="EO192" t="s">
        <v>28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0.15</v>
      </c>
      <c r="EX192">
        <v>0.08</v>
      </c>
      <c r="EY192">
        <v>0</v>
      </c>
      <c r="FQ192">
        <v>0</v>
      </c>
      <c r="FR192">
        <f t="shared" si="149"/>
        <v>0</v>
      </c>
      <c r="FS192">
        <v>0</v>
      </c>
      <c r="FX192">
        <v>103</v>
      </c>
      <c r="FY192">
        <v>60</v>
      </c>
      <c r="GA192" t="s">
        <v>3</v>
      </c>
      <c r="GD192">
        <v>1</v>
      </c>
      <c r="GF192">
        <v>211252595</v>
      </c>
      <c r="GG192">
        <v>2</v>
      </c>
      <c r="GH192">
        <v>1</v>
      </c>
      <c r="GI192">
        <v>-2</v>
      </c>
      <c r="GJ192">
        <v>0</v>
      </c>
      <c r="GK192">
        <v>0</v>
      </c>
      <c r="GL192">
        <f t="shared" si="150"/>
        <v>0</v>
      </c>
      <c r="GM192">
        <f t="shared" si="151"/>
        <v>-11817.57</v>
      </c>
      <c r="GN192">
        <f t="shared" si="152"/>
        <v>-11817.57</v>
      </c>
      <c r="GO192">
        <f t="shared" si="153"/>
        <v>0</v>
      </c>
      <c r="GP192">
        <f t="shared" si="154"/>
        <v>0</v>
      </c>
      <c r="GR192">
        <v>0</v>
      </c>
      <c r="GS192">
        <v>3</v>
      </c>
      <c r="GT192">
        <v>0</v>
      </c>
      <c r="GU192" t="s">
        <v>3</v>
      </c>
      <c r="GV192">
        <f t="shared" si="155"/>
        <v>0</v>
      </c>
      <c r="GW192">
        <v>1</v>
      </c>
      <c r="GX192">
        <f t="shared" si="156"/>
        <v>0</v>
      </c>
      <c r="HA192">
        <v>0</v>
      </c>
      <c r="HB192">
        <v>0</v>
      </c>
      <c r="HC192">
        <f t="shared" si="157"/>
        <v>0</v>
      </c>
      <c r="HE192" t="s">
        <v>3</v>
      </c>
      <c r="HF192" t="s">
        <v>3</v>
      </c>
      <c r="HM192" t="s">
        <v>3</v>
      </c>
      <c r="HN192" t="s">
        <v>29</v>
      </c>
      <c r="HO192" t="s">
        <v>30</v>
      </c>
      <c r="HP192" t="s">
        <v>26</v>
      </c>
      <c r="HQ192" t="s">
        <v>26</v>
      </c>
      <c r="IK192">
        <v>0</v>
      </c>
    </row>
    <row r="193" spans="1:245" x14ac:dyDescent="0.2">
      <c r="A193">
        <v>17</v>
      </c>
      <c r="B193">
        <v>1</v>
      </c>
      <c r="C193">
        <f>ROW(SmtRes!A191)</f>
        <v>191</v>
      </c>
      <c r="D193">
        <f>ROW(EtalonRes!A219)</f>
        <v>219</v>
      </c>
      <c r="E193" t="s">
        <v>245</v>
      </c>
      <c r="F193" t="s">
        <v>18</v>
      </c>
      <c r="G193" t="s">
        <v>19</v>
      </c>
      <c r="H193" t="s">
        <v>20</v>
      </c>
      <c r="I193">
        <f>ROUND(1149/1000,7)</f>
        <v>1.149</v>
      </c>
      <c r="J193">
        <v>0</v>
      </c>
      <c r="K193">
        <f>ROUND(1149/1000,7)</f>
        <v>1.149</v>
      </c>
      <c r="O193">
        <f t="shared" si="136"/>
        <v>93813.4</v>
      </c>
      <c r="P193">
        <f>SUMIF(SmtRes!AQ179:'SmtRes'!AQ191,"=1",SmtRes!DF179:'SmtRes'!DF191)</f>
        <v>0</v>
      </c>
      <c r="Q193">
        <f>SUMIF(SmtRes!AQ179:'SmtRes'!AQ191,"=1",SmtRes!DG179:'SmtRes'!DG191)</f>
        <v>15859.580000000002</v>
      </c>
      <c r="R193">
        <f>SUMIF(SmtRes!AQ179:'SmtRes'!AQ191,"=1",SmtRes!DH179:'SmtRes'!DH191)</f>
        <v>16573.140000000003</v>
      </c>
      <c r="S193">
        <f>SUMIF(SmtRes!AQ179:'SmtRes'!AQ191,"=1",SmtRes!DI179:'SmtRes'!DI191)</f>
        <v>61380.68</v>
      </c>
      <c r="T193">
        <f t="shared" si="137"/>
        <v>0</v>
      </c>
      <c r="U193">
        <f>SUMIF(SmtRes!AQ179:'SmtRes'!AQ191,"=1",SmtRes!CV179:'SmtRes'!CV191)</f>
        <v>131.151456</v>
      </c>
      <c r="V193">
        <f>SUMIF(SmtRes!AQ179:'SmtRes'!AQ191,"=1",SmtRes!CW179:'SmtRes'!CW191)</f>
        <v>34.318331999999998</v>
      </c>
      <c r="W193">
        <f t="shared" si="138"/>
        <v>0</v>
      </c>
      <c r="X193">
        <f t="shared" si="139"/>
        <v>80292.429999999993</v>
      </c>
      <c r="Y193">
        <f t="shared" si="140"/>
        <v>46772.29</v>
      </c>
      <c r="AA193">
        <v>312032613</v>
      </c>
      <c r="AB193">
        <f t="shared" si="141"/>
        <v>64763.875440000003</v>
      </c>
      <c r="AC193">
        <f>ROUND((0),6)</f>
        <v>0</v>
      </c>
      <c r="AD193">
        <f>ROUND((((SUM(SmtRes!BR179:'SmtRes'!BR191))-(SUM(SmtRes!BS179:'SmtRes'!BS191)))+AE193),6)</f>
        <v>11342.91828</v>
      </c>
      <c r="AE193">
        <f>ROUND((SUM(SmtRes!BS179:'SmtRes'!BS191)),6)</f>
        <v>14423.978639999999</v>
      </c>
      <c r="AF193">
        <f>ROUND((SUM(SmtRes!BT179:'SmtRes'!BT191)),6)</f>
        <v>53420.957159999998</v>
      </c>
      <c r="AG193">
        <f t="shared" si="142"/>
        <v>0</v>
      </c>
      <c r="AH193">
        <f>(SUM(SmtRes!BU179:'SmtRes'!BU191))</f>
        <v>114.14400000000001</v>
      </c>
      <c r="AI193">
        <f>(SUM(SmtRes!BV179:'SmtRes'!BV191))</f>
        <v>29.867999999999995</v>
      </c>
      <c r="AJ193">
        <f t="shared" si="143"/>
        <v>0</v>
      </c>
      <c r="AK193">
        <v>65989.878400000001</v>
      </c>
      <c r="AL193">
        <v>0</v>
      </c>
      <c r="AM193">
        <v>9452.4318999999996</v>
      </c>
      <c r="AN193">
        <v>12019.9822</v>
      </c>
      <c r="AO193">
        <v>44517.464300000007</v>
      </c>
      <c r="AP193">
        <v>0</v>
      </c>
      <c r="AQ193">
        <v>95.12</v>
      </c>
      <c r="AR193">
        <v>24.889999999999997</v>
      </c>
      <c r="AS193">
        <v>0</v>
      </c>
      <c r="AT193">
        <v>103</v>
      </c>
      <c r="AU193">
        <v>60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1</v>
      </c>
      <c r="BD193" t="s">
        <v>3</v>
      </c>
      <c r="BE193" t="s">
        <v>3</v>
      </c>
      <c r="BF193" t="s">
        <v>3</v>
      </c>
      <c r="BG193" t="s">
        <v>3</v>
      </c>
      <c r="BH193">
        <v>0</v>
      </c>
      <c r="BI193">
        <v>1</v>
      </c>
      <c r="BJ193" t="s">
        <v>21</v>
      </c>
      <c r="BM193">
        <v>33001</v>
      </c>
      <c r="BN193">
        <v>0</v>
      </c>
      <c r="BO193" t="s">
        <v>3</v>
      </c>
      <c r="BP193">
        <v>0</v>
      </c>
      <c r="BQ193">
        <v>2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103</v>
      </c>
      <c r="CA193">
        <v>60</v>
      </c>
      <c r="CB193" t="s">
        <v>3</v>
      </c>
      <c r="CE193">
        <v>0</v>
      </c>
      <c r="CF193">
        <v>0</v>
      </c>
      <c r="CG193">
        <v>0</v>
      </c>
      <c r="CM193">
        <v>0</v>
      </c>
      <c r="CN193" t="s">
        <v>781</v>
      </c>
      <c r="CO193">
        <v>0</v>
      </c>
      <c r="CP193">
        <f t="shared" si="144"/>
        <v>93813.400000000009</v>
      </c>
      <c r="CQ193">
        <f>SUMIF(SmtRes!AQ179:'SmtRes'!AQ191,"=1",SmtRes!AA179:'SmtRes'!AA191)</f>
        <v>0</v>
      </c>
      <c r="CR193">
        <f>SUMIF(SmtRes!AQ179:'SmtRes'!AQ191,"=1",SmtRes!AB179:'SmtRes'!AB191)</f>
        <v>2629.4300000000003</v>
      </c>
      <c r="CS193">
        <f>SUMIF(SmtRes!AQ179:'SmtRes'!AQ191,"=1",SmtRes!AC179:'SmtRes'!AC191)</f>
        <v>2076</v>
      </c>
      <c r="CT193">
        <f>SUMIF(SmtRes!AQ179:'SmtRes'!AQ191,"=1",SmtRes!AD179:'SmtRes'!AD191)</f>
        <v>1840.5700000000002</v>
      </c>
      <c r="CU193">
        <f t="shared" si="145"/>
        <v>0</v>
      </c>
      <c r="CV193">
        <f>SUMIF(SmtRes!AQ179:'SmtRes'!AQ191,"=1",SmtRes!BU179:'SmtRes'!BU191)</f>
        <v>114.14400000000001</v>
      </c>
      <c r="CW193">
        <f>SUMIF(SmtRes!AQ179:'SmtRes'!AQ191,"=1",SmtRes!BV179:'SmtRes'!BV191)</f>
        <v>29.867999999999995</v>
      </c>
      <c r="CX193">
        <f t="shared" si="146"/>
        <v>0</v>
      </c>
      <c r="CY193">
        <f t="shared" si="147"/>
        <v>80292.434600000008</v>
      </c>
      <c r="CZ193">
        <f t="shared" si="148"/>
        <v>46772.292000000001</v>
      </c>
      <c r="DC193" t="s">
        <v>3</v>
      </c>
      <c r="DD193" t="s">
        <v>22</v>
      </c>
      <c r="DE193" t="s">
        <v>23</v>
      </c>
      <c r="DF193" t="s">
        <v>23</v>
      </c>
      <c r="DG193" t="s">
        <v>23</v>
      </c>
      <c r="DH193" t="s">
        <v>3</v>
      </c>
      <c r="DI193" t="s">
        <v>23</v>
      </c>
      <c r="DJ193" t="s">
        <v>23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1013</v>
      </c>
      <c r="DV193" t="s">
        <v>20</v>
      </c>
      <c r="DW193" t="s">
        <v>24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293259405</v>
      </c>
      <c r="EF193">
        <v>2</v>
      </c>
      <c r="EG193" t="s">
        <v>25</v>
      </c>
      <c r="EH193">
        <v>27</v>
      </c>
      <c r="EI193" t="s">
        <v>26</v>
      </c>
      <c r="EJ193">
        <v>1</v>
      </c>
      <c r="EK193">
        <v>33001</v>
      </c>
      <c r="EL193" t="s">
        <v>26</v>
      </c>
      <c r="EM193" t="s">
        <v>27</v>
      </c>
      <c r="EO193" t="s">
        <v>28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95.12</v>
      </c>
      <c r="EX193">
        <v>24.89</v>
      </c>
      <c r="EY193">
        <v>0</v>
      </c>
      <c r="FQ193">
        <v>0</v>
      </c>
      <c r="FR193">
        <f t="shared" si="149"/>
        <v>0</v>
      </c>
      <c r="FS193">
        <v>0</v>
      </c>
      <c r="FX193">
        <v>103</v>
      </c>
      <c r="FY193">
        <v>60</v>
      </c>
      <c r="GA193" t="s">
        <v>3</v>
      </c>
      <c r="GD193">
        <v>1</v>
      </c>
      <c r="GF193">
        <v>-1333402074</v>
      </c>
      <c r="GG193">
        <v>2</v>
      </c>
      <c r="GH193">
        <v>1</v>
      </c>
      <c r="GI193">
        <v>-2</v>
      </c>
      <c r="GJ193">
        <v>0</v>
      </c>
      <c r="GK193">
        <v>0</v>
      </c>
      <c r="GL193">
        <f t="shared" si="150"/>
        <v>0</v>
      </c>
      <c r="GM193">
        <f t="shared" si="151"/>
        <v>220878.12</v>
      </c>
      <c r="GN193">
        <f t="shared" si="152"/>
        <v>220878.12</v>
      </c>
      <c r="GO193">
        <f t="shared" si="153"/>
        <v>0</v>
      </c>
      <c r="GP193">
        <f t="shared" si="154"/>
        <v>0</v>
      </c>
      <c r="GR193">
        <v>0</v>
      </c>
      <c r="GS193">
        <v>3</v>
      </c>
      <c r="GT193">
        <v>0</v>
      </c>
      <c r="GU193" t="s">
        <v>3</v>
      </c>
      <c r="GV193">
        <f t="shared" si="155"/>
        <v>0</v>
      </c>
      <c r="GW193">
        <v>1</v>
      </c>
      <c r="GX193">
        <f t="shared" si="156"/>
        <v>0</v>
      </c>
      <c r="HA193">
        <v>0</v>
      </c>
      <c r="HB193">
        <v>0</v>
      </c>
      <c r="HC193">
        <f t="shared" si="157"/>
        <v>0</v>
      </c>
      <c r="HE193" t="s">
        <v>3</v>
      </c>
      <c r="HF193" t="s">
        <v>3</v>
      </c>
      <c r="HM193" t="s">
        <v>3</v>
      </c>
      <c r="HN193" t="s">
        <v>29</v>
      </c>
      <c r="HO193" t="s">
        <v>30</v>
      </c>
      <c r="HP193" t="s">
        <v>26</v>
      </c>
      <c r="HQ193" t="s">
        <v>26</v>
      </c>
      <c r="IK193">
        <v>0</v>
      </c>
    </row>
    <row r="194" spans="1:245" x14ac:dyDescent="0.2">
      <c r="A194">
        <v>18</v>
      </c>
      <c r="B194">
        <v>1</v>
      </c>
      <c r="C194">
        <v>189</v>
      </c>
      <c r="E194" t="s">
        <v>246</v>
      </c>
      <c r="F194" t="s">
        <v>32</v>
      </c>
      <c r="G194" t="s">
        <v>33</v>
      </c>
      <c r="H194" t="s">
        <v>34</v>
      </c>
      <c r="I194">
        <f>I193*J194</f>
        <v>0</v>
      </c>
      <c r="J194">
        <v>0</v>
      </c>
      <c r="K194">
        <v>0</v>
      </c>
      <c r="O194">
        <f t="shared" si="136"/>
        <v>0</v>
      </c>
      <c r="P194">
        <f>ROUND(CQ194*I194,2)</f>
        <v>0</v>
      </c>
      <c r="Q194">
        <f>ROUND(CR194*I194,2)</f>
        <v>0</v>
      </c>
      <c r="R194">
        <f>ROUND(CS194*I194,2)</f>
        <v>0</v>
      </c>
      <c r="S194">
        <f>ROUND(CT194*I194,2)</f>
        <v>0</v>
      </c>
      <c r="T194">
        <f t="shared" si="137"/>
        <v>0</v>
      </c>
      <c r="U194">
        <f>ROUND(CV194*I194,7)</f>
        <v>0</v>
      </c>
      <c r="V194">
        <f>ROUND(CW194*I194,7)</f>
        <v>0</v>
      </c>
      <c r="W194">
        <f t="shared" si="138"/>
        <v>0</v>
      </c>
      <c r="X194">
        <f t="shared" si="139"/>
        <v>0</v>
      </c>
      <c r="Y194">
        <f t="shared" si="140"/>
        <v>0</v>
      </c>
      <c r="AA194">
        <v>312032613</v>
      </c>
      <c r="AB194">
        <f t="shared" si="141"/>
        <v>0</v>
      </c>
      <c r="AC194">
        <f>ROUND((ES194),6)</f>
        <v>0</v>
      </c>
      <c r="AD194">
        <f>ROUND((((ET194)-(EU194))+AE194),6)</f>
        <v>0</v>
      </c>
      <c r="AE194">
        <f t="shared" ref="AE194:AF196" si="158">ROUND((EU194),6)</f>
        <v>0</v>
      </c>
      <c r="AF194">
        <f t="shared" si="158"/>
        <v>0</v>
      </c>
      <c r="AG194">
        <f t="shared" si="142"/>
        <v>0</v>
      </c>
      <c r="AH194">
        <f t="shared" ref="AH194:AI196" si="159">(EW194)</f>
        <v>0</v>
      </c>
      <c r="AI194">
        <f t="shared" si="159"/>
        <v>0</v>
      </c>
      <c r="AJ194">
        <f t="shared" si="143"/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103</v>
      </c>
      <c r="AU194">
        <v>60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1</v>
      </c>
      <c r="BJ194" t="s">
        <v>3</v>
      </c>
      <c r="BM194">
        <v>33001</v>
      </c>
      <c r="BN194">
        <v>0</v>
      </c>
      <c r="BO194" t="s">
        <v>3</v>
      </c>
      <c r="BP194">
        <v>0</v>
      </c>
      <c r="BQ194">
        <v>2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103</v>
      </c>
      <c r="CA194">
        <v>60</v>
      </c>
      <c r="CB194" t="s">
        <v>3</v>
      </c>
      <c r="CE194">
        <v>0</v>
      </c>
      <c r="CF194">
        <v>0</v>
      </c>
      <c r="CG194">
        <v>0</v>
      </c>
      <c r="CM194">
        <v>0</v>
      </c>
      <c r="CN194" t="s">
        <v>782</v>
      </c>
      <c r="CO194">
        <v>0</v>
      </c>
      <c r="CP194">
        <f t="shared" si="144"/>
        <v>0</v>
      </c>
      <c r="CQ194">
        <f>ROUND(AL194*BC194,2)</f>
        <v>0</v>
      </c>
      <c r="CR194">
        <f>ROUND(AM194*BB194,2)</f>
        <v>0</v>
      </c>
      <c r="CS194">
        <f>ROUND(AN194*BS194,2)</f>
        <v>0</v>
      </c>
      <c r="CT194">
        <f>ROUND(AO194*BA194,2)</f>
        <v>0</v>
      </c>
      <c r="CU194">
        <f t="shared" si="145"/>
        <v>0</v>
      </c>
      <c r="CV194">
        <f t="shared" ref="CV194:CW196" si="160">AH194</f>
        <v>0</v>
      </c>
      <c r="CW194">
        <f t="shared" si="160"/>
        <v>0</v>
      </c>
      <c r="CX194">
        <f t="shared" si="146"/>
        <v>0</v>
      </c>
      <c r="CY194">
        <f t="shared" si="147"/>
        <v>0</v>
      </c>
      <c r="CZ194">
        <f t="shared" si="148"/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1013</v>
      </c>
      <c r="DV194" t="s">
        <v>34</v>
      </c>
      <c r="DW194" t="s">
        <v>34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293259405</v>
      </c>
      <c r="EF194">
        <v>2</v>
      </c>
      <c r="EG194" t="s">
        <v>25</v>
      </c>
      <c r="EH194">
        <v>27</v>
      </c>
      <c r="EI194" t="s">
        <v>26</v>
      </c>
      <c r="EJ194">
        <v>1</v>
      </c>
      <c r="EK194">
        <v>33001</v>
      </c>
      <c r="EL194" t="s">
        <v>26</v>
      </c>
      <c r="EM194" t="s">
        <v>27</v>
      </c>
      <c r="EO194" t="s">
        <v>35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FQ194">
        <v>0</v>
      </c>
      <c r="FR194">
        <f t="shared" si="149"/>
        <v>0</v>
      </c>
      <c r="FS194">
        <v>0</v>
      </c>
      <c r="FX194">
        <v>103</v>
      </c>
      <c r="FY194">
        <v>60</v>
      </c>
      <c r="GA194" t="s">
        <v>3</v>
      </c>
      <c r="GD194">
        <v>1</v>
      </c>
      <c r="GF194">
        <v>864875641</v>
      </c>
      <c r="GG194">
        <v>2</v>
      </c>
      <c r="GH194">
        <v>1</v>
      </c>
      <c r="GI194">
        <v>-2</v>
      </c>
      <c r="GJ194">
        <v>0</v>
      </c>
      <c r="GK194">
        <v>0</v>
      </c>
      <c r="GL194">
        <f t="shared" si="150"/>
        <v>0</v>
      </c>
      <c r="GM194">
        <f t="shared" si="151"/>
        <v>0</v>
      </c>
      <c r="GN194">
        <f t="shared" si="152"/>
        <v>0</v>
      </c>
      <c r="GO194">
        <f t="shared" si="153"/>
        <v>0</v>
      </c>
      <c r="GP194">
        <f t="shared" si="154"/>
        <v>0</v>
      </c>
      <c r="GR194">
        <v>0</v>
      </c>
      <c r="GS194">
        <v>3</v>
      </c>
      <c r="GT194">
        <v>0</v>
      </c>
      <c r="GU194" t="s">
        <v>3</v>
      </c>
      <c r="GV194">
        <f t="shared" si="155"/>
        <v>0</v>
      </c>
      <c r="GW194">
        <v>1</v>
      </c>
      <c r="GX194">
        <f t="shared" si="156"/>
        <v>0</v>
      </c>
      <c r="HA194">
        <v>0</v>
      </c>
      <c r="HB194">
        <v>0</v>
      </c>
      <c r="HC194">
        <f t="shared" si="157"/>
        <v>0</v>
      </c>
      <c r="HE194" t="s">
        <v>3</v>
      </c>
      <c r="HF194" t="s">
        <v>3</v>
      </c>
      <c r="HM194" t="s">
        <v>22</v>
      </c>
      <c r="HN194" t="s">
        <v>29</v>
      </c>
      <c r="HO194" t="s">
        <v>30</v>
      </c>
      <c r="HP194" t="s">
        <v>26</v>
      </c>
      <c r="HQ194" t="s">
        <v>26</v>
      </c>
      <c r="IK194">
        <v>0</v>
      </c>
    </row>
    <row r="195" spans="1:245" x14ac:dyDescent="0.2">
      <c r="A195">
        <v>18</v>
      </c>
      <c r="B195">
        <v>1</v>
      </c>
      <c r="C195">
        <v>190</v>
      </c>
      <c r="E195" t="s">
        <v>247</v>
      </c>
      <c r="F195" t="s">
        <v>37</v>
      </c>
      <c r="G195" t="s">
        <v>38</v>
      </c>
      <c r="H195" t="s">
        <v>34</v>
      </c>
      <c r="I195">
        <f>I193*J195</f>
        <v>0</v>
      </c>
      <c r="J195">
        <v>0</v>
      </c>
      <c r="K195">
        <v>0</v>
      </c>
      <c r="O195">
        <f t="shared" si="136"/>
        <v>0</v>
      </c>
      <c r="P195">
        <f>ROUND(CQ195*I195,2)</f>
        <v>0</v>
      </c>
      <c r="Q195">
        <f>ROUND(CR195*I195,2)</f>
        <v>0</v>
      </c>
      <c r="R195">
        <f>ROUND(CS195*I195,2)</f>
        <v>0</v>
      </c>
      <c r="S195">
        <f>ROUND(CT195*I195,2)</f>
        <v>0</v>
      </c>
      <c r="T195">
        <f t="shared" si="137"/>
        <v>0</v>
      </c>
      <c r="U195">
        <f>ROUND(CV195*I195,7)</f>
        <v>0</v>
      </c>
      <c r="V195">
        <f>ROUND(CW195*I195,7)</f>
        <v>0</v>
      </c>
      <c r="W195">
        <f t="shared" si="138"/>
        <v>0</v>
      </c>
      <c r="X195">
        <f t="shared" si="139"/>
        <v>0</v>
      </c>
      <c r="Y195">
        <f t="shared" si="140"/>
        <v>0</v>
      </c>
      <c r="AA195">
        <v>312032613</v>
      </c>
      <c r="AB195">
        <f t="shared" si="141"/>
        <v>0</v>
      </c>
      <c r="AC195">
        <f>ROUND((ES195),6)</f>
        <v>0</v>
      </c>
      <c r="AD195">
        <f>ROUND((((ET195)-(EU195))+AE195),6)</f>
        <v>0</v>
      </c>
      <c r="AE195">
        <f t="shared" si="158"/>
        <v>0</v>
      </c>
      <c r="AF195">
        <f t="shared" si="158"/>
        <v>0</v>
      </c>
      <c r="AG195">
        <f t="shared" si="142"/>
        <v>0</v>
      </c>
      <c r="AH195">
        <f t="shared" si="159"/>
        <v>0</v>
      </c>
      <c r="AI195">
        <f t="shared" si="159"/>
        <v>0</v>
      </c>
      <c r="AJ195">
        <f t="shared" si="143"/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103</v>
      </c>
      <c r="AU195">
        <v>60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1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1</v>
      </c>
      <c r="BJ195" t="s">
        <v>3</v>
      </c>
      <c r="BM195">
        <v>33001</v>
      </c>
      <c r="BN195">
        <v>0</v>
      </c>
      <c r="BO195" t="s">
        <v>3</v>
      </c>
      <c r="BP195">
        <v>0</v>
      </c>
      <c r="BQ195">
        <v>2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103</v>
      </c>
      <c r="CA195">
        <v>60</v>
      </c>
      <c r="CB195" t="s">
        <v>3</v>
      </c>
      <c r="CE195">
        <v>0</v>
      </c>
      <c r="CF195">
        <v>0</v>
      </c>
      <c r="CG195">
        <v>0</v>
      </c>
      <c r="CM195">
        <v>0</v>
      </c>
      <c r="CN195" t="s">
        <v>782</v>
      </c>
      <c r="CO195">
        <v>0</v>
      </c>
      <c r="CP195">
        <f t="shared" si="144"/>
        <v>0</v>
      </c>
      <c r="CQ195">
        <f>ROUND(AL195*BC195,2)</f>
        <v>0</v>
      </c>
      <c r="CR195">
        <f>ROUND(AM195*BB195,2)</f>
        <v>0</v>
      </c>
      <c r="CS195">
        <f>ROUND(AN195*BS195,2)</f>
        <v>0</v>
      </c>
      <c r="CT195">
        <f>ROUND(AO195*BA195,2)</f>
        <v>0</v>
      </c>
      <c r="CU195">
        <f t="shared" si="145"/>
        <v>0</v>
      </c>
      <c r="CV195">
        <f t="shared" si="160"/>
        <v>0</v>
      </c>
      <c r="CW195">
        <f t="shared" si="160"/>
        <v>0</v>
      </c>
      <c r="CX195">
        <f t="shared" si="146"/>
        <v>0</v>
      </c>
      <c r="CY195">
        <f t="shared" si="147"/>
        <v>0</v>
      </c>
      <c r="CZ195">
        <f t="shared" si="148"/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1013</v>
      </c>
      <c r="DV195" t="s">
        <v>34</v>
      </c>
      <c r="DW195" t="s">
        <v>34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293259405</v>
      </c>
      <c r="EF195">
        <v>2</v>
      </c>
      <c r="EG195" t="s">
        <v>25</v>
      </c>
      <c r="EH195">
        <v>27</v>
      </c>
      <c r="EI195" t="s">
        <v>26</v>
      </c>
      <c r="EJ195">
        <v>1</v>
      </c>
      <c r="EK195">
        <v>33001</v>
      </c>
      <c r="EL195" t="s">
        <v>26</v>
      </c>
      <c r="EM195" t="s">
        <v>27</v>
      </c>
      <c r="EO195" t="s">
        <v>35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FQ195">
        <v>0</v>
      </c>
      <c r="FR195">
        <f t="shared" si="149"/>
        <v>0</v>
      </c>
      <c r="FS195">
        <v>0</v>
      </c>
      <c r="FX195">
        <v>103</v>
      </c>
      <c r="FY195">
        <v>60</v>
      </c>
      <c r="GA195" t="s">
        <v>3</v>
      </c>
      <c r="GD195">
        <v>1</v>
      </c>
      <c r="GF195">
        <v>-1890832814</v>
      </c>
      <c r="GG195">
        <v>2</v>
      </c>
      <c r="GH195">
        <v>1</v>
      </c>
      <c r="GI195">
        <v>-2</v>
      </c>
      <c r="GJ195">
        <v>0</v>
      </c>
      <c r="GK195">
        <v>0</v>
      </c>
      <c r="GL195">
        <f t="shared" si="150"/>
        <v>0</v>
      </c>
      <c r="GM195">
        <f t="shared" si="151"/>
        <v>0</v>
      </c>
      <c r="GN195">
        <f t="shared" si="152"/>
        <v>0</v>
      </c>
      <c r="GO195">
        <f t="shared" si="153"/>
        <v>0</v>
      </c>
      <c r="GP195">
        <f t="shared" si="154"/>
        <v>0</v>
      </c>
      <c r="GR195">
        <v>0</v>
      </c>
      <c r="GS195">
        <v>3</v>
      </c>
      <c r="GT195">
        <v>0</v>
      </c>
      <c r="GU195" t="s">
        <v>3</v>
      </c>
      <c r="GV195">
        <f t="shared" si="155"/>
        <v>0</v>
      </c>
      <c r="GW195">
        <v>1</v>
      </c>
      <c r="GX195">
        <f t="shared" si="156"/>
        <v>0</v>
      </c>
      <c r="HA195">
        <v>0</v>
      </c>
      <c r="HB195">
        <v>0</v>
      </c>
      <c r="HC195">
        <f t="shared" si="157"/>
        <v>0</v>
      </c>
      <c r="HE195" t="s">
        <v>3</v>
      </c>
      <c r="HF195" t="s">
        <v>3</v>
      </c>
      <c r="HM195" t="s">
        <v>22</v>
      </c>
      <c r="HN195" t="s">
        <v>29</v>
      </c>
      <c r="HO195" t="s">
        <v>30</v>
      </c>
      <c r="HP195" t="s">
        <v>26</v>
      </c>
      <c r="HQ195" t="s">
        <v>26</v>
      </c>
      <c r="IK195">
        <v>0</v>
      </c>
    </row>
    <row r="196" spans="1:245" x14ac:dyDescent="0.2">
      <c r="A196">
        <v>18</v>
      </c>
      <c r="B196">
        <v>1</v>
      </c>
      <c r="C196">
        <v>191</v>
      </c>
      <c r="E196" t="s">
        <v>248</v>
      </c>
      <c r="F196" t="s">
        <v>40</v>
      </c>
      <c r="G196" t="s">
        <v>41</v>
      </c>
      <c r="H196" t="s">
        <v>20</v>
      </c>
      <c r="I196">
        <f>I193*J196</f>
        <v>0</v>
      </c>
      <c r="J196">
        <v>0</v>
      </c>
      <c r="K196">
        <v>0</v>
      </c>
      <c r="O196">
        <f t="shared" si="136"/>
        <v>0</v>
      </c>
      <c r="P196">
        <f>ROUND(CQ196*I196,2)</f>
        <v>0</v>
      </c>
      <c r="Q196">
        <f>ROUND(CR196*I196,2)</f>
        <v>0</v>
      </c>
      <c r="R196">
        <f>ROUND(CS196*I196,2)</f>
        <v>0</v>
      </c>
      <c r="S196">
        <f>ROUND(CT196*I196,2)</f>
        <v>0</v>
      </c>
      <c r="T196">
        <f t="shared" si="137"/>
        <v>0</v>
      </c>
      <c r="U196">
        <f>ROUND(CV196*I196,7)</f>
        <v>0</v>
      </c>
      <c r="V196">
        <f>ROUND(CW196*I196,7)</f>
        <v>0</v>
      </c>
      <c r="W196">
        <f t="shared" si="138"/>
        <v>0</v>
      </c>
      <c r="X196">
        <f t="shared" si="139"/>
        <v>0</v>
      </c>
      <c r="Y196">
        <f t="shared" si="140"/>
        <v>0</v>
      </c>
      <c r="AA196">
        <v>312032613</v>
      </c>
      <c r="AB196">
        <f t="shared" si="141"/>
        <v>0</v>
      </c>
      <c r="AC196">
        <f>ROUND((ES196),6)</f>
        <v>0</v>
      </c>
      <c r="AD196">
        <f>ROUND((((ET196)-(EU196))+AE196),6)</f>
        <v>0</v>
      </c>
      <c r="AE196">
        <f t="shared" si="158"/>
        <v>0</v>
      </c>
      <c r="AF196">
        <f t="shared" si="158"/>
        <v>0</v>
      </c>
      <c r="AG196">
        <f t="shared" si="142"/>
        <v>0</v>
      </c>
      <c r="AH196">
        <f t="shared" si="159"/>
        <v>0</v>
      </c>
      <c r="AI196">
        <f t="shared" si="159"/>
        <v>0</v>
      </c>
      <c r="AJ196">
        <f t="shared" si="143"/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103</v>
      </c>
      <c r="AU196">
        <v>60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1</v>
      </c>
      <c r="BD196" t="s">
        <v>3</v>
      </c>
      <c r="BE196" t="s">
        <v>3</v>
      </c>
      <c r="BF196" t="s">
        <v>3</v>
      </c>
      <c r="BG196" t="s">
        <v>3</v>
      </c>
      <c r="BH196">
        <v>3</v>
      </c>
      <c r="BI196">
        <v>1</v>
      </c>
      <c r="BJ196" t="s">
        <v>3</v>
      </c>
      <c r="BM196">
        <v>33001</v>
      </c>
      <c r="BN196">
        <v>0</v>
      </c>
      <c r="BO196" t="s">
        <v>3</v>
      </c>
      <c r="BP196">
        <v>0</v>
      </c>
      <c r="BQ196">
        <v>2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103</v>
      </c>
      <c r="CA196">
        <v>60</v>
      </c>
      <c r="CB196" t="s">
        <v>3</v>
      </c>
      <c r="CE196">
        <v>0</v>
      </c>
      <c r="CF196">
        <v>0</v>
      </c>
      <c r="CG196">
        <v>0</v>
      </c>
      <c r="CM196">
        <v>0</v>
      </c>
      <c r="CN196" t="s">
        <v>782</v>
      </c>
      <c r="CO196">
        <v>0</v>
      </c>
      <c r="CP196">
        <f t="shared" si="144"/>
        <v>0</v>
      </c>
      <c r="CQ196">
        <f>ROUND(AL196*BC196,2)</f>
        <v>0</v>
      </c>
      <c r="CR196">
        <f>ROUND(AM196*BB196,2)</f>
        <v>0</v>
      </c>
      <c r="CS196">
        <f>ROUND(AN196*BS196,2)</f>
        <v>0</v>
      </c>
      <c r="CT196">
        <f>ROUND(AO196*BA196,2)</f>
        <v>0</v>
      </c>
      <c r="CU196">
        <f t="shared" si="145"/>
        <v>0</v>
      </c>
      <c r="CV196">
        <f t="shared" si="160"/>
        <v>0</v>
      </c>
      <c r="CW196">
        <f t="shared" si="160"/>
        <v>0</v>
      </c>
      <c r="CX196">
        <f t="shared" si="146"/>
        <v>0</v>
      </c>
      <c r="CY196">
        <f t="shared" si="147"/>
        <v>0</v>
      </c>
      <c r="CZ196">
        <f t="shared" si="148"/>
        <v>0</v>
      </c>
      <c r="DC196" t="s">
        <v>3</v>
      </c>
      <c r="DD196" t="s">
        <v>3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1013</v>
      </c>
      <c r="DV196" t="s">
        <v>20</v>
      </c>
      <c r="DW196" t="s">
        <v>24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293259405</v>
      </c>
      <c r="EF196">
        <v>2</v>
      </c>
      <c r="EG196" t="s">
        <v>25</v>
      </c>
      <c r="EH196">
        <v>27</v>
      </c>
      <c r="EI196" t="s">
        <v>26</v>
      </c>
      <c r="EJ196">
        <v>1</v>
      </c>
      <c r="EK196">
        <v>33001</v>
      </c>
      <c r="EL196" t="s">
        <v>26</v>
      </c>
      <c r="EM196" t="s">
        <v>27</v>
      </c>
      <c r="EO196" t="s">
        <v>35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0</v>
      </c>
      <c r="FQ196">
        <v>0</v>
      </c>
      <c r="FR196">
        <f t="shared" si="149"/>
        <v>0</v>
      </c>
      <c r="FS196">
        <v>0</v>
      </c>
      <c r="FX196">
        <v>103</v>
      </c>
      <c r="FY196">
        <v>60</v>
      </c>
      <c r="GA196" t="s">
        <v>3</v>
      </c>
      <c r="GD196">
        <v>1</v>
      </c>
      <c r="GF196">
        <v>164804165</v>
      </c>
      <c r="GG196">
        <v>2</v>
      </c>
      <c r="GH196">
        <v>1</v>
      </c>
      <c r="GI196">
        <v>-2</v>
      </c>
      <c r="GJ196">
        <v>0</v>
      </c>
      <c r="GK196">
        <v>0</v>
      </c>
      <c r="GL196">
        <f t="shared" si="150"/>
        <v>0</v>
      </c>
      <c r="GM196">
        <f t="shared" si="151"/>
        <v>0</v>
      </c>
      <c r="GN196">
        <f t="shared" si="152"/>
        <v>0</v>
      </c>
      <c r="GO196">
        <f t="shared" si="153"/>
        <v>0</v>
      </c>
      <c r="GP196">
        <f t="shared" si="154"/>
        <v>0</v>
      </c>
      <c r="GR196">
        <v>0</v>
      </c>
      <c r="GS196">
        <v>3</v>
      </c>
      <c r="GT196">
        <v>0</v>
      </c>
      <c r="GU196" t="s">
        <v>3</v>
      </c>
      <c r="GV196">
        <f t="shared" si="155"/>
        <v>0</v>
      </c>
      <c r="GW196">
        <v>1</v>
      </c>
      <c r="GX196">
        <f t="shared" si="156"/>
        <v>0</v>
      </c>
      <c r="HA196">
        <v>0</v>
      </c>
      <c r="HB196">
        <v>0</v>
      </c>
      <c r="HC196">
        <f t="shared" si="157"/>
        <v>0</v>
      </c>
      <c r="HE196" t="s">
        <v>3</v>
      </c>
      <c r="HF196" t="s">
        <v>3</v>
      </c>
      <c r="HM196" t="s">
        <v>22</v>
      </c>
      <c r="HN196" t="s">
        <v>29</v>
      </c>
      <c r="HO196" t="s">
        <v>30</v>
      </c>
      <c r="HP196" t="s">
        <v>26</v>
      </c>
      <c r="HQ196" t="s">
        <v>26</v>
      </c>
      <c r="IK196">
        <v>0</v>
      </c>
    </row>
    <row r="197" spans="1:245" x14ac:dyDescent="0.2">
      <c r="A197">
        <v>17</v>
      </c>
      <c r="B197">
        <v>1</v>
      </c>
      <c r="C197">
        <f>ROW(SmtRes!A198)</f>
        <v>198</v>
      </c>
      <c r="D197">
        <f>ROW(EtalonRes!A226)</f>
        <v>226</v>
      </c>
      <c r="E197" t="s">
        <v>249</v>
      </c>
      <c r="F197" t="s">
        <v>43</v>
      </c>
      <c r="G197" t="s">
        <v>44</v>
      </c>
      <c r="H197" t="s">
        <v>34</v>
      </c>
      <c r="I197">
        <v>-4</v>
      </c>
      <c r="J197">
        <v>0</v>
      </c>
      <c r="K197">
        <v>-4</v>
      </c>
      <c r="O197">
        <f t="shared" si="136"/>
        <v>-6005.23</v>
      </c>
      <c r="P197">
        <f>SUMIF(SmtRes!AQ192:'SmtRes'!AQ198,"=1",SmtRes!DF192:'SmtRes'!DF198)</f>
        <v>0</v>
      </c>
      <c r="Q197">
        <f>SUMIF(SmtRes!AQ192:'SmtRes'!AQ198,"=1",SmtRes!DG192:'SmtRes'!DG198)</f>
        <v>-922.69</v>
      </c>
      <c r="R197">
        <f>SUMIF(SmtRes!AQ192:'SmtRes'!AQ198,"=1",SmtRes!DH192:'SmtRes'!DH198)</f>
        <v>-1009.49</v>
      </c>
      <c r="S197">
        <f>SUMIF(SmtRes!AQ192:'SmtRes'!AQ198,"=1",SmtRes!DI192:'SmtRes'!DI198)</f>
        <v>-4073.05</v>
      </c>
      <c r="T197">
        <f t="shared" si="137"/>
        <v>0</v>
      </c>
      <c r="U197">
        <f>SUMIF(SmtRes!AQ192:'SmtRes'!AQ198,"=1",SmtRes!CV192:'SmtRes'!CV198)</f>
        <v>-8.6880000000000006</v>
      </c>
      <c r="V197">
        <f>SUMIF(SmtRes!AQ192:'SmtRes'!AQ198,"=1",SmtRes!CW192:'SmtRes'!CW198)</f>
        <v>-2.1120000000000001</v>
      </c>
      <c r="W197">
        <f t="shared" si="138"/>
        <v>0</v>
      </c>
      <c r="X197">
        <f t="shared" si="139"/>
        <v>-5235.0200000000004</v>
      </c>
      <c r="Y197">
        <f t="shared" si="140"/>
        <v>-3049.52</v>
      </c>
      <c r="AA197">
        <v>312032613</v>
      </c>
      <c r="AB197">
        <f t="shared" si="141"/>
        <v>1201.3366799999999</v>
      </c>
      <c r="AC197">
        <f>ROUND((0),6)</f>
        <v>0</v>
      </c>
      <c r="AD197">
        <f>ROUND((((SUM(SmtRes!BR192:'SmtRes'!BR198))-(SUM(SmtRes!BS192:'SmtRes'!BS198)))+AE197),6)</f>
        <v>183.07344000000001</v>
      </c>
      <c r="AE197">
        <f>ROUND((SUM(SmtRes!BS192:'SmtRes'!BS198)),6)</f>
        <v>252.37343999999999</v>
      </c>
      <c r="AF197">
        <f>ROUND((SUM(SmtRes!BT192:'SmtRes'!BT198)),6)</f>
        <v>1018.26324</v>
      </c>
      <c r="AG197">
        <f t="shared" si="142"/>
        <v>0</v>
      </c>
      <c r="AH197">
        <f>(SUM(SmtRes!BU192:'SmtRes'!BU198))</f>
        <v>2.1720000000000002</v>
      </c>
      <c r="AI197">
        <f>(SUM(SmtRes!BV192:'SmtRes'!BV198))</f>
        <v>0.52800000000000002</v>
      </c>
      <c r="AJ197">
        <f t="shared" si="143"/>
        <v>0</v>
      </c>
      <c r="AK197">
        <v>1211.4250999999999</v>
      </c>
      <c r="AL197">
        <v>0</v>
      </c>
      <c r="AM197">
        <v>152.56120000000001</v>
      </c>
      <c r="AN197">
        <v>210.31120000000001</v>
      </c>
      <c r="AO197">
        <v>848.55269999999996</v>
      </c>
      <c r="AP197">
        <v>0</v>
      </c>
      <c r="AQ197">
        <v>1.81</v>
      </c>
      <c r="AR197">
        <v>0.44</v>
      </c>
      <c r="AS197">
        <v>0</v>
      </c>
      <c r="AT197">
        <v>103</v>
      </c>
      <c r="AU197">
        <v>60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1</v>
      </c>
      <c r="BD197" t="s">
        <v>3</v>
      </c>
      <c r="BE197" t="s">
        <v>3</v>
      </c>
      <c r="BF197" t="s">
        <v>3</v>
      </c>
      <c r="BG197" t="s">
        <v>3</v>
      </c>
      <c r="BH197">
        <v>0</v>
      </c>
      <c r="BI197">
        <v>1</v>
      </c>
      <c r="BJ197" t="s">
        <v>45</v>
      </c>
      <c r="BM197">
        <v>33001</v>
      </c>
      <c r="BN197">
        <v>0</v>
      </c>
      <c r="BO197" t="s">
        <v>3</v>
      </c>
      <c r="BP197">
        <v>0</v>
      </c>
      <c r="BQ197">
        <v>2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103</v>
      </c>
      <c r="CA197">
        <v>60</v>
      </c>
      <c r="CB197" t="s">
        <v>3</v>
      </c>
      <c r="CE197">
        <v>0</v>
      </c>
      <c r="CF197">
        <v>0</v>
      </c>
      <c r="CG197">
        <v>0</v>
      </c>
      <c r="CM197">
        <v>0</v>
      </c>
      <c r="CN197" t="s">
        <v>781</v>
      </c>
      <c r="CO197">
        <v>0</v>
      </c>
      <c r="CP197">
        <f t="shared" si="144"/>
        <v>-6005.23</v>
      </c>
      <c r="CQ197">
        <f>SUMIF(SmtRes!AQ192:'SmtRes'!AQ198,"=1",SmtRes!AA192:'SmtRes'!AA198)</f>
        <v>0</v>
      </c>
      <c r="CR197">
        <f>SUMIF(SmtRes!AQ192:'SmtRes'!AQ198,"=1",SmtRes!AB192:'SmtRes'!AB198)</f>
        <v>436.88</v>
      </c>
      <c r="CS197">
        <f>SUMIF(SmtRes!AQ192:'SmtRes'!AQ198,"=1",SmtRes!AC192:'SmtRes'!AC198)</f>
        <v>477.98</v>
      </c>
      <c r="CT197">
        <f>SUMIF(SmtRes!AQ192:'SmtRes'!AQ198,"=1",SmtRes!AD192:'SmtRes'!AD198)</f>
        <v>1451.77</v>
      </c>
      <c r="CU197">
        <f t="shared" si="145"/>
        <v>0</v>
      </c>
      <c r="CV197">
        <f>SUMIF(SmtRes!AQ192:'SmtRes'!AQ198,"=1",SmtRes!BU192:'SmtRes'!BU198)</f>
        <v>2.1720000000000002</v>
      </c>
      <c r="CW197">
        <f>SUMIF(SmtRes!AQ192:'SmtRes'!AQ198,"=1",SmtRes!BV192:'SmtRes'!BV198)</f>
        <v>0.52800000000000002</v>
      </c>
      <c r="CX197">
        <f t="shared" si="146"/>
        <v>0</v>
      </c>
      <c r="CY197">
        <f t="shared" si="147"/>
        <v>-5235.0162</v>
      </c>
      <c r="CZ197">
        <f t="shared" si="148"/>
        <v>-3049.5240000000003</v>
      </c>
      <c r="DC197" t="s">
        <v>3</v>
      </c>
      <c r="DD197" t="s">
        <v>22</v>
      </c>
      <c r="DE197" t="s">
        <v>23</v>
      </c>
      <c r="DF197" t="s">
        <v>23</v>
      </c>
      <c r="DG197" t="s">
        <v>23</v>
      </c>
      <c r="DH197" t="s">
        <v>3</v>
      </c>
      <c r="DI197" t="s">
        <v>23</v>
      </c>
      <c r="DJ197" t="s">
        <v>23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1013</v>
      </c>
      <c r="DV197" t="s">
        <v>34</v>
      </c>
      <c r="DW197" t="s">
        <v>34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293259405</v>
      </c>
      <c r="EF197">
        <v>2</v>
      </c>
      <c r="EG197" t="s">
        <v>25</v>
      </c>
      <c r="EH197">
        <v>27</v>
      </c>
      <c r="EI197" t="s">
        <v>26</v>
      </c>
      <c r="EJ197">
        <v>1</v>
      </c>
      <c r="EK197">
        <v>33001</v>
      </c>
      <c r="EL197" t="s">
        <v>26</v>
      </c>
      <c r="EM197" t="s">
        <v>27</v>
      </c>
      <c r="EO197" t="s">
        <v>28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1.81</v>
      </c>
      <c r="EX197">
        <v>0.44</v>
      </c>
      <c r="EY197">
        <v>0</v>
      </c>
      <c r="FQ197">
        <v>0</v>
      </c>
      <c r="FR197">
        <f t="shared" si="149"/>
        <v>0</v>
      </c>
      <c r="FS197">
        <v>0</v>
      </c>
      <c r="FX197">
        <v>103</v>
      </c>
      <c r="FY197">
        <v>60</v>
      </c>
      <c r="GA197" t="s">
        <v>3</v>
      </c>
      <c r="GD197">
        <v>1</v>
      </c>
      <c r="GF197">
        <v>1724791052</v>
      </c>
      <c r="GG197">
        <v>2</v>
      </c>
      <c r="GH197">
        <v>1</v>
      </c>
      <c r="GI197">
        <v>-2</v>
      </c>
      <c r="GJ197">
        <v>0</v>
      </c>
      <c r="GK197">
        <v>0</v>
      </c>
      <c r="GL197">
        <f t="shared" si="150"/>
        <v>0</v>
      </c>
      <c r="GM197">
        <f t="shared" si="151"/>
        <v>-14289.77</v>
      </c>
      <c r="GN197">
        <f t="shared" si="152"/>
        <v>-14289.77</v>
      </c>
      <c r="GO197">
        <f t="shared" si="153"/>
        <v>0</v>
      </c>
      <c r="GP197">
        <f t="shared" si="154"/>
        <v>0</v>
      </c>
      <c r="GR197">
        <v>0</v>
      </c>
      <c r="GS197">
        <v>3</v>
      </c>
      <c r="GT197">
        <v>0</v>
      </c>
      <c r="GU197" t="s">
        <v>3</v>
      </c>
      <c r="GV197">
        <f t="shared" si="155"/>
        <v>0</v>
      </c>
      <c r="GW197">
        <v>1</v>
      </c>
      <c r="GX197">
        <f t="shared" si="156"/>
        <v>0</v>
      </c>
      <c r="HA197">
        <v>0</v>
      </c>
      <c r="HB197">
        <v>0</v>
      </c>
      <c r="HC197">
        <f t="shared" si="157"/>
        <v>0</v>
      </c>
      <c r="HE197" t="s">
        <v>3</v>
      </c>
      <c r="HF197" t="s">
        <v>3</v>
      </c>
      <c r="HM197" t="s">
        <v>3</v>
      </c>
      <c r="HN197" t="s">
        <v>29</v>
      </c>
      <c r="HO197" t="s">
        <v>30</v>
      </c>
      <c r="HP197" t="s">
        <v>26</v>
      </c>
      <c r="HQ197" t="s">
        <v>26</v>
      </c>
      <c r="IK197">
        <v>0</v>
      </c>
    </row>
    <row r="198" spans="1:245" x14ac:dyDescent="0.2">
      <c r="A198">
        <v>18</v>
      </c>
      <c r="B198">
        <v>1</v>
      </c>
      <c r="C198">
        <v>197</v>
      </c>
      <c r="E198" t="s">
        <v>250</v>
      </c>
      <c r="F198" t="s">
        <v>32</v>
      </c>
      <c r="G198" t="s">
        <v>33</v>
      </c>
      <c r="H198" t="s">
        <v>34</v>
      </c>
      <c r="I198">
        <f>I197*J198</f>
        <v>0</v>
      </c>
      <c r="J198">
        <v>0</v>
      </c>
      <c r="K198">
        <v>0</v>
      </c>
      <c r="O198">
        <f t="shared" si="136"/>
        <v>0</v>
      </c>
      <c r="P198">
        <f>ROUND(CQ198*I198,2)</f>
        <v>0</v>
      </c>
      <c r="Q198">
        <f>ROUND(CR198*I198,2)</f>
        <v>0</v>
      </c>
      <c r="R198">
        <f>ROUND(CS198*I198,2)</f>
        <v>0</v>
      </c>
      <c r="S198">
        <f>ROUND(CT198*I198,2)</f>
        <v>0</v>
      </c>
      <c r="T198">
        <f t="shared" si="137"/>
        <v>0</v>
      </c>
      <c r="U198">
        <f>ROUND(CV198*I198,7)</f>
        <v>0</v>
      </c>
      <c r="V198">
        <f>ROUND(CW198*I198,7)</f>
        <v>0</v>
      </c>
      <c r="W198">
        <f t="shared" si="138"/>
        <v>0</v>
      </c>
      <c r="X198">
        <f t="shared" si="139"/>
        <v>0</v>
      </c>
      <c r="Y198">
        <f t="shared" si="140"/>
        <v>0</v>
      </c>
      <c r="AA198">
        <v>312032613</v>
      </c>
      <c r="AB198">
        <f t="shared" si="141"/>
        <v>0</v>
      </c>
      <c r="AC198">
        <f>ROUND((ES198),6)</f>
        <v>0</v>
      </c>
      <c r="AD198">
        <f>ROUND((((ET198)-(EU198))+AE198),6)</f>
        <v>0</v>
      </c>
      <c r="AE198">
        <f>ROUND((EU198),6)</f>
        <v>0</v>
      </c>
      <c r="AF198">
        <f>ROUND((EV198),6)</f>
        <v>0</v>
      </c>
      <c r="AG198">
        <f t="shared" si="142"/>
        <v>0</v>
      </c>
      <c r="AH198">
        <f>(EW198)</f>
        <v>0</v>
      </c>
      <c r="AI198">
        <f>(EX198)</f>
        <v>0</v>
      </c>
      <c r="AJ198">
        <f t="shared" si="143"/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103</v>
      </c>
      <c r="AU198">
        <v>60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1</v>
      </c>
      <c r="BD198" t="s">
        <v>3</v>
      </c>
      <c r="BE198" t="s">
        <v>3</v>
      </c>
      <c r="BF198" t="s">
        <v>3</v>
      </c>
      <c r="BG198" t="s">
        <v>3</v>
      </c>
      <c r="BH198">
        <v>3</v>
      </c>
      <c r="BI198">
        <v>1</v>
      </c>
      <c r="BJ198" t="s">
        <v>3</v>
      </c>
      <c r="BM198">
        <v>33001</v>
      </c>
      <c r="BN198">
        <v>0</v>
      </c>
      <c r="BO198" t="s">
        <v>3</v>
      </c>
      <c r="BP198">
        <v>0</v>
      </c>
      <c r="BQ198">
        <v>2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103</v>
      </c>
      <c r="CA198">
        <v>60</v>
      </c>
      <c r="CB198" t="s">
        <v>3</v>
      </c>
      <c r="CE198">
        <v>0</v>
      </c>
      <c r="CF198">
        <v>0</v>
      </c>
      <c r="CG198">
        <v>0</v>
      </c>
      <c r="CM198">
        <v>0</v>
      </c>
      <c r="CN198" t="s">
        <v>782</v>
      </c>
      <c r="CO198">
        <v>0</v>
      </c>
      <c r="CP198">
        <f t="shared" si="144"/>
        <v>0</v>
      </c>
      <c r="CQ198">
        <f>ROUND(AL198*BC198,2)</f>
        <v>0</v>
      </c>
      <c r="CR198">
        <f>ROUND(AM198*BB198,2)</f>
        <v>0</v>
      </c>
      <c r="CS198">
        <f>ROUND(AN198*BS198,2)</f>
        <v>0</v>
      </c>
      <c r="CT198">
        <f>ROUND(AO198*BA198,2)</f>
        <v>0</v>
      </c>
      <c r="CU198">
        <f t="shared" si="145"/>
        <v>0</v>
      </c>
      <c r="CV198">
        <f>AH198</f>
        <v>0</v>
      </c>
      <c r="CW198">
        <f>AI198</f>
        <v>0</v>
      </c>
      <c r="CX198">
        <f t="shared" si="146"/>
        <v>0</v>
      </c>
      <c r="CY198">
        <f t="shared" si="147"/>
        <v>0</v>
      </c>
      <c r="CZ198">
        <f t="shared" si="148"/>
        <v>0</v>
      </c>
      <c r="DC198" t="s">
        <v>3</v>
      </c>
      <c r="DD198" t="s">
        <v>3</v>
      </c>
      <c r="DE198" t="s">
        <v>3</v>
      </c>
      <c r="DF198" t="s">
        <v>3</v>
      </c>
      <c r="DG198" t="s">
        <v>3</v>
      </c>
      <c r="DH198" t="s">
        <v>3</v>
      </c>
      <c r="DI198" t="s">
        <v>3</v>
      </c>
      <c r="DJ198" t="s">
        <v>3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1013</v>
      </c>
      <c r="DV198" t="s">
        <v>34</v>
      </c>
      <c r="DW198" t="s">
        <v>34</v>
      </c>
      <c r="DX198">
        <v>1</v>
      </c>
      <c r="DZ198" t="s">
        <v>3</v>
      </c>
      <c r="EA198" t="s">
        <v>3</v>
      </c>
      <c r="EB198" t="s">
        <v>3</v>
      </c>
      <c r="EC198" t="s">
        <v>3</v>
      </c>
      <c r="EE198">
        <v>293259405</v>
      </c>
      <c r="EF198">
        <v>2</v>
      </c>
      <c r="EG198" t="s">
        <v>25</v>
      </c>
      <c r="EH198">
        <v>27</v>
      </c>
      <c r="EI198" t="s">
        <v>26</v>
      </c>
      <c r="EJ198">
        <v>1</v>
      </c>
      <c r="EK198">
        <v>33001</v>
      </c>
      <c r="EL198" t="s">
        <v>26</v>
      </c>
      <c r="EM198" t="s">
        <v>27</v>
      </c>
      <c r="EO198" t="s">
        <v>35</v>
      </c>
      <c r="EQ198">
        <v>0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0</v>
      </c>
      <c r="EX198">
        <v>0</v>
      </c>
      <c r="FQ198">
        <v>0</v>
      </c>
      <c r="FR198">
        <f t="shared" si="149"/>
        <v>0</v>
      </c>
      <c r="FS198">
        <v>0</v>
      </c>
      <c r="FX198">
        <v>103</v>
      </c>
      <c r="FY198">
        <v>60</v>
      </c>
      <c r="GA198" t="s">
        <v>3</v>
      </c>
      <c r="GD198">
        <v>1</v>
      </c>
      <c r="GF198">
        <v>864875641</v>
      </c>
      <c r="GG198">
        <v>2</v>
      </c>
      <c r="GH198">
        <v>1</v>
      </c>
      <c r="GI198">
        <v>-2</v>
      </c>
      <c r="GJ198">
        <v>0</v>
      </c>
      <c r="GK198">
        <v>0</v>
      </c>
      <c r="GL198">
        <f t="shared" si="150"/>
        <v>0</v>
      </c>
      <c r="GM198">
        <f t="shared" si="151"/>
        <v>0</v>
      </c>
      <c r="GN198">
        <f t="shared" si="152"/>
        <v>0</v>
      </c>
      <c r="GO198">
        <f t="shared" si="153"/>
        <v>0</v>
      </c>
      <c r="GP198">
        <f t="shared" si="154"/>
        <v>0</v>
      </c>
      <c r="GR198">
        <v>0</v>
      </c>
      <c r="GS198">
        <v>3</v>
      </c>
      <c r="GT198">
        <v>0</v>
      </c>
      <c r="GU198" t="s">
        <v>3</v>
      </c>
      <c r="GV198">
        <f t="shared" si="155"/>
        <v>0</v>
      </c>
      <c r="GW198">
        <v>1</v>
      </c>
      <c r="GX198">
        <f t="shared" si="156"/>
        <v>0</v>
      </c>
      <c r="HA198">
        <v>0</v>
      </c>
      <c r="HB198">
        <v>0</v>
      </c>
      <c r="HC198">
        <f t="shared" si="157"/>
        <v>0</v>
      </c>
      <c r="HE198" t="s">
        <v>3</v>
      </c>
      <c r="HF198" t="s">
        <v>3</v>
      </c>
      <c r="HM198" t="s">
        <v>22</v>
      </c>
      <c r="HN198" t="s">
        <v>29</v>
      </c>
      <c r="HO198" t="s">
        <v>30</v>
      </c>
      <c r="HP198" t="s">
        <v>26</v>
      </c>
      <c r="HQ198" t="s">
        <v>26</v>
      </c>
      <c r="IK198">
        <v>0</v>
      </c>
    </row>
    <row r="199" spans="1:245" x14ac:dyDescent="0.2">
      <c r="A199">
        <v>18</v>
      </c>
      <c r="B199">
        <v>1</v>
      </c>
      <c r="C199">
        <v>198</v>
      </c>
      <c r="E199" t="s">
        <v>251</v>
      </c>
      <c r="F199" t="s">
        <v>37</v>
      </c>
      <c r="G199" t="s">
        <v>38</v>
      </c>
      <c r="H199" t="s">
        <v>34</v>
      </c>
      <c r="I199">
        <f>I197*J199</f>
        <v>0</v>
      </c>
      <c r="J199">
        <v>0</v>
      </c>
      <c r="K199">
        <v>0</v>
      </c>
      <c r="O199">
        <f t="shared" si="136"/>
        <v>0</v>
      </c>
      <c r="P199">
        <f>ROUND(CQ199*I199,2)</f>
        <v>0</v>
      </c>
      <c r="Q199">
        <f>ROUND(CR199*I199,2)</f>
        <v>0</v>
      </c>
      <c r="R199">
        <f>ROUND(CS199*I199,2)</f>
        <v>0</v>
      </c>
      <c r="S199">
        <f>ROUND(CT199*I199,2)</f>
        <v>0</v>
      </c>
      <c r="T199">
        <f t="shared" si="137"/>
        <v>0</v>
      </c>
      <c r="U199">
        <f>ROUND(CV199*I199,7)</f>
        <v>0</v>
      </c>
      <c r="V199">
        <f>ROUND(CW199*I199,7)</f>
        <v>0</v>
      </c>
      <c r="W199">
        <f t="shared" si="138"/>
        <v>0</v>
      </c>
      <c r="X199">
        <f t="shared" si="139"/>
        <v>0</v>
      </c>
      <c r="Y199">
        <f t="shared" si="140"/>
        <v>0</v>
      </c>
      <c r="AA199">
        <v>312032613</v>
      </c>
      <c r="AB199">
        <f t="shared" si="141"/>
        <v>0</v>
      </c>
      <c r="AC199">
        <f>ROUND((ES199),6)</f>
        <v>0</v>
      </c>
      <c r="AD199">
        <f>ROUND((((ET199)-(EU199))+AE199),6)</f>
        <v>0</v>
      </c>
      <c r="AE199">
        <f>ROUND((EU199),6)</f>
        <v>0</v>
      </c>
      <c r="AF199">
        <f>ROUND((EV199),6)</f>
        <v>0</v>
      </c>
      <c r="AG199">
        <f t="shared" si="142"/>
        <v>0</v>
      </c>
      <c r="AH199">
        <f>(EW199)</f>
        <v>0</v>
      </c>
      <c r="AI199">
        <f>(EX199)</f>
        <v>0</v>
      </c>
      <c r="AJ199">
        <f t="shared" si="143"/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103</v>
      </c>
      <c r="AU199">
        <v>60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1</v>
      </c>
      <c r="BD199" t="s">
        <v>3</v>
      </c>
      <c r="BE199" t="s">
        <v>3</v>
      </c>
      <c r="BF199" t="s">
        <v>3</v>
      </c>
      <c r="BG199" t="s">
        <v>3</v>
      </c>
      <c r="BH199">
        <v>3</v>
      </c>
      <c r="BI199">
        <v>1</v>
      </c>
      <c r="BJ199" t="s">
        <v>3</v>
      </c>
      <c r="BM199">
        <v>33001</v>
      </c>
      <c r="BN199">
        <v>0</v>
      </c>
      <c r="BO199" t="s">
        <v>3</v>
      </c>
      <c r="BP199">
        <v>0</v>
      </c>
      <c r="BQ199">
        <v>2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103</v>
      </c>
      <c r="CA199">
        <v>60</v>
      </c>
      <c r="CB199" t="s">
        <v>3</v>
      </c>
      <c r="CE199">
        <v>0</v>
      </c>
      <c r="CF199">
        <v>0</v>
      </c>
      <c r="CG199">
        <v>0</v>
      </c>
      <c r="CM199">
        <v>0</v>
      </c>
      <c r="CN199" t="s">
        <v>782</v>
      </c>
      <c r="CO199">
        <v>0</v>
      </c>
      <c r="CP199">
        <f t="shared" si="144"/>
        <v>0</v>
      </c>
      <c r="CQ199">
        <f>ROUND(AL199*BC199,2)</f>
        <v>0</v>
      </c>
      <c r="CR199">
        <f>ROUND(AM199*BB199,2)</f>
        <v>0</v>
      </c>
      <c r="CS199">
        <f>ROUND(AN199*BS199,2)</f>
        <v>0</v>
      </c>
      <c r="CT199">
        <f>ROUND(AO199*BA199,2)</f>
        <v>0</v>
      </c>
      <c r="CU199">
        <f t="shared" si="145"/>
        <v>0</v>
      </c>
      <c r="CV199">
        <f>AH199</f>
        <v>0</v>
      </c>
      <c r="CW199">
        <f>AI199</f>
        <v>0</v>
      </c>
      <c r="CX199">
        <f t="shared" si="146"/>
        <v>0</v>
      </c>
      <c r="CY199">
        <f t="shared" si="147"/>
        <v>0</v>
      </c>
      <c r="CZ199">
        <f t="shared" si="148"/>
        <v>0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1013</v>
      </c>
      <c r="DV199" t="s">
        <v>34</v>
      </c>
      <c r="DW199" t="s">
        <v>34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293259405</v>
      </c>
      <c r="EF199">
        <v>2</v>
      </c>
      <c r="EG199" t="s">
        <v>25</v>
      </c>
      <c r="EH199">
        <v>27</v>
      </c>
      <c r="EI199" t="s">
        <v>26</v>
      </c>
      <c r="EJ199">
        <v>1</v>
      </c>
      <c r="EK199">
        <v>33001</v>
      </c>
      <c r="EL199" t="s">
        <v>26</v>
      </c>
      <c r="EM199" t="s">
        <v>27</v>
      </c>
      <c r="EO199" t="s">
        <v>35</v>
      </c>
      <c r="EQ199">
        <v>0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0</v>
      </c>
      <c r="EX199">
        <v>0</v>
      </c>
      <c r="FQ199">
        <v>0</v>
      </c>
      <c r="FR199">
        <f t="shared" si="149"/>
        <v>0</v>
      </c>
      <c r="FS199">
        <v>0</v>
      </c>
      <c r="FX199">
        <v>103</v>
      </c>
      <c r="FY199">
        <v>60</v>
      </c>
      <c r="GA199" t="s">
        <v>3</v>
      </c>
      <c r="GD199">
        <v>1</v>
      </c>
      <c r="GF199">
        <v>-1890832814</v>
      </c>
      <c r="GG199">
        <v>2</v>
      </c>
      <c r="GH199">
        <v>1</v>
      </c>
      <c r="GI199">
        <v>-2</v>
      </c>
      <c r="GJ199">
        <v>0</v>
      </c>
      <c r="GK199">
        <v>0</v>
      </c>
      <c r="GL199">
        <f t="shared" si="150"/>
        <v>0</v>
      </c>
      <c r="GM199">
        <f t="shared" si="151"/>
        <v>0</v>
      </c>
      <c r="GN199">
        <f t="shared" si="152"/>
        <v>0</v>
      </c>
      <c r="GO199">
        <f t="shared" si="153"/>
        <v>0</v>
      </c>
      <c r="GP199">
        <f t="shared" si="154"/>
        <v>0</v>
      </c>
      <c r="GR199">
        <v>0</v>
      </c>
      <c r="GS199">
        <v>3</v>
      </c>
      <c r="GT199">
        <v>0</v>
      </c>
      <c r="GU199" t="s">
        <v>3</v>
      </c>
      <c r="GV199">
        <f t="shared" si="155"/>
        <v>0</v>
      </c>
      <c r="GW199">
        <v>1</v>
      </c>
      <c r="GX199">
        <f t="shared" si="156"/>
        <v>0</v>
      </c>
      <c r="HA199">
        <v>0</v>
      </c>
      <c r="HB199">
        <v>0</v>
      </c>
      <c r="HC199">
        <f t="shared" si="157"/>
        <v>0</v>
      </c>
      <c r="HE199" t="s">
        <v>3</v>
      </c>
      <c r="HF199" t="s">
        <v>3</v>
      </c>
      <c r="HM199" t="s">
        <v>22</v>
      </c>
      <c r="HN199" t="s">
        <v>29</v>
      </c>
      <c r="HO199" t="s">
        <v>30</v>
      </c>
      <c r="HP199" t="s">
        <v>26</v>
      </c>
      <c r="HQ199" t="s">
        <v>26</v>
      </c>
      <c r="IK199">
        <v>0</v>
      </c>
    </row>
    <row r="201" spans="1:245" x14ac:dyDescent="0.2">
      <c r="A201" s="2">
        <v>51</v>
      </c>
      <c r="B201" s="2">
        <f>B186</f>
        <v>1</v>
      </c>
      <c r="C201" s="2">
        <f>A186</f>
        <v>4</v>
      </c>
      <c r="D201" s="2">
        <f>ROW(A186)</f>
        <v>186</v>
      </c>
      <c r="E201" s="2"/>
      <c r="F201" s="2" t="str">
        <f>IF(F186&lt;&gt;"",F186,"")</f>
        <v>Новый раздел</v>
      </c>
      <c r="G201" s="2" t="str">
        <f>IF(G186&lt;&gt;"",G186,"")</f>
        <v>Демонтаж и монтаж провода схем временного и постоянного электроснабжения потребителя</v>
      </c>
      <c r="H201" s="2">
        <v>0</v>
      </c>
      <c r="I201" s="2"/>
      <c r="J201" s="2"/>
      <c r="K201" s="2"/>
      <c r="L201" s="2"/>
      <c r="M201" s="2"/>
      <c r="N201" s="2"/>
      <c r="O201" s="2">
        <f t="shared" ref="O201:T201" si="161">ROUND(AB201,2)</f>
        <v>113151.64</v>
      </c>
      <c r="P201" s="2">
        <f t="shared" si="161"/>
        <v>0</v>
      </c>
      <c r="Q201" s="2">
        <f t="shared" si="161"/>
        <v>19432.8</v>
      </c>
      <c r="R201" s="2">
        <f t="shared" si="161"/>
        <v>20295.650000000001</v>
      </c>
      <c r="S201" s="2">
        <f t="shared" si="161"/>
        <v>73423.19</v>
      </c>
      <c r="T201" s="2">
        <f t="shared" si="161"/>
        <v>0</v>
      </c>
      <c r="U201" s="2">
        <f>AH201</f>
        <v>160.87545600000001</v>
      </c>
      <c r="V201" s="2">
        <f>AI201</f>
        <v>42.106332000000002</v>
      </c>
      <c r="W201" s="2">
        <f>ROUND(AJ201,2)</f>
        <v>0</v>
      </c>
      <c r="X201" s="2">
        <f>ROUND(AK201,2)</f>
        <v>96530.39</v>
      </c>
      <c r="Y201" s="2">
        <f>ROUND(AL201,2)</f>
        <v>56231.31</v>
      </c>
      <c r="Z201" s="2"/>
      <c r="AA201" s="2"/>
      <c r="AB201" s="2">
        <f>ROUND(SUMIF(AA190:AA199,"=312032613",O190:O199),2)</f>
        <v>113151.64</v>
      </c>
      <c r="AC201" s="2">
        <f>ROUND(SUMIF(AA190:AA199,"=312032613",P190:P199),2)</f>
        <v>0</v>
      </c>
      <c r="AD201" s="2">
        <f>ROUND(SUMIF(AA190:AA199,"=312032613",Q190:Q199),2)</f>
        <v>19432.8</v>
      </c>
      <c r="AE201" s="2">
        <f>ROUND(SUMIF(AA190:AA199,"=312032613",R190:R199),2)</f>
        <v>20295.650000000001</v>
      </c>
      <c r="AF201" s="2">
        <f>ROUND(SUMIF(AA190:AA199,"=312032613",S190:S199),2)</f>
        <v>73423.19</v>
      </c>
      <c r="AG201" s="2">
        <f>ROUND(SUMIF(AA190:AA199,"=312032613",T190:T199),2)</f>
        <v>0</v>
      </c>
      <c r="AH201" s="2">
        <f>SUMIF(AA190:AA199,"=312032613",U190:U199)</f>
        <v>160.87545600000001</v>
      </c>
      <c r="AI201" s="2">
        <f>SUMIF(AA190:AA199,"=312032613",V190:V199)</f>
        <v>42.106332000000002</v>
      </c>
      <c r="AJ201" s="2">
        <f>ROUND(SUMIF(AA190:AA199,"=312032613",W190:W199),2)</f>
        <v>0</v>
      </c>
      <c r="AK201" s="2">
        <f>ROUND(SUMIF(AA190:AA199,"=312032613",X190:X199),2)</f>
        <v>96530.39</v>
      </c>
      <c r="AL201" s="2">
        <f>ROUND(SUMIF(AA190:AA199,"=312032613",Y190:Y199),2)</f>
        <v>56231.31</v>
      </c>
      <c r="AM201" s="2"/>
      <c r="AN201" s="2"/>
      <c r="AO201" s="2">
        <f t="shared" ref="AO201:BD201" si="162">ROUND(BX201,2)</f>
        <v>0</v>
      </c>
      <c r="AP201" s="2">
        <f t="shared" si="162"/>
        <v>0</v>
      </c>
      <c r="AQ201" s="2">
        <f t="shared" si="162"/>
        <v>0</v>
      </c>
      <c r="AR201" s="2">
        <f t="shared" si="162"/>
        <v>265913.34000000003</v>
      </c>
      <c r="AS201" s="2">
        <f t="shared" si="162"/>
        <v>265913.34000000003</v>
      </c>
      <c r="AT201" s="2">
        <f t="shared" si="162"/>
        <v>0</v>
      </c>
      <c r="AU201" s="2">
        <f t="shared" si="162"/>
        <v>0</v>
      </c>
      <c r="AV201" s="2">
        <f t="shared" si="162"/>
        <v>0</v>
      </c>
      <c r="AW201" s="2">
        <f t="shared" si="162"/>
        <v>0</v>
      </c>
      <c r="AX201" s="2">
        <f t="shared" si="162"/>
        <v>0</v>
      </c>
      <c r="AY201" s="2">
        <f t="shared" si="162"/>
        <v>0</v>
      </c>
      <c r="AZ201" s="2">
        <f t="shared" si="162"/>
        <v>0</v>
      </c>
      <c r="BA201" s="2">
        <f t="shared" si="162"/>
        <v>0</v>
      </c>
      <c r="BB201" s="2">
        <f t="shared" si="162"/>
        <v>0</v>
      </c>
      <c r="BC201" s="2">
        <f t="shared" si="162"/>
        <v>0</v>
      </c>
      <c r="BD201" s="2">
        <f t="shared" si="162"/>
        <v>0</v>
      </c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>
        <f>ROUND(SUMIF(AA190:AA199,"=312032613",FQ190:FQ199),2)</f>
        <v>0</v>
      </c>
      <c r="BY201" s="2">
        <f>ROUND(SUMIF(AA190:AA199,"=312032613",FR190:FR199),2)</f>
        <v>0</v>
      </c>
      <c r="BZ201" s="2">
        <f>ROUND(SUMIF(AA190:AA199,"=312032613",GL190:GL199),2)</f>
        <v>0</v>
      </c>
      <c r="CA201" s="2">
        <f>ROUND(SUMIF(AA190:AA199,"=312032613",GM190:GM199),2)</f>
        <v>265913.34000000003</v>
      </c>
      <c r="CB201" s="2">
        <f>ROUND(SUMIF(AA190:AA199,"=312032613",GN190:GN199),2)</f>
        <v>265913.34000000003</v>
      </c>
      <c r="CC201" s="2">
        <f>ROUND(SUMIF(AA190:AA199,"=312032613",GO190:GO199),2)</f>
        <v>0</v>
      </c>
      <c r="CD201" s="2">
        <f>ROUND(SUMIF(AA190:AA199,"=312032613",GP190:GP199),2)</f>
        <v>0</v>
      </c>
      <c r="CE201" s="2">
        <f>AC201-BX201</f>
        <v>0</v>
      </c>
      <c r="CF201" s="2">
        <f>AC201-BY201</f>
        <v>0</v>
      </c>
      <c r="CG201" s="2">
        <f>BX201-BZ201</f>
        <v>0</v>
      </c>
      <c r="CH201" s="2">
        <f>AC201-BX201-BY201+BZ201</f>
        <v>0</v>
      </c>
      <c r="CI201" s="2">
        <f>BY201-BZ201</f>
        <v>0</v>
      </c>
      <c r="CJ201" s="2">
        <f>ROUND(SUMIF(AA190:AA199,"=312032613",GX190:GX199),2)</f>
        <v>0</v>
      </c>
      <c r="CK201" s="2">
        <f>ROUND(SUMIF(AA190:AA199,"=312032613",GY190:GY199),2)</f>
        <v>0</v>
      </c>
      <c r="CL201" s="2">
        <f>ROUND(SUMIF(AA190:AA199,"=312032613",GZ190:GZ199),2)</f>
        <v>0</v>
      </c>
      <c r="CM201" s="2">
        <f>ROUND(SUMIF(AA190:AA199,"=312032613",HD190:HD199),2)</f>
        <v>0</v>
      </c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>
        <v>0</v>
      </c>
    </row>
    <row r="203" spans="1:245" x14ac:dyDescent="0.2">
      <c r="A203" s="4">
        <v>50</v>
      </c>
      <c r="B203" s="4">
        <v>0</v>
      </c>
      <c r="C203" s="4">
        <v>0</v>
      </c>
      <c r="D203" s="4">
        <v>1</v>
      </c>
      <c r="E203" s="4">
        <v>201</v>
      </c>
      <c r="F203" s="4">
        <f>ROUND(Source!O201,O203)</f>
        <v>113151.64</v>
      </c>
      <c r="G203" s="4" t="s">
        <v>68</v>
      </c>
      <c r="H203" s="4" t="s">
        <v>69</v>
      </c>
      <c r="I203" s="4"/>
      <c r="J203" s="4"/>
      <c r="K203" s="4">
        <v>201</v>
      </c>
      <c r="L203" s="4">
        <v>1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113151.64000000001</v>
      </c>
      <c r="X203" s="4">
        <v>1</v>
      </c>
      <c r="Y203" s="4">
        <v>113151.64000000001</v>
      </c>
      <c r="Z203" s="4"/>
      <c r="AA203" s="4"/>
      <c r="AB203" s="4"/>
    </row>
    <row r="204" spans="1:245" x14ac:dyDescent="0.2">
      <c r="A204" s="4">
        <v>50</v>
      </c>
      <c r="B204" s="4">
        <v>0</v>
      </c>
      <c r="C204" s="4">
        <v>0</v>
      </c>
      <c r="D204" s="4">
        <v>1</v>
      </c>
      <c r="E204" s="4">
        <v>202</v>
      </c>
      <c r="F204" s="4">
        <f>ROUND(Source!P201,O204)</f>
        <v>0</v>
      </c>
      <c r="G204" s="4" t="s">
        <v>70</v>
      </c>
      <c r="H204" s="4" t="s">
        <v>71</v>
      </c>
      <c r="I204" s="4"/>
      <c r="J204" s="4"/>
      <c r="K204" s="4">
        <v>202</v>
      </c>
      <c r="L204" s="4">
        <v>2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45" x14ac:dyDescent="0.2">
      <c r="A205" s="4">
        <v>50</v>
      </c>
      <c r="B205" s="4">
        <v>0</v>
      </c>
      <c r="C205" s="4">
        <v>0</v>
      </c>
      <c r="D205" s="4">
        <v>1</v>
      </c>
      <c r="E205" s="4">
        <v>222</v>
      </c>
      <c r="F205" s="4">
        <f>ROUND(Source!AO201,O205)</f>
        <v>0</v>
      </c>
      <c r="G205" s="4" t="s">
        <v>72</v>
      </c>
      <c r="H205" s="4" t="s">
        <v>73</v>
      </c>
      <c r="I205" s="4"/>
      <c r="J205" s="4"/>
      <c r="K205" s="4">
        <v>222</v>
      </c>
      <c r="L205" s="4">
        <v>3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45" x14ac:dyDescent="0.2">
      <c r="A206" s="4">
        <v>50</v>
      </c>
      <c r="B206" s="4">
        <v>0</v>
      </c>
      <c r="C206" s="4">
        <v>0</v>
      </c>
      <c r="D206" s="4">
        <v>1</v>
      </c>
      <c r="E206" s="4">
        <v>225</v>
      </c>
      <c r="F206" s="4">
        <f>ROUND(Source!AV201,O206)</f>
        <v>0</v>
      </c>
      <c r="G206" s="4" t="s">
        <v>74</v>
      </c>
      <c r="H206" s="4" t="s">
        <v>75</v>
      </c>
      <c r="I206" s="4"/>
      <c r="J206" s="4"/>
      <c r="K206" s="4">
        <v>225</v>
      </c>
      <c r="L206" s="4">
        <v>4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45" x14ac:dyDescent="0.2">
      <c r="A207" s="4">
        <v>50</v>
      </c>
      <c r="B207" s="4">
        <v>0</v>
      </c>
      <c r="C207" s="4">
        <v>0</v>
      </c>
      <c r="D207" s="4">
        <v>1</v>
      </c>
      <c r="E207" s="4">
        <v>226</v>
      </c>
      <c r="F207" s="4">
        <f>ROUND(Source!AW201,O207)</f>
        <v>0</v>
      </c>
      <c r="G207" s="4" t="s">
        <v>76</v>
      </c>
      <c r="H207" s="4" t="s">
        <v>77</v>
      </c>
      <c r="I207" s="4"/>
      <c r="J207" s="4"/>
      <c r="K207" s="4">
        <v>226</v>
      </c>
      <c r="L207" s="4">
        <v>5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227</v>
      </c>
      <c r="F208" s="4">
        <f>ROUND(Source!AX201,O208)</f>
        <v>0</v>
      </c>
      <c r="G208" s="4" t="s">
        <v>78</v>
      </c>
      <c r="H208" s="4" t="s">
        <v>79</v>
      </c>
      <c r="I208" s="4"/>
      <c r="J208" s="4"/>
      <c r="K208" s="4">
        <v>227</v>
      </c>
      <c r="L208" s="4">
        <v>6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228</v>
      </c>
      <c r="F209" s="4">
        <f>ROUND(Source!AY201,O209)</f>
        <v>0</v>
      </c>
      <c r="G209" s="4" t="s">
        <v>80</v>
      </c>
      <c r="H209" s="4" t="s">
        <v>81</v>
      </c>
      <c r="I209" s="4"/>
      <c r="J209" s="4"/>
      <c r="K209" s="4">
        <v>228</v>
      </c>
      <c r="L209" s="4">
        <v>7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216</v>
      </c>
      <c r="F210" s="4">
        <f>ROUND(Source!AP201,O210)</f>
        <v>0</v>
      </c>
      <c r="G210" s="4" t="s">
        <v>82</v>
      </c>
      <c r="H210" s="4" t="s">
        <v>83</v>
      </c>
      <c r="I210" s="4"/>
      <c r="J210" s="4"/>
      <c r="K210" s="4">
        <v>216</v>
      </c>
      <c r="L210" s="4">
        <v>8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223</v>
      </c>
      <c r="F211" s="4">
        <f>ROUND(Source!AQ201,O211)</f>
        <v>0</v>
      </c>
      <c r="G211" s="4" t="s">
        <v>84</v>
      </c>
      <c r="H211" s="4" t="s">
        <v>85</v>
      </c>
      <c r="I211" s="4"/>
      <c r="J211" s="4"/>
      <c r="K211" s="4">
        <v>223</v>
      </c>
      <c r="L211" s="4">
        <v>9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229</v>
      </c>
      <c r="F212" s="4">
        <f>ROUND(Source!AZ201,O212)</f>
        <v>0</v>
      </c>
      <c r="G212" s="4" t="s">
        <v>86</v>
      </c>
      <c r="H212" s="4" t="s">
        <v>87</v>
      </c>
      <c r="I212" s="4"/>
      <c r="J212" s="4"/>
      <c r="K212" s="4">
        <v>229</v>
      </c>
      <c r="L212" s="4">
        <v>10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203</v>
      </c>
      <c r="F213" s="4">
        <f>ROUND(Source!Q201,O213)</f>
        <v>19432.8</v>
      </c>
      <c r="G213" s="4" t="s">
        <v>88</v>
      </c>
      <c r="H213" s="4" t="s">
        <v>89</v>
      </c>
      <c r="I213" s="4"/>
      <c r="J213" s="4"/>
      <c r="K213" s="4">
        <v>203</v>
      </c>
      <c r="L213" s="4">
        <v>11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19432.800000000003</v>
      </c>
      <c r="X213" s="4">
        <v>1</v>
      </c>
      <c r="Y213" s="4">
        <v>19432.800000000003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231</v>
      </c>
      <c r="F214" s="4">
        <f>ROUND(Source!BB201,O214)</f>
        <v>0</v>
      </c>
      <c r="G214" s="4" t="s">
        <v>90</v>
      </c>
      <c r="H214" s="4" t="s">
        <v>91</v>
      </c>
      <c r="I214" s="4"/>
      <c r="J214" s="4"/>
      <c r="K214" s="4">
        <v>231</v>
      </c>
      <c r="L214" s="4">
        <v>12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204</v>
      </c>
      <c r="F215" s="4">
        <f>ROUND(Source!R201,O215)</f>
        <v>20295.650000000001</v>
      </c>
      <c r="G215" s="4" t="s">
        <v>92</v>
      </c>
      <c r="H215" s="4" t="s">
        <v>93</v>
      </c>
      <c r="I215" s="4"/>
      <c r="J215" s="4"/>
      <c r="K215" s="4">
        <v>204</v>
      </c>
      <c r="L215" s="4">
        <v>13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20295.650000000001</v>
      </c>
      <c r="X215" s="4">
        <v>1</v>
      </c>
      <c r="Y215" s="4">
        <v>20295.650000000001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205</v>
      </c>
      <c r="F216" s="4">
        <f>ROUND(Source!S201,O216)</f>
        <v>73423.19</v>
      </c>
      <c r="G216" s="4" t="s">
        <v>94</v>
      </c>
      <c r="H216" s="4" t="s">
        <v>95</v>
      </c>
      <c r="I216" s="4"/>
      <c r="J216" s="4"/>
      <c r="K216" s="4">
        <v>205</v>
      </c>
      <c r="L216" s="4">
        <v>14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73423.19</v>
      </c>
      <c r="X216" s="4">
        <v>1</v>
      </c>
      <c r="Y216" s="4">
        <v>73423.19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232</v>
      </c>
      <c r="F217" s="4">
        <f>ROUND(Source!BC201,O217)</f>
        <v>0</v>
      </c>
      <c r="G217" s="4" t="s">
        <v>96</v>
      </c>
      <c r="H217" s="4" t="s">
        <v>97</v>
      </c>
      <c r="I217" s="4"/>
      <c r="J217" s="4"/>
      <c r="K217" s="4">
        <v>232</v>
      </c>
      <c r="L217" s="4">
        <v>15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214</v>
      </c>
      <c r="F218" s="4">
        <f>ROUND(Source!AS201,O218)</f>
        <v>265913.34000000003</v>
      </c>
      <c r="G218" s="4" t="s">
        <v>98</v>
      </c>
      <c r="H218" s="4" t="s">
        <v>99</v>
      </c>
      <c r="I218" s="4"/>
      <c r="J218" s="4"/>
      <c r="K218" s="4">
        <v>214</v>
      </c>
      <c r="L218" s="4">
        <v>16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265913.34000000003</v>
      </c>
      <c r="X218" s="4">
        <v>1</v>
      </c>
      <c r="Y218" s="4">
        <v>265913.34000000003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215</v>
      </c>
      <c r="F219" s="4">
        <f>ROUND(Source!AT201,O219)</f>
        <v>0</v>
      </c>
      <c r="G219" s="4" t="s">
        <v>100</v>
      </c>
      <c r="H219" s="4" t="s">
        <v>101</v>
      </c>
      <c r="I219" s="4"/>
      <c r="J219" s="4"/>
      <c r="K219" s="4">
        <v>215</v>
      </c>
      <c r="L219" s="4">
        <v>17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217</v>
      </c>
      <c r="F220" s="4">
        <f>ROUND(Source!AU201,O220)</f>
        <v>0</v>
      </c>
      <c r="G220" s="4" t="s">
        <v>102</v>
      </c>
      <c r="H220" s="4" t="s">
        <v>103</v>
      </c>
      <c r="I220" s="4"/>
      <c r="J220" s="4"/>
      <c r="K220" s="4">
        <v>217</v>
      </c>
      <c r="L220" s="4">
        <v>18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230</v>
      </c>
      <c r="F221" s="4">
        <f>ROUND(Source!BA201,O221)</f>
        <v>0</v>
      </c>
      <c r="G221" s="4" t="s">
        <v>104</v>
      </c>
      <c r="H221" s="4" t="s">
        <v>105</v>
      </c>
      <c r="I221" s="4"/>
      <c r="J221" s="4"/>
      <c r="K221" s="4">
        <v>230</v>
      </c>
      <c r="L221" s="4">
        <v>19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206</v>
      </c>
      <c r="F222" s="4">
        <f>ROUND(Source!T201,O222)</f>
        <v>0</v>
      </c>
      <c r="G222" s="4" t="s">
        <v>106</v>
      </c>
      <c r="H222" s="4" t="s">
        <v>107</v>
      </c>
      <c r="I222" s="4"/>
      <c r="J222" s="4"/>
      <c r="K222" s="4">
        <v>206</v>
      </c>
      <c r="L222" s="4">
        <v>20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207</v>
      </c>
      <c r="F223" s="4">
        <f>ROUND(Source!U201,O223)</f>
        <v>160.87545600000001</v>
      </c>
      <c r="G223" s="4" t="s">
        <v>108</v>
      </c>
      <c r="H223" s="4" t="s">
        <v>109</v>
      </c>
      <c r="I223" s="4"/>
      <c r="J223" s="4"/>
      <c r="K223" s="4">
        <v>207</v>
      </c>
      <c r="L223" s="4">
        <v>21</v>
      </c>
      <c r="M223" s="4">
        <v>3</v>
      </c>
      <c r="N223" s="4" t="s">
        <v>3</v>
      </c>
      <c r="O223" s="4">
        <v>7</v>
      </c>
      <c r="P223" s="4"/>
      <c r="Q223" s="4"/>
      <c r="R223" s="4"/>
      <c r="S223" s="4"/>
      <c r="T223" s="4"/>
      <c r="U223" s="4"/>
      <c r="V223" s="4"/>
      <c r="W223" s="4">
        <v>160.87545600000001</v>
      </c>
      <c r="X223" s="4">
        <v>1</v>
      </c>
      <c r="Y223" s="4">
        <v>160.87545600000001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208</v>
      </c>
      <c r="F224" s="4">
        <f>ROUND(Source!V201,O224)</f>
        <v>42.106332000000002</v>
      </c>
      <c r="G224" s="4" t="s">
        <v>110</v>
      </c>
      <c r="H224" s="4" t="s">
        <v>111</v>
      </c>
      <c r="I224" s="4"/>
      <c r="J224" s="4"/>
      <c r="K224" s="4">
        <v>208</v>
      </c>
      <c r="L224" s="4">
        <v>22</v>
      </c>
      <c r="M224" s="4">
        <v>3</v>
      </c>
      <c r="N224" s="4" t="s">
        <v>3</v>
      </c>
      <c r="O224" s="4">
        <v>7</v>
      </c>
      <c r="P224" s="4"/>
      <c r="Q224" s="4"/>
      <c r="R224" s="4"/>
      <c r="S224" s="4"/>
      <c r="T224" s="4"/>
      <c r="U224" s="4"/>
      <c r="V224" s="4"/>
      <c r="W224" s="4">
        <v>42.106332000000002</v>
      </c>
      <c r="X224" s="4">
        <v>1</v>
      </c>
      <c r="Y224" s="4">
        <v>42.106332000000002</v>
      </c>
      <c r="Z224" s="4"/>
      <c r="AA224" s="4"/>
      <c r="AB224" s="4"/>
    </row>
    <row r="225" spans="1:245" x14ac:dyDescent="0.2">
      <c r="A225" s="4">
        <v>50</v>
      </c>
      <c r="B225" s="4">
        <v>0</v>
      </c>
      <c r="C225" s="4">
        <v>0</v>
      </c>
      <c r="D225" s="4">
        <v>1</v>
      </c>
      <c r="E225" s="4">
        <v>209</v>
      </c>
      <c r="F225" s="4">
        <f>ROUND(Source!W201,O225)</f>
        <v>0</v>
      </c>
      <c r="G225" s="4" t="s">
        <v>112</v>
      </c>
      <c r="H225" s="4" t="s">
        <v>113</v>
      </c>
      <c r="I225" s="4"/>
      <c r="J225" s="4"/>
      <c r="K225" s="4">
        <v>209</v>
      </c>
      <c r="L225" s="4">
        <v>23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45" x14ac:dyDescent="0.2">
      <c r="A226" s="4">
        <v>50</v>
      </c>
      <c r="B226" s="4">
        <v>0</v>
      </c>
      <c r="C226" s="4">
        <v>0</v>
      </c>
      <c r="D226" s="4">
        <v>1</v>
      </c>
      <c r="E226" s="4">
        <v>233</v>
      </c>
      <c r="F226" s="4">
        <f>ROUND(Source!BD201,O226)</f>
        <v>0</v>
      </c>
      <c r="G226" s="4" t="s">
        <v>114</v>
      </c>
      <c r="H226" s="4" t="s">
        <v>115</v>
      </c>
      <c r="I226" s="4"/>
      <c r="J226" s="4"/>
      <c r="K226" s="4">
        <v>233</v>
      </c>
      <c r="L226" s="4">
        <v>24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45" x14ac:dyDescent="0.2">
      <c r="A227" s="4">
        <v>50</v>
      </c>
      <c r="B227" s="4">
        <v>0</v>
      </c>
      <c r="C227" s="4">
        <v>0</v>
      </c>
      <c r="D227" s="4">
        <v>1</v>
      </c>
      <c r="E227" s="4">
        <v>210</v>
      </c>
      <c r="F227" s="4">
        <f>ROUND(Source!X201,O227)</f>
        <v>96530.39</v>
      </c>
      <c r="G227" s="4" t="s">
        <v>116</v>
      </c>
      <c r="H227" s="4" t="s">
        <v>117</v>
      </c>
      <c r="I227" s="4"/>
      <c r="J227" s="4"/>
      <c r="K227" s="4">
        <v>210</v>
      </c>
      <c r="L227" s="4">
        <v>25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96530.39</v>
      </c>
      <c r="X227" s="4">
        <v>1</v>
      </c>
      <c r="Y227" s="4">
        <v>96530.39</v>
      </c>
      <c r="Z227" s="4"/>
      <c r="AA227" s="4"/>
      <c r="AB227" s="4"/>
    </row>
    <row r="228" spans="1:245" x14ac:dyDescent="0.2">
      <c r="A228" s="4">
        <v>50</v>
      </c>
      <c r="B228" s="4">
        <v>0</v>
      </c>
      <c r="C228" s="4">
        <v>0</v>
      </c>
      <c r="D228" s="4">
        <v>1</v>
      </c>
      <c r="E228" s="4">
        <v>211</v>
      </c>
      <c r="F228" s="4">
        <f>ROUND(Source!Y201,O228)</f>
        <v>56231.31</v>
      </c>
      <c r="G228" s="4" t="s">
        <v>118</v>
      </c>
      <c r="H228" s="4" t="s">
        <v>119</v>
      </c>
      <c r="I228" s="4"/>
      <c r="J228" s="4"/>
      <c r="K228" s="4">
        <v>211</v>
      </c>
      <c r="L228" s="4">
        <v>26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56231.31</v>
      </c>
      <c r="X228" s="4">
        <v>1</v>
      </c>
      <c r="Y228" s="4">
        <v>56231.31</v>
      </c>
      <c r="Z228" s="4"/>
      <c r="AA228" s="4"/>
      <c r="AB228" s="4"/>
    </row>
    <row r="229" spans="1:245" x14ac:dyDescent="0.2">
      <c r="A229" s="4">
        <v>50</v>
      </c>
      <c r="B229" s="4">
        <v>0</v>
      </c>
      <c r="C229" s="4">
        <v>0</v>
      </c>
      <c r="D229" s="4">
        <v>1</v>
      </c>
      <c r="E229" s="4">
        <v>224</v>
      </c>
      <c r="F229" s="4">
        <f>ROUND(Source!AR201,O229)</f>
        <v>265913.34000000003</v>
      </c>
      <c r="G229" s="4" t="s">
        <v>120</v>
      </c>
      <c r="H229" s="4" t="s">
        <v>121</v>
      </c>
      <c r="I229" s="4"/>
      <c r="J229" s="4"/>
      <c r="K229" s="4">
        <v>224</v>
      </c>
      <c r="L229" s="4">
        <v>27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265913.34000000003</v>
      </c>
      <c r="X229" s="4">
        <v>1</v>
      </c>
      <c r="Y229" s="4">
        <v>265913.34000000003</v>
      </c>
      <c r="Z229" s="4"/>
      <c r="AA229" s="4"/>
      <c r="AB229" s="4"/>
    </row>
    <row r="231" spans="1:245" x14ac:dyDescent="0.2">
      <c r="A231" s="1">
        <v>4</v>
      </c>
      <c r="B231" s="1">
        <v>1</v>
      </c>
      <c r="C231" s="1"/>
      <c r="D231" s="1">
        <f>ROW(A240)</f>
        <v>240</v>
      </c>
      <c r="E231" s="1"/>
      <c r="F231" s="1" t="s">
        <v>15</v>
      </c>
      <c r="G231" s="1" t="s">
        <v>252</v>
      </c>
      <c r="H231" s="1" t="s">
        <v>3</v>
      </c>
      <c r="I231" s="1">
        <v>0</v>
      </c>
      <c r="J231" s="1"/>
      <c r="K231" s="1">
        <v>0</v>
      </c>
      <c r="L231" s="1"/>
      <c r="M231" s="1" t="s">
        <v>3</v>
      </c>
      <c r="N231" s="1"/>
      <c r="O231" s="1"/>
      <c r="P231" s="1"/>
      <c r="Q231" s="1"/>
      <c r="R231" s="1"/>
      <c r="S231" s="1">
        <v>0</v>
      </c>
      <c r="T231" s="1"/>
      <c r="U231" s="1" t="s">
        <v>3</v>
      </c>
      <c r="V231" s="1">
        <v>0</v>
      </c>
      <c r="W231" s="1"/>
      <c r="X231" s="1"/>
      <c r="Y231" s="1"/>
      <c r="Z231" s="1"/>
      <c r="AA231" s="1"/>
      <c r="AB231" s="1" t="s">
        <v>3</v>
      </c>
      <c r="AC231" s="1" t="s">
        <v>3</v>
      </c>
      <c r="AD231" s="1" t="s">
        <v>3</v>
      </c>
      <c r="AE231" s="1" t="s">
        <v>3</v>
      </c>
      <c r="AF231" s="1" t="s">
        <v>3</v>
      </c>
      <c r="AG231" s="1" t="s">
        <v>3</v>
      </c>
      <c r="AH231" s="1"/>
      <c r="AI231" s="1"/>
      <c r="AJ231" s="1"/>
      <c r="AK231" s="1"/>
      <c r="AL231" s="1"/>
      <c r="AM231" s="1"/>
      <c r="AN231" s="1"/>
      <c r="AO231" s="1"/>
      <c r="AP231" s="1" t="s">
        <v>3</v>
      </c>
      <c r="AQ231" s="1" t="s">
        <v>3</v>
      </c>
      <c r="AR231" s="1" t="s">
        <v>3</v>
      </c>
      <c r="AS231" s="1"/>
      <c r="AT231" s="1"/>
      <c r="AU231" s="1"/>
      <c r="AV231" s="1"/>
      <c r="AW231" s="1"/>
      <c r="AX231" s="1"/>
      <c r="AY231" s="1"/>
      <c r="AZ231" s="1" t="s">
        <v>3</v>
      </c>
      <c r="BA231" s="1"/>
      <c r="BB231" s="1" t="s">
        <v>3</v>
      </c>
      <c r="BC231" s="1" t="s">
        <v>3</v>
      </c>
      <c r="BD231" s="1" t="s">
        <v>3</v>
      </c>
      <c r="BE231" s="1" t="s">
        <v>3</v>
      </c>
      <c r="BF231" s="1" t="s">
        <v>3</v>
      </c>
      <c r="BG231" s="1" t="s">
        <v>3</v>
      </c>
      <c r="BH231" s="1" t="s">
        <v>3</v>
      </c>
      <c r="BI231" s="1" t="s">
        <v>3</v>
      </c>
      <c r="BJ231" s="1" t="s">
        <v>3</v>
      </c>
      <c r="BK231" s="1" t="s">
        <v>3</v>
      </c>
      <c r="BL231" s="1" t="s">
        <v>3</v>
      </c>
      <c r="BM231" s="1" t="s">
        <v>3</v>
      </c>
      <c r="BN231" s="1" t="s">
        <v>3</v>
      </c>
      <c r="BO231" s="1" t="s">
        <v>3</v>
      </c>
      <c r="BP231" s="1" t="s">
        <v>3</v>
      </c>
      <c r="BQ231" s="1"/>
      <c r="BR231" s="1"/>
      <c r="BS231" s="1"/>
      <c r="BT231" s="1"/>
      <c r="BU231" s="1"/>
      <c r="BV231" s="1"/>
      <c r="BW231" s="1"/>
      <c r="BX231" s="1">
        <v>0</v>
      </c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>
        <v>0</v>
      </c>
    </row>
    <row r="233" spans="1:245" x14ac:dyDescent="0.2">
      <c r="A233" s="2">
        <v>52</v>
      </c>
      <c r="B233" s="2">
        <f t="shared" ref="B233:G233" si="163">B240</f>
        <v>1</v>
      </c>
      <c r="C233" s="2">
        <f t="shared" si="163"/>
        <v>4</v>
      </c>
      <c r="D233" s="2">
        <f t="shared" si="163"/>
        <v>231</v>
      </c>
      <c r="E233" s="2">
        <f t="shared" si="163"/>
        <v>0</v>
      </c>
      <c r="F233" s="2" t="str">
        <f t="shared" si="163"/>
        <v>Новый раздел</v>
      </c>
      <c r="G233" s="2" t="str">
        <f t="shared" si="163"/>
        <v>Подвеска существующего провода освещения (снятие и устройство при замене опор)</v>
      </c>
      <c r="H233" s="2"/>
      <c r="I233" s="2"/>
      <c r="J233" s="2"/>
      <c r="K233" s="2"/>
      <c r="L233" s="2"/>
      <c r="M233" s="2"/>
      <c r="N233" s="2"/>
      <c r="O233" s="2">
        <f t="shared" ref="O233:AT233" si="164">O240</f>
        <v>75899.17</v>
      </c>
      <c r="P233" s="2">
        <f t="shared" si="164"/>
        <v>0</v>
      </c>
      <c r="Q233" s="2">
        <f t="shared" si="164"/>
        <v>14691.86</v>
      </c>
      <c r="R233" s="2">
        <f t="shared" si="164"/>
        <v>14367.4</v>
      </c>
      <c r="S233" s="2">
        <f t="shared" si="164"/>
        <v>46839.91</v>
      </c>
      <c r="T233" s="2">
        <f t="shared" si="164"/>
        <v>0</v>
      </c>
      <c r="U233" s="2">
        <f t="shared" si="164"/>
        <v>106.6764</v>
      </c>
      <c r="V233" s="2">
        <f t="shared" si="164"/>
        <v>30.05856</v>
      </c>
      <c r="W233" s="2">
        <f t="shared" si="164"/>
        <v>0</v>
      </c>
      <c r="X233" s="2">
        <f t="shared" si="164"/>
        <v>63043.519999999997</v>
      </c>
      <c r="Y233" s="2">
        <f t="shared" si="164"/>
        <v>36724.379999999997</v>
      </c>
      <c r="Z233" s="2">
        <f t="shared" si="164"/>
        <v>0</v>
      </c>
      <c r="AA233" s="2">
        <f t="shared" si="164"/>
        <v>0</v>
      </c>
      <c r="AB233" s="2">
        <f t="shared" si="164"/>
        <v>75899.17</v>
      </c>
      <c r="AC233" s="2">
        <f t="shared" si="164"/>
        <v>0</v>
      </c>
      <c r="AD233" s="2">
        <f t="shared" si="164"/>
        <v>14691.86</v>
      </c>
      <c r="AE233" s="2">
        <f t="shared" si="164"/>
        <v>14367.4</v>
      </c>
      <c r="AF233" s="2">
        <f t="shared" si="164"/>
        <v>46839.91</v>
      </c>
      <c r="AG233" s="2">
        <f t="shared" si="164"/>
        <v>0</v>
      </c>
      <c r="AH233" s="2">
        <f t="shared" si="164"/>
        <v>106.6764</v>
      </c>
      <c r="AI233" s="2">
        <f t="shared" si="164"/>
        <v>30.05856</v>
      </c>
      <c r="AJ233" s="2">
        <f t="shared" si="164"/>
        <v>0</v>
      </c>
      <c r="AK233" s="2">
        <f t="shared" si="164"/>
        <v>63043.519999999997</v>
      </c>
      <c r="AL233" s="2">
        <f t="shared" si="164"/>
        <v>36724.379999999997</v>
      </c>
      <c r="AM233" s="2">
        <f t="shared" si="164"/>
        <v>0</v>
      </c>
      <c r="AN233" s="2">
        <f t="shared" si="164"/>
        <v>0</v>
      </c>
      <c r="AO233" s="2">
        <f t="shared" si="164"/>
        <v>0</v>
      </c>
      <c r="AP233" s="2">
        <f t="shared" si="164"/>
        <v>0</v>
      </c>
      <c r="AQ233" s="2">
        <f t="shared" si="164"/>
        <v>0</v>
      </c>
      <c r="AR233" s="2">
        <f t="shared" si="164"/>
        <v>175667.07</v>
      </c>
      <c r="AS233" s="2">
        <f t="shared" si="164"/>
        <v>175667.07</v>
      </c>
      <c r="AT233" s="2">
        <f t="shared" si="164"/>
        <v>0</v>
      </c>
      <c r="AU233" s="2">
        <f t="shared" ref="AU233:BZ233" si="165">AU240</f>
        <v>0</v>
      </c>
      <c r="AV233" s="2">
        <f t="shared" si="165"/>
        <v>0</v>
      </c>
      <c r="AW233" s="2">
        <f t="shared" si="165"/>
        <v>0</v>
      </c>
      <c r="AX233" s="2">
        <f t="shared" si="165"/>
        <v>0</v>
      </c>
      <c r="AY233" s="2">
        <f t="shared" si="165"/>
        <v>0</v>
      </c>
      <c r="AZ233" s="2">
        <f t="shared" si="165"/>
        <v>0</v>
      </c>
      <c r="BA233" s="2">
        <f t="shared" si="165"/>
        <v>0</v>
      </c>
      <c r="BB233" s="2">
        <f t="shared" si="165"/>
        <v>0</v>
      </c>
      <c r="BC233" s="2">
        <f t="shared" si="165"/>
        <v>0</v>
      </c>
      <c r="BD233" s="2">
        <f t="shared" si="165"/>
        <v>0</v>
      </c>
      <c r="BE233" s="2">
        <f t="shared" si="165"/>
        <v>0</v>
      </c>
      <c r="BF233" s="2">
        <f t="shared" si="165"/>
        <v>0</v>
      </c>
      <c r="BG233" s="2">
        <f t="shared" si="165"/>
        <v>0</v>
      </c>
      <c r="BH233" s="2">
        <f t="shared" si="165"/>
        <v>0</v>
      </c>
      <c r="BI233" s="2">
        <f t="shared" si="165"/>
        <v>0</v>
      </c>
      <c r="BJ233" s="2">
        <f t="shared" si="165"/>
        <v>0</v>
      </c>
      <c r="BK233" s="2">
        <f t="shared" si="165"/>
        <v>0</v>
      </c>
      <c r="BL233" s="2">
        <f t="shared" si="165"/>
        <v>0</v>
      </c>
      <c r="BM233" s="2">
        <f t="shared" si="165"/>
        <v>0</v>
      </c>
      <c r="BN233" s="2">
        <f t="shared" si="165"/>
        <v>0</v>
      </c>
      <c r="BO233" s="2">
        <f t="shared" si="165"/>
        <v>0</v>
      </c>
      <c r="BP233" s="2">
        <f t="shared" si="165"/>
        <v>0</v>
      </c>
      <c r="BQ233" s="2">
        <f t="shared" si="165"/>
        <v>0</v>
      </c>
      <c r="BR233" s="2">
        <f t="shared" si="165"/>
        <v>0</v>
      </c>
      <c r="BS233" s="2">
        <f t="shared" si="165"/>
        <v>0</v>
      </c>
      <c r="BT233" s="2">
        <f t="shared" si="165"/>
        <v>0</v>
      </c>
      <c r="BU233" s="2">
        <f t="shared" si="165"/>
        <v>0</v>
      </c>
      <c r="BV233" s="2">
        <f t="shared" si="165"/>
        <v>0</v>
      </c>
      <c r="BW233" s="2">
        <f t="shared" si="165"/>
        <v>0</v>
      </c>
      <c r="BX233" s="2">
        <f t="shared" si="165"/>
        <v>0</v>
      </c>
      <c r="BY233" s="2">
        <f t="shared" si="165"/>
        <v>0</v>
      </c>
      <c r="BZ233" s="2">
        <f t="shared" si="165"/>
        <v>0</v>
      </c>
      <c r="CA233" s="2">
        <f t="shared" ref="CA233:DF233" si="166">CA240</f>
        <v>175667.07</v>
      </c>
      <c r="CB233" s="2">
        <f t="shared" si="166"/>
        <v>175667.07</v>
      </c>
      <c r="CC233" s="2">
        <f t="shared" si="166"/>
        <v>0</v>
      </c>
      <c r="CD233" s="2">
        <f t="shared" si="166"/>
        <v>0</v>
      </c>
      <c r="CE233" s="2">
        <f t="shared" si="166"/>
        <v>0</v>
      </c>
      <c r="CF233" s="2">
        <f t="shared" si="166"/>
        <v>0</v>
      </c>
      <c r="CG233" s="2">
        <f t="shared" si="166"/>
        <v>0</v>
      </c>
      <c r="CH233" s="2">
        <f t="shared" si="166"/>
        <v>0</v>
      </c>
      <c r="CI233" s="2">
        <f t="shared" si="166"/>
        <v>0</v>
      </c>
      <c r="CJ233" s="2">
        <f t="shared" si="166"/>
        <v>0</v>
      </c>
      <c r="CK233" s="2">
        <f t="shared" si="166"/>
        <v>0</v>
      </c>
      <c r="CL233" s="2">
        <f t="shared" si="166"/>
        <v>0</v>
      </c>
      <c r="CM233" s="2">
        <f t="shared" si="166"/>
        <v>0</v>
      </c>
      <c r="CN233" s="2">
        <f t="shared" si="166"/>
        <v>0</v>
      </c>
      <c r="CO233" s="2">
        <f t="shared" si="166"/>
        <v>0</v>
      </c>
      <c r="CP233" s="2">
        <f t="shared" si="166"/>
        <v>0</v>
      </c>
      <c r="CQ233" s="2">
        <f t="shared" si="166"/>
        <v>0</v>
      </c>
      <c r="CR233" s="2">
        <f t="shared" si="166"/>
        <v>0</v>
      </c>
      <c r="CS233" s="2">
        <f t="shared" si="166"/>
        <v>0</v>
      </c>
      <c r="CT233" s="2">
        <f t="shared" si="166"/>
        <v>0</v>
      </c>
      <c r="CU233" s="2">
        <f t="shared" si="166"/>
        <v>0</v>
      </c>
      <c r="CV233" s="2">
        <f t="shared" si="166"/>
        <v>0</v>
      </c>
      <c r="CW233" s="2">
        <f t="shared" si="166"/>
        <v>0</v>
      </c>
      <c r="CX233" s="2">
        <f t="shared" si="166"/>
        <v>0</v>
      </c>
      <c r="CY233" s="2">
        <f t="shared" si="166"/>
        <v>0</v>
      </c>
      <c r="CZ233" s="2">
        <f t="shared" si="166"/>
        <v>0</v>
      </c>
      <c r="DA233" s="2">
        <f t="shared" si="166"/>
        <v>0</v>
      </c>
      <c r="DB233" s="2">
        <f t="shared" si="166"/>
        <v>0</v>
      </c>
      <c r="DC233" s="2">
        <f t="shared" si="166"/>
        <v>0</v>
      </c>
      <c r="DD233" s="2">
        <f t="shared" si="166"/>
        <v>0</v>
      </c>
      <c r="DE233" s="2">
        <f t="shared" si="166"/>
        <v>0</v>
      </c>
      <c r="DF233" s="2">
        <f t="shared" si="166"/>
        <v>0</v>
      </c>
      <c r="DG233" s="3">
        <f t="shared" ref="DG233:EL233" si="167">DG240</f>
        <v>0</v>
      </c>
      <c r="DH233" s="3">
        <f t="shared" si="167"/>
        <v>0</v>
      </c>
      <c r="DI233" s="3">
        <f t="shared" si="167"/>
        <v>0</v>
      </c>
      <c r="DJ233" s="3">
        <f t="shared" si="167"/>
        <v>0</v>
      </c>
      <c r="DK233" s="3">
        <f t="shared" si="167"/>
        <v>0</v>
      </c>
      <c r="DL233" s="3">
        <f t="shared" si="167"/>
        <v>0</v>
      </c>
      <c r="DM233" s="3">
        <f t="shared" si="167"/>
        <v>0</v>
      </c>
      <c r="DN233" s="3">
        <f t="shared" si="167"/>
        <v>0</v>
      </c>
      <c r="DO233" s="3">
        <f t="shared" si="167"/>
        <v>0</v>
      </c>
      <c r="DP233" s="3">
        <f t="shared" si="167"/>
        <v>0</v>
      </c>
      <c r="DQ233" s="3">
        <f t="shared" si="167"/>
        <v>0</v>
      </c>
      <c r="DR233" s="3">
        <f t="shared" si="167"/>
        <v>0</v>
      </c>
      <c r="DS233" s="3">
        <f t="shared" si="167"/>
        <v>0</v>
      </c>
      <c r="DT233" s="3">
        <f t="shared" si="167"/>
        <v>0</v>
      </c>
      <c r="DU233" s="3">
        <f t="shared" si="167"/>
        <v>0</v>
      </c>
      <c r="DV233" s="3">
        <f t="shared" si="167"/>
        <v>0</v>
      </c>
      <c r="DW233" s="3">
        <f t="shared" si="167"/>
        <v>0</v>
      </c>
      <c r="DX233" s="3">
        <f t="shared" si="167"/>
        <v>0</v>
      </c>
      <c r="DY233" s="3">
        <f t="shared" si="167"/>
        <v>0</v>
      </c>
      <c r="DZ233" s="3">
        <f t="shared" si="167"/>
        <v>0</v>
      </c>
      <c r="EA233" s="3">
        <f t="shared" si="167"/>
        <v>0</v>
      </c>
      <c r="EB233" s="3">
        <f t="shared" si="167"/>
        <v>0</v>
      </c>
      <c r="EC233" s="3">
        <f t="shared" si="167"/>
        <v>0</v>
      </c>
      <c r="ED233" s="3">
        <f t="shared" si="167"/>
        <v>0</v>
      </c>
      <c r="EE233" s="3">
        <f t="shared" si="167"/>
        <v>0</v>
      </c>
      <c r="EF233" s="3">
        <f t="shared" si="167"/>
        <v>0</v>
      </c>
      <c r="EG233" s="3">
        <f t="shared" si="167"/>
        <v>0</v>
      </c>
      <c r="EH233" s="3">
        <f t="shared" si="167"/>
        <v>0</v>
      </c>
      <c r="EI233" s="3">
        <f t="shared" si="167"/>
        <v>0</v>
      </c>
      <c r="EJ233" s="3">
        <f t="shared" si="167"/>
        <v>0</v>
      </c>
      <c r="EK233" s="3">
        <f t="shared" si="167"/>
        <v>0</v>
      </c>
      <c r="EL233" s="3">
        <f t="shared" si="167"/>
        <v>0</v>
      </c>
      <c r="EM233" s="3">
        <f t="shared" ref="EM233:FR233" si="168">EM240</f>
        <v>0</v>
      </c>
      <c r="EN233" s="3">
        <f t="shared" si="168"/>
        <v>0</v>
      </c>
      <c r="EO233" s="3">
        <f t="shared" si="168"/>
        <v>0</v>
      </c>
      <c r="EP233" s="3">
        <f t="shared" si="168"/>
        <v>0</v>
      </c>
      <c r="EQ233" s="3">
        <f t="shared" si="168"/>
        <v>0</v>
      </c>
      <c r="ER233" s="3">
        <f t="shared" si="168"/>
        <v>0</v>
      </c>
      <c r="ES233" s="3">
        <f t="shared" si="168"/>
        <v>0</v>
      </c>
      <c r="ET233" s="3">
        <f t="shared" si="168"/>
        <v>0</v>
      </c>
      <c r="EU233" s="3">
        <f t="shared" si="168"/>
        <v>0</v>
      </c>
      <c r="EV233" s="3">
        <f t="shared" si="168"/>
        <v>0</v>
      </c>
      <c r="EW233" s="3">
        <f t="shared" si="168"/>
        <v>0</v>
      </c>
      <c r="EX233" s="3">
        <f t="shared" si="168"/>
        <v>0</v>
      </c>
      <c r="EY233" s="3">
        <f t="shared" si="168"/>
        <v>0</v>
      </c>
      <c r="EZ233" s="3">
        <f t="shared" si="168"/>
        <v>0</v>
      </c>
      <c r="FA233" s="3">
        <f t="shared" si="168"/>
        <v>0</v>
      </c>
      <c r="FB233" s="3">
        <f t="shared" si="168"/>
        <v>0</v>
      </c>
      <c r="FC233" s="3">
        <f t="shared" si="168"/>
        <v>0</v>
      </c>
      <c r="FD233" s="3">
        <f t="shared" si="168"/>
        <v>0</v>
      </c>
      <c r="FE233" s="3">
        <f t="shared" si="168"/>
        <v>0</v>
      </c>
      <c r="FF233" s="3">
        <f t="shared" si="168"/>
        <v>0</v>
      </c>
      <c r="FG233" s="3">
        <f t="shared" si="168"/>
        <v>0</v>
      </c>
      <c r="FH233" s="3">
        <f t="shared" si="168"/>
        <v>0</v>
      </c>
      <c r="FI233" s="3">
        <f t="shared" si="168"/>
        <v>0</v>
      </c>
      <c r="FJ233" s="3">
        <f t="shared" si="168"/>
        <v>0</v>
      </c>
      <c r="FK233" s="3">
        <f t="shared" si="168"/>
        <v>0</v>
      </c>
      <c r="FL233" s="3">
        <f t="shared" si="168"/>
        <v>0</v>
      </c>
      <c r="FM233" s="3">
        <f t="shared" si="168"/>
        <v>0</v>
      </c>
      <c r="FN233" s="3">
        <f t="shared" si="168"/>
        <v>0</v>
      </c>
      <c r="FO233" s="3">
        <f t="shared" si="168"/>
        <v>0</v>
      </c>
      <c r="FP233" s="3">
        <f t="shared" si="168"/>
        <v>0</v>
      </c>
      <c r="FQ233" s="3">
        <f t="shared" si="168"/>
        <v>0</v>
      </c>
      <c r="FR233" s="3">
        <f t="shared" si="168"/>
        <v>0</v>
      </c>
      <c r="FS233" s="3">
        <f t="shared" ref="FS233:GX233" si="169">FS240</f>
        <v>0</v>
      </c>
      <c r="FT233" s="3">
        <f t="shared" si="169"/>
        <v>0</v>
      </c>
      <c r="FU233" s="3">
        <f t="shared" si="169"/>
        <v>0</v>
      </c>
      <c r="FV233" s="3">
        <f t="shared" si="169"/>
        <v>0</v>
      </c>
      <c r="FW233" s="3">
        <f t="shared" si="169"/>
        <v>0</v>
      </c>
      <c r="FX233" s="3">
        <f t="shared" si="169"/>
        <v>0</v>
      </c>
      <c r="FY233" s="3">
        <f t="shared" si="169"/>
        <v>0</v>
      </c>
      <c r="FZ233" s="3">
        <f t="shared" si="169"/>
        <v>0</v>
      </c>
      <c r="GA233" s="3">
        <f t="shared" si="169"/>
        <v>0</v>
      </c>
      <c r="GB233" s="3">
        <f t="shared" si="169"/>
        <v>0</v>
      </c>
      <c r="GC233" s="3">
        <f t="shared" si="169"/>
        <v>0</v>
      </c>
      <c r="GD233" s="3">
        <f t="shared" si="169"/>
        <v>0</v>
      </c>
      <c r="GE233" s="3">
        <f t="shared" si="169"/>
        <v>0</v>
      </c>
      <c r="GF233" s="3">
        <f t="shared" si="169"/>
        <v>0</v>
      </c>
      <c r="GG233" s="3">
        <f t="shared" si="169"/>
        <v>0</v>
      </c>
      <c r="GH233" s="3">
        <f t="shared" si="169"/>
        <v>0</v>
      </c>
      <c r="GI233" s="3">
        <f t="shared" si="169"/>
        <v>0</v>
      </c>
      <c r="GJ233" s="3">
        <f t="shared" si="169"/>
        <v>0</v>
      </c>
      <c r="GK233" s="3">
        <f t="shared" si="169"/>
        <v>0</v>
      </c>
      <c r="GL233" s="3">
        <f t="shared" si="169"/>
        <v>0</v>
      </c>
      <c r="GM233" s="3">
        <f t="shared" si="169"/>
        <v>0</v>
      </c>
      <c r="GN233" s="3">
        <f t="shared" si="169"/>
        <v>0</v>
      </c>
      <c r="GO233" s="3">
        <f t="shared" si="169"/>
        <v>0</v>
      </c>
      <c r="GP233" s="3">
        <f t="shared" si="169"/>
        <v>0</v>
      </c>
      <c r="GQ233" s="3">
        <f t="shared" si="169"/>
        <v>0</v>
      </c>
      <c r="GR233" s="3">
        <f t="shared" si="169"/>
        <v>0</v>
      </c>
      <c r="GS233" s="3">
        <f t="shared" si="169"/>
        <v>0</v>
      </c>
      <c r="GT233" s="3">
        <f t="shared" si="169"/>
        <v>0</v>
      </c>
      <c r="GU233" s="3">
        <f t="shared" si="169"/>
        <v>0</v>
      </c>
      <c r="GV233" s="3">
        <f t="shared" si="169"/>
        <v>0</v>
      </c>
      <c r="GW233" s="3">
        <f t="shared" si="169"/>
        <v>0</v>
      </c>
      <c r="GX233" s="3">
        <f t="shared" si="169"/>
        <v>0</v>
      </c>
    </row>
    <row r="235" spans="1:245" x14ac:dyDescent="0.2">
      <c r="A235">
        <v>17</v>
      </c>
      <c r="B235">
        <v>1</v>
      </c>
      <c r="C235">
        <f>ROW(SmtRes!A202)</f>
        <v>202</v>
      </c>
      <c r="D235">
        <f>ROW(EtalonRes!A230)</f>
        <v>230</v>
      </c>
      <c r="E235" t="s">
        <v>253</v>
      </c>
      <c r="F235" t="s">
        <v>237</v>
      </c>
      <c r="G235" t="s">
        <v>238</v>
      </c>
      <c r="H235" t="s">
        <v>34</v>
      </c>
      <c r="I235">
        <v>35</v>
      </c>
      <c r="J235">
        <v>0</v>
      </c>
      <c r="K235">
        <v>35</v>
      </c>
      <c r="O235">
        <f>ROUND(CP235,2)</f>
        <v>38286.519999999997</v>
      </c>
      <c r="P235">
        <f>SUMIF(SmtRes!AQ199:'SmtRes'!AQ202,"=1",SmtRes!DF199:'SmtRes'!DF202)</f>
        <v>0</v>
      </c>
      <c r="Q235">
        <f>SUMIF(SmtRes!AQ199:'SmtRes'!AQ202,"=1",SmtRes!DG199:'SmtRes'!DG202)</f>
        <v>7794.7800000000007</v>
      </c>
      <c r="R235">
        <f>SUMIF(SmtRes!AQ199:'SmtRes'!AQ202,"=1",SmtRes!DH199:'SmtRes'!DH202)</f>
        <v>8230.82</v>
      </c>
      <c r="S235">
        <f>SUMIF(SmtRes!AQ199:'SmtRes'!AQ202,"=1",SmtRes!DI199:'SmtRes'!DI202)</f>
        <v>22260.92</v>
      </c>
      <c r="T235">
        <f>ROUND(CU235*I235,2)</f>
        <v>0</v>
      </c>
      <c r="U235">
        <f>SUMIF(SmtRes!AQ199:'SmtRes'!AQ202,"=1",SmtRes!CV199:'SmtRes'!CV202)</f>
        <v>53.34</v>
      </c>
      <c r="V235">
        <f>SUMIF(SmtRes!AQ199:'SmtRes'!AQ202,"=1",SmtRes!CW199:'SmtRes'!CW202)</f>
        <v>17.22</v>
      </c>
      <c r="W235">
        <f>ROUND(CX235*I235,2)</f>
        <v>0</v>
      </c>
      <c r="X235">
        <f t="shared" ref="X235:Y238" si="170">ROUND(CY235,2)</f>
        <v>31406.49</v>
      </c>
      <c r="Y235">
        <f t="shared" si="170"/>
        <v>18295.04</v>
      </c>
      <c r="AA235">
        <v>312032613</v>
      </c>
      <c r="AB235">
        <f>ROUND((AC235+AD235+AF235),6)</f>
        <v>820.87116000000003</v>
      </c>
      <c r="AC235">
        <f>ROUND((0),6)</f>
        <v>0</v>
      </c>
      <c r="AD235">
        <f>ROUND((((SUM(SmtRes!BR199:'SmtRes'!BR202))-(SUM(SmtRes!BS199:'SmtRes'!BS202)))+AE235),6)</f>
        <v>184.845</v>
      </c>
      <c r="AE235">
        <f>ROUND((SUM(SmtRes!BS199:'SmtRes'!BS202)),6)</f>
        <v>235.16615999999999</v>
      </c>
      <c r="AF235">
        <f>ROUND((SUM(SmtRes!BT199:'SmtRes'!BT202)),6)</f>
        <v>636.02616</v>
      </c>
      <c r="AG235">
        <f>ROUND((AP235),6)</f>
        <v>0</v>
      </c>
      <c r="AH235">
        <f>(SUM(SmtRes!BU199:'SmtRes'!BU202))</f>
        <v>1.524</v>
      </c>
      <c r="AI235">
        <f>(SUM(SmtRes!BV199:'SmtRes'!BV202))</f>
        <v>0.49199999999999999</v>
      </c>
      <c r="AJ235">
        <f>(AS235)</f>
        <v>0</v>
      </c>
      <c r="AK235">
        <v>880.03110000000004</v>
      </c>
      <c r="AL235">
        <v>0</v>
      </c>
      <c r="AM235">
        <v>154.03749999999999</v>
      </c>
      <c r="AN235">
        <v>195.9718</v>
      </c>
      <c r="AO235">
        <v>530.02179999999998</v>
      </c>
      <c r="AP235">
        <v>0</v>
      </c>
      <c r="AQ235">
        <v>1.27</v>
      </c>
      <c r="AR235">
        <v>0.41</v>
      </c>
      <c r="AS235">
        <v>0</v>
      </c>
      <c r="AT235">
        <v>103</v>
      </c>
      <c r="AU235">
        <v>60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1</v>
      </c>
      <c r="BD235" t="s">
        <v>3</v>
      </c>
      <c r="BE235" t="s">
        <v>3</v>
      </c>
      <c r="BF235" t="s">
        <v>3</v>
      </c>
      <c r="BG235" t="s">
        <v>3</v>
      </c>
      <c r="BH235">
        <v>0</v>
      </c>
      <c r="BI235">
        <v>1</v>
      </c>
      <c r="BJ235" t="s">
        <v>239</v>
      </c>
      <c r="BM235">
        <v>33002</v>
      </c>
      <c r="BN235">
        <v>0</v>
      </c>
      <c r="BO235" t="s">
        <v>3</v>
      </c>
      <c r="BP235">
        <v>0</v>
      </c>
      <c r="BQ235">
        <v>2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103</v>
      </c>
      <c r="CA235">
        <v>60</v>
      </c>
      <c r="CB235" t="s">
        <v>3</v>
      </c>
      <c r="CE235">
        <v>0</v>
      </c>
      <c r="CF235">
        <v>0</v>
      </c>
      <c r="CG235">
        <v>0</v>
      </c>
      <c r="CM235">
        <v>0</v>
      </c>
      <c r="CN235" t="s">
        <v>781</v>
      </c>
      <c r="CO235">
        <v>0</v>
      </c>
      <c r="CP235">
        <f>(P235+Q235+S235+R235)</f>
        <v>38286.519999999997</v>
      </c>
      <c r="CQ235">
        <f>SUMIF(SmtRes!AQ199:'SmtRes'!AQ202,"=1",SmtRes!AA199:'SmtRes'!AA202)</f>
        <v>0</v>
      </c>
      <c r="CR235">
        <f>SUMIF(SmtRes!AQ199:'SmtRes'!AQ202,"=1",SmtRes!AB199:'SmtRes'!AB202)</f>
        <v>981.58</v>
      </c>
      <c r="CS235">
        <f>SUMIF(SmtRes!AQ199:'SmtRes'!AQ202,"=1",SmtRes!AC199:'SmtRes'!AC202)</f>
        <v>955.96</v>
      </c>
      <c r="CT235">
        <f>SUMIF(SmtRes!AQ199:'SmtRes'!AQ202,"=1",SmtRes!AD199:'SmtRes'!AD202)</f>
        <v>417.34</v>
      </c>
      <c r="CU235">
        <f>AG235</f>
        <v>0</v>
      </c>
      <c r="CV235">
        <f>SUMIF(SmtRes!AQ199:'SmtRes'!AQ202,"=1",SmtRes!BU199:'SmtRes'!BU202)</f>
        <v>1.524</v>
      </c>
      <c r="CW235">
        <f>SUMIF(SmtRes!AQ199:'SmtRes'!AQ202,"=1",SmtRes!BV199:'SmtRes'!BV202)</f>
        <v>0.49199999999999999</v>
      </c>
      <c r="CX235">
        <f>AJ235</f>
        <v>0</v>
      </c>
      <c r="CY235">
        <f>(((S235+R235)*AT235)/100)</f>
        <v>31406.492199999997</v>
      </c>
      <c r="CZ235">
        <f>(((S235+R235)*AU235)/100)</f>
        <v>18295.043999999998</v>
      </c>
      <c r="DC235" t="s">
        <v>3</v>
      </c>
      <c r="DD235" t="s">
        <v>22</v>
      </c>
      <c r="DE235" t="s">
        <v>23</v>
      </c>
      <c r="DF235" t="s">
        <v>23</v>
      </c>
      <c r="DG235" t="s">
        <v>23</v>
      </c>
      <c r="DH235" t="s">
        <v>3</v>
      </c>
      <c r="DI235" t="s">
        <v>23</v>
      </c>
      <c r="DJ235" t="s">
        <v>23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1013</v>
      </c>
      <c r="DV235" t="s">
        <v>34</v>
      </c>
      <c r="DW235" t="s">
        <v>34</v>
      </c>
      <c r="DX235">
        <v>1</v>
      </c>
      <c r="DZ235" t="s">
        <v>3</v>
      </c>
      <c r="EA235" t="s">
        <v>3</v>
      </c>
      <c r="EB235" t="s">
        <v>3</v>
      </c>
      <c r="EC235" t="s">
        <v>3</v>
      </c>
      <c r="EE235">
        <v>293259713</v>
      </c>
      <c r="EF235">
        <v>2</v>
      </c>
      <c r="EG235" t="s">
        <v>25</v>
      </c>
      <c r="EH235">
        <v>27</v>
      </c>
      <c r="EI235" t="s">
        <v>26</v>
      </c>
      <c r="EJ235">
        <v>1</v>
      </c>
      <c r="EK235">
        <v>33002</v>
      </c>
      <c r="EL235" t="s">
        <v>26</v>
      </c>
      <c r="EM235" t="s">
        <v>27</v>
      </c>
      <c r="EO235" t="s">
        <v>28</v>
      </c>
      <c r="EQ235">
        <v>0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1.27</v>
      </c>
      <c r="EX235">
        <v>0.41</v>
      </c>
      <c r="EY235">
        <v>0</v>
      </c>
      <c r="FQ235">
        <v>0</v>
      </c>
      <c r="FR235">
        <f>ROUND(IF(BI235=3,GM235,0),2)</f>
        <v>0</v>
      </c>
      <c r="FS235">
        <v>0</v>
      </c>
      <c r="FX235">
        <v>103</v>
      </c>
      <c r="FY235">
        <v>60</v>
      </c>
      <c r="GA235" t="s">
        <v>3</v>
      </c>
      <c r="GD235">
        <v>1</v>
      </c>
      <c r="GF235">
        <v>-2080053868</v>
      </c>
      <c r="GG235">
        <v>2</v>
      </c>
      <c r="GH235">
        <v>1</v>
      </c>
      <c r="GI235">
        <v>-2</v>
      </c>
      <c r="GJ235">
        <v>0</v>
      </c>
      <c r="GK235">
        <v>0</v>
      </c>
      <c r="GL235">
        <f>ROUND(IF(AND(BH235=3,BI235=3,FS235&lt;&gt;0),P235,0),2)</f>
        <v>0</v>
      </c>
      <c r="GM235">
        <f>ROUND(O235+X235+Y235,2)+GX235</f>
        <v>87988.05</v>
      </c>
      <c r="GN235">
        <f>IF(OR(BI235=0,BI235=1),GM235-GX235,0)</f>
        <v>87988.05</v>
      </c>
      <c r="GO235">
        <f>IF(BI235=2,GM235-GX235,0)</f>
        <v>0</v>
      </c>
      <c r="GP235">
        <f>IF(BI235=4,GM235-GX235,0)</f>
        <v>0</v>
      </c>
      <c r="GR235">
        <v>0</v>
      </c>
      <c r="GS235">
        <v>3</v>
      </c>
      <c r="GT235">
        <v>0</v>
      </c>
      <c r="GU235" t="s">
        <v>3</v>
      </c>
      <c r="GV235">
        <f>ROUND((GT235),6)</f>
        <v>0</v>
      </c>
      <c r="GW235">
        <v>1</v>
      </c>
      <c r="GX235">
        <f>ROUND(HC235*I235,2)</f>
        <v>0</v>
      </c>
      <c r="HA235">
        <v>0</v>
      </c>
      <c r="HB235">
        <v>0</v>
      </c>
      <c r="HC235">
        <f>GV235*GW235</f>
        <v>0</v>
      </c>
      <c r="HE235" t="s">
        <v>3</v>
      </c>
      <c r="HF235" t="s">
        <v>3</v>
      </c>
      <c r="HM235" t="s">
        <v>3</v>
      </c>
      <c r="HN235" t="s">
        <v>29</v>
      </c>
      <c r="HO235" t="s">
        <v>30</v>
      </c>
      <c r="HP235" t="s">
        <v>26</v>
      </c>
      <c r="HQ235" t="s">
        <v>26</v>
      </c>
      <c r="IK235">
        <v>0</v>
      </c>
    </row>
    <row r="236" spans="1:245" x14ac:dyDescent="0.2">
      <c r="A236">
        <v>17</v>
      </c>
      <c r="B236">
        <v>1</v>
      </c>
      <c r="C236">
        <f>ROW(SmtRes!A206)</f>
        <v>206</v>
      </c>
      <c r="D236">
        <f>ROW(EtalonRes!A234)</f>
        <v>234</v>
      </c>
      <c r="E236" t="s">
        <v>254</v>
      </c>
      <c r="F236" t="s">
        <v>241</v>
      </c>
      <c r="G236" t="s">
        <v>242</v>
      </c>
      <c r="H236" t="s">
        <v>34</v>
      </c>
      <c r="I236">
        <v>-35</v>
      </c>
      <c r="J236">
        <v>0</v>
      </c>
      <c r="K236">
        <v>-35</v>
      </c>
      <c r="O236">
        <f>ROUND(CP236,2)</f>
        <v>-5703.53</v>
      </c>
      <c r="P236">
        <f>SUMIF(SmtRes!AQ203:'SmtRes'!AQ206,"=1",SmtRes!DF203:'SmtRes'!DF206)</f>
        <v>0</v>
      </c>
      <c r="Q236">
        <f>SUMIF(SmtRes!AQ203:'SmtRes'!AQ206,"=1",SmtRes!DG203:'SmtRes'!DG206)</f>
        <v>-1513.2</v>
      </c>
      <c r="R236">
        <f>SUMIF(SmtRes!AQ203:'SmtRes'!AQ206,"=1",SmtRes!DH203:'SmtRes'!DH206)</f>
        <v>-1606.01</v>
      </c>
      <c r="S236">
        <f>SUMIF(SmtRes!AQ203:'SmtRes'!AQ206,"=1",SmtRes!DI203:'SmtRes'!DI206)</f>
        <v>-2584.3200000000002</v>
      </c>
      <c r="T236">
        <f>ROUND(CU236*I236,2)</f>
        <v>0</v>
      </c>
      <c r="U236">
        <f>SUMIF(SmtRes!AQ203:'SmtRes'!AQ206,"=1",SmtRes!CV203:'SmtRes'!CV206)</f>
        <v>-6.3</v>
      </c>
      <c r="V236">
        <f>SUMIF(SmtRes!AQ203:'SmtRes'!AQ206,"=1",SmtRes!CW203:'SmtRes'!CW206)</f>
        <v>-3.36</v>
      </c>
      <c r="W236">
        <f>ROUND(CX236*I236,2)</f>
        <v>0</v>
      </c>
      <c r="X236">
        <f t="shared" si="170"/>
        <v>-4316.04</v>
      </c>
      <c r="Y236">
        <f t="shared" si="170"/>
        <v>-2514.1999999999998</v>
      </c>
      <c r="AA236">
        <v>312032613</v>
      </c>
      <c r="AB236">
        <f>ROUND((AC236+AD236+AF236),6)</f>
        <v>109.49952</v>
      </c>
      <c r="AC236">
        <f>ROUND((0),6)</f>
        <v>0</v>
      </c>
      <c r="AD236">
        <f>ROUND((((SUM(SmtRes!BR203:'SmtRes'!BR206))-(SUM(SmtRes!BS203:'SmtRes'!BS206)))+AE236),6)</f>
        <v>35.661720000000003</v>
      </c>
      <c r="AE236">
        <f>ROUND((SUM(SmtRes!BS203:'SmtRes'!BS206)),6)</f>
        <v>45.88608</v>
      </c>
      <c r="AF236">
        <f>ROUND((SUM(SmtRes!BT203:'SmtRes'!BT206)),6)</f>
        <v>73.837800000000001</v>
      </c>
      <c r="AG236">
        <f>ROUND((AP236),6)</f>
        <v>0</v>
      </c>
      <c r="AH236">
        <f>(SUM(SmtRes!BU203:'SmtRes'!BU206))</f>
        <v>0.18</v>
      </c>
      <c r="AI236">
        <f>(SUM(SmtRes!BV203:'SmtRes'!BV206))</f>
        <v>9.6000000000000002E-2</v>
      </c>
      <c r="AJ236">
        <f>(AS236)</f>
        <v>0</v>
      </c>
      <c r="AK236">
        <v>129.488</v>
      </c>
      <c r="AL236">
        <v>0</v>
      </c>
      <c r="AM236">
        <v>29.718100000000007</v>
      </c>
      <c r="AN236">
        <v>38.238400000000006</v>
      </c>
      <c r="AO236">
        <v>61.531499999999994</v>
      </c>
      <c r="AP236">
        <v>0</v>
      </c>
      <c r="AQ236">
        <v>0.15</v>
      </c>
      <c r="AR236">
        <v>0.08</v>
      </c>
      <c r="AS236">
        <v>0</v>
      </c>
      <c r="AT236">
        <v>103</v>
      </c>
      <c r="AU236">
        <v>60</v>
      </c>
      <c r="AV236">
        <v>1</v>
      </c>
      <c r="AW236">
        <v>1</v>
      </c>
      <c r="AZ236">
        <v>1</v>
      </c>
      <c r="BA236">
        <v>1</v>
      </c>
      <c r="BB236">
        <v>1</v>
      </c>
      <c r="BC236">
        <v>1</v>
      </c>
      <c r="BD236" t="s">
        <v>3</v>
      </c>
      <c r="BE236" t="s">
        <v>3</v>
      </c>
      <c r="BF236" t="s">
        <v>3</v>
      </c>
      <c r="BG236" t="s">
        <v>3</v>
      </c>
      <c r="BH236">
        <v>0</v>
      </c>
      <c r="BI236">
        <v>1</v>
      </c>
      <c r="BJ236" t="s">
        <v>243</v>
      </c>
      <c r="BM236">
        <v>33002</v>
      </c>
      <c r="BN236">
        <v>0</v>
      </c>
      <c r="BO236" t="s">
        <v>3</v>
      </c>
      <c r="BP236">
        <v>0</v>
      </c>
      <c r="BQ236">
        <v>2</v>
      </c>
      <c r="BR236">
        <v>0</v>
      </c>
      <c r="BS236">
        <v>1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103</v>
      </c>
      <c r="CA236">
        <v>60</v>
      </c>
      <c r="CB236" t="s">
        <v>3</v>
      </c>
      <c r="CE236">
        <v>0</v>
      </c>
      <c r="CF236">
        <v>0</v>
      </c>
      <c r="CG236">
        <v>0</v>
      </c>
      <c r="CM236">
        <v>0</v>
      </c>
      <c r="CN236" t="s">
        <v>781</v>
      </c>
      <c r="CO236">
        <v>0</v>
      </c>
      <c r="CP236">
        <f>(P236+Q236+S236+R236)</f>
        <v>-5703.5300000000007</v>
      </c>
      <c r="CQ236">
        <f>SUMIF(SmtRes!AQ203:'SmtRes'!AQ206,"=1",SmtRes!AA203:'SmtRes'!AA206)</f>
        <v>0</v>
      </c>
      <c r="CR236">
        <f>SUMIF(SmtRes!AQ203:'SmtRes'!AQ206,"=1",SmtRes!AB203:'SmtRes'!AB206)</f>
        <v>981.58</v>
      </c>
      <c r="CS236">
        <f>SUMIF(SmtRes!AQ203:'SmtRes'!AQ206,"=1",SmtRes!AC203:'SmtRes'!AC206)</f>
        <v>955.96</v>
      </c>
      <c r="CT236">
        <f>SUMIF(SmtRes!AQ203:'SmtRes'!AQ206,"=1",SmtRes!AD203:'SmtRes'!AD206)</f>
        <v>410.21</v>
      </c>
      <c r="CU236">
        <f>AG236</f>
        <v>0</v>
      </c>
      <c r="CV236">
        <f>SUMIF(SmtRes!AQ203:'SmtRes'!AQ206,"=1",SmtRes!BU203:'SmtRes'!BU206)</f>
        <v>0.18</v>
      </c>
      <c r="CW236">
        <f>SUMIF(SmtRes!AQ203:'SmtRes'!AQ206,"=1",SmtRes!BV203:'SmtRes'!BV206)</f>
        <v>9.6000000000000002E-2</v>
      </c>
      <c r="CX236">
        <f>AJ236</f>
        <v>0</v>
      </c>
      <c r="CY236">
        <f>(((S236+R236)*AT236)/100)</f>
        <v>-4316.0398999999998</v>
      </c>
      <c r="CZ236">
        <f>(((S236+R236)*AU236)/100)</f>
        <v>-2514.1979999999999</v>
      </c>
      <c r="DC236" t="s">
        <v>3</v>
      </c>
      <c r="DD236" t="s">
        <v>22</v>
      </c>
      <c r="DE236" t="s">
        <v>23</v>
      </c>
      <c r="DF236" t="s">
        <v>23</v>
      </c>
      <c r="DG236" t="s">
        <v>23</v>
      </c>
      <c r="DH236" t="s">
        <v>3</v>
      </c>
      <c r="DI236" t="s">
        <v>23</v>
      </c>
      <c r="DJ236" t="s">
        <v>23</v>
      </c>
      <c r="DK236" t="s">
        <v>3</v>
      </c>
      <c r="DL236" t="s">
        <v>3</v>
      </c>
      <c r="DM236" t="s">
        <v>3</v>
      </c>
      <c r="DN236">
        <v>0</v>
      </c>
      <c r="DO236">
        <v>0</v>
      </c>
      <c r="DP236">
        <v>1</v>
      </c>
      <c r="DQ236">
        <v>1</v>
      </c>
      <c r="DU236">
        <v>1013</v>
      </c>
      <c r="DV236" t="s">
        <v>34</v>
      </c>
      <c r="DW236" t="s">
        <v>34</v>
      </c>
      <c r="DX236">
        <v>1</v>
      </c>
      <c r="DZ236" t="s">
        <v>3</v>
      </c>
      <c r="EA236" t="s">
        <v>3</v>
      </c>
      <c r="EB236" t="s">
        <v>3</v>
      </c>
      <c r="EC236" t="s">
        <v>3</v>
      </c>
      <c r="EE236">
        <v>293259713</v>
      </c>
      <c r="EF236">
        <v>2</v>
      </c>
      <c r="EG236" t="s">
        <v>25</v>
      </c>
      <c r="EH236">
        <v>27</v>
      </c>
      <c r="EI236" t="s">
        <v>26</v>
      </c>
      <c r="EJ236">
        <v>1</v>
      </c>
      <c r="EK236">
        <v>33002</v>
      </c>
      <c r="EL236" t="s">
        <v>26</v>
      </c>
      <c r="EM236" t="s">
        <v>27</v>
      </c>
      <c r="EO236" t="s">
        <v>28</v>
      </c>
      <c r="EQ236">
        <v>0</v>
      </c>
      <c r="ER236">
        <v>0</v>
      </c>
      <c r="ES236">
        <v>0</v>
      </c>
      <c r="ET236">
        <v>0</v>
      </c>
      <c r="EU236">
        <v>0</v>
      </c>
      <c r="EV236">
        <v>0</v>
      </c>
      <c r="EW236">
        <v>0.15</v>
      </c>
      <c r="EX236">
        <v>0.08</v>
      </c>
      <c r="EY236">
        <v>0</v>
      </c>
      <c r="FQ236">
        <v>0</v>
      </c>
      <c r="FR236">
        <f>ROUND(IF(BI236=3,GM236,0),2)</f>
        <v>0</v>
      </c>
      <c r="FS236">
        <v>0</v>
      </c>
      <c r="FX236">
        <v>103</v>
      </c>
      <c r="FY236">
        <v>60</v>
      </c>
      <c r="GA236" t="s">
        <v>3</v>
      </c>
      <c r="GD236">
        <v>1</v>
      </c>
      <c r="GF236">
        <v>211252595</v>
      </c>
      <c r="GG236">
        <v>2</v>
      </c>
      <c r="GH236">
        <v>1</v>
      </c>
      <c r="GI236">
        <v>-2</v>
      </c>
      <c r="GJ236">
        <v>0</v>
      </c>
      <c r="GK236">
        <v>0</v>
      </c>
      <c r="GL236">
        <f>ROUND(IF(AND(BH236=3,BI236=3,FS236&lt;&gt;0),P236,0),2)</f>
        <v>0</v>
      </c>
      <c r="GM236">
        <f>ROUND(O236+X236+Y236,2)+GX236</f>
        <v>-12533.77</v>
      </c>
      <c r="GN236">
        <f>IF(OR(BI236=0,BI236=1),GM236-GX236,0)</f>
        <v>-12533.77</v>
      </c>
      <c r="GO236">
        <f>IF(BI236=2,GM236-GX236,0)</f>
        <v>0</v>
      </c>
      <c r="GP236">
        <f>IF(BI236=4,GM236-GX236,0)</f>
        <v>0</v>
      </c>
      <c r="GR236">
        <v>0</v>
      </c>
      <c r="GS236">
        <v>3</v>
      </c>
      <c r="GT236">
        <v>0</v>
      </c>
      <c r="GU236" t="s">
        <v>3</v>
      </c>
      <c r="GV236">
        <f>ROUND((GT236),6)</f>
        <v>0</v>
      </c>
      <c r="GW236">
        <v>1</v>
      </c>
      <c r="GX236">
        <f>ROUND(HC236*I236,2)</f>
        <v>0</v>
      </c>
      <c r="HA236">
        <v>0</v>
      </c>
      <c r="HB236">
        <v>0</v>
      </c>
      <c r="HC236">
        <f>GV236*GW236</f>
        <v>0</v>
      </c>
      <c r="HE236" t="s">
        <v>3</v>
      </c>
      <c r="HF236" t="s">
        <v>3</v>
      </c>
      <c r="HM236" t="s">
        <v>3</v>
      </c>
      <c r="HN236" t="s">
        <v>29</v>
      </c>
      <c r="HO236" t="s">
        <v>30</v>
      </c>
      <c r="HP236" t="s">
        <v>26</v>
      </c>
      <c r="HQ236" t="s">
        <v>26</v>
      </c>
      <c r="IK236">
        <v>0</v>
      </c>
    </row>
    <row r="237" spans="1:245" x14ac:dyDescent="0.2">
      <c r="A237">
        <v>17</v>
      </c>
      <c r="B237">
        <v>1</v>
      </c>
      <c r="C237">
        <f>ROW(SmtRes!A216)</f>
        <v>216</v>
      </c>
      <c r="D237">
        <f>ROW(EtalonRes!A245)</f>
        <v>245</v>
      </c>
      <c r="E237" t="s">
        <v>255</v>
      </c>
      <c r="F237" t="s">
        <v>256</v>
      </c>
      <c r="G237" t="s">
        <v>257</v>
      </c>
      <c r="H237" t="s">
        <v>258</v>
      </c>
      <c r="I237">
        <v>2.77</v>
      </c>
      <c r="J237">
        <v>0</v>
      </c>
      <c r="K237">
        <v>2.77</v>
      </c>
      <c r="O237">
        <f>ROUND(CP237,2)</f>
        <v>39231.18</v>
      </c>
      <c r="P237">
        <f>SUMIF(SmtRes!AQ207:'SmtRes'!AQ216,"=1",SmtRes!DF207:'SmtRes'!DF216)</f>
        <v>0</v>
      </c>
      <c r="Q237">
        <f>SUMIF(SmtRes!AQ207:'SmtRes'!AQ216,"=1",SmtRes!DG207:'SmtRes'!DG216)</f>
        <v>7742.36</v>
      </c>
      <c r="R237">
        <f>SUMIF(SmtRes!AQ207:'SmtRes'!AQ216,"=1",SmtRes!DH207:'SmtRes'!DH216)</f>
        <v>7054.2999999999993</v>
      </c>
      <c r="S237">
        <f>SUMIF(SmtRes!AQ207:'SmtRes'!AQ216,"=1",SmtRes!DI207:'SmtRes'!DI216)</f>
        <v>24434.52</v>
      </c>
      <c r="T237">
        <f>ROUND(CU237*I237,2)</f>
        <v>0</v>
      </c>
      <c r="U237">
        <f>SUMIF(SmtRes!AQ207:'SmtRes'!AQ216,"=1",SmtRes!CV207:'SmtRes'!CV216)</f>
        <v>53.516399999999997</v>
      </c>
      <c r="V237">
        <f>SUMIF(SmtRes!AQ207:'SmtRes'!AQ216,"=1",SmtRes!CW207:'SmtRes'!CW216)</f>
        <v>14.758559999999999</v>
      </c>
      <c r="W237">
        <f>ROUND(CX237*I237,2)</f>
        <v>0</v>
      </c>
      <c r="X237">
        <f t="shared" si="170"/>
        <v>32433.48</v>
      </c>
      <c r="Y237">
        <f t="shared" si="170"/>
        <v>18893.29</v>
      </c>
      <c r="AA237">
        <v>312032613</v>
      </c>
      <c r="AB237">
        <f>ROUND((AC237+AD237+AF237),6)</f>
        <v>11488.550999999999</v>
      </c>
      <c r="AC237">
        <f>ROUND((0),6)</f>
        <v>0</v>
      </c>
      <c r="AD237">
        <f>ROUND((((SUM(SmtRes!BR207:'SmtRes'!BR216))-(SUM(SmtRes!BS207:'SmtRes'!BS216)))+AE237),6)</f>
        <v>2667.4254000000001</v>
      </c>
      <c r="AE237">
        <f>ROUND((SUM(SmtRes!BS207:'SmtRes'!BS216)),6)</f>
        <v>2546.6774399999999</v>
      </c>
      <c r="AF237">
        <f>ROUND((SUM(SmtRes!BT207:'SmtRes'!BT216)),6)</f>
        <v>8821.1255999999994</v>
      </c>
      <c r="AG237">
        <f>ROUND((AP237),6)</f>
        <v>0</v>
      </c>
      <c r="AH237">
        <f>(SUM(SmtRes!BU207:'SmtRes'!BU216))</f>
        <v>19.32</v>
      </c>
      <c r="AI237">
        <f>(SUM(SmtRes!BV207:'SmtRes'!BV216))</f>
        <v>5.3279999999999994</v>
      </c>
      <c r="AJ237">
        <f>(AS237)</f>
        <v>0</v>
      </c>
      <c r="AK237">
        <v>13309.631060000002</v>
      </c>
      <c r="AL237">
        <v>1613.60736</v>
      </c>
      <c r="AM237">
        <v>2222.8545000000004</v>
      </c>
      <c r="AN237">
        <v>2122.2312000000002</v>
      </c>
      <c r="AO237">
        <v>7350.9380000000001</v>
      </c>
      <c r="AP237">
        <v>0</v>
      </c>
      <c r="AQ237">
        <v>16.100000000000001</v>
      </c>
      <c r="AR237">
        <v>4.4399999999999995</v>
      </c>
      <c r="AS237">
        <v>0</v>
      </c>
      <c r="AT237">
        <v>103</v>
      </c>
      <c r="AU237">
        <v>60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1</v>
      </c>
      <c r="BD237" t="s">
        <v>3</v>
      </c>
      <c r="BE237" t="s">
        <v>3</v>
      </c>
      <c r="BF237" t="s">
        <v>3</v>
      </c>
      <c r="BG237" t="s">
        <v>3</v>
      </c>
      <c r="BH237">
        <v>0</v>
      </c>
      <c r="BI237">
        <v>1</v>
      </c>
      <c r="BJ237" t="s">
        <v>259</v>
      </c>
      <c r="BM237">
        <v>33001</v>
      </c>
      <c r="BN237">
        <v>0</v>
      </c>
      <c r="BO237" t="s">
        <v>3</v>
      </c>
      <c r="BP237">
        <v>0</v>
      </c>
      <c r="BQ237">
        <v>2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103</v>
      </c>
      <c r="CA237">
        <v>60</v>
      </c>
      <c r="CB237" t="s">
        <v>3</v>
      </c>
      <c r="CE237">
        <v>0</v>
      </c>
      <c r="CF237">
        <v>0</v>
      </c>
      <c r="CG237">
        <v>0</v>
      </c>
      <c r="CM237">
        <v>0</v>
      </c>
      <c r="CN237" t="s">
        <v>781</v>
      </c>
      <c r="CO237">
        <v>0</v>
      </c>
      <c r="CP237">
        <f>(P237+Q237+S237+R237)</f>
        <v>39231.18</v>
      </c>
      <c r="CQ237">
        <f>SUMIF(SmtRes!AQ207:'SmtRes'!AQ216,"=1",SmtRes!AA207:'SmtRes'!AA216)</f>
        <v>576778.23999999999</v>
      </c>
      <c r="CR237">
        <f>SUMIF(SmtRes!AQ207:'SmtRes'!AQ216,"=1",SmtRes!AB207:'SmtRes'!AB216)</f>
        <v>1542.31</v>
      </c>
      <c r="CS237">
        <f>SUMIF(SmtRes!AQ207:'SmtRes'!AQ216,"=1",SmtRes!AC207:'SmtRes'!AC216)</f>
        <v>1433.94</v>
      </c>
      <c r="CT237">
        <f>SUMIF(SmtRes!AQ207:'SmtRes'!AQ216,"=1",SmtRes!AD207:'SmtRes'!AD216)</f>
        <v>456.58</v>
      </c>
      <c r="CU237">
        <f>AG237</f>
        <v>0</v>
      </c>
      <c r="CV237">
        <f>SUMIF(SmtRes!AQ207:'SmtRes'!AQ216,"=1",SmtRes!BU207:'SmtRes'!BU216)</f>
        <v>19.32</v>
      </c>
      <c r="CW237">
        <f>SUMIF(SmtRes!AQ207:'SmtRes'!AQ216,"=1",SmtRes!BV207:'SmtRes'!BV216)</f>
        <v>5.3279999999999994</v>
      </c>
      <c r="CX237">
        <f>AJ237</f>
        <v>0</v>
      </c>
      <c r="CY237">
        <f>(((S237+R237)*AT237)/100)</f>
        <v>32433.4846</v>
      </c>
      <c r="CZ237">
        <f>(((S237+R237)*AU237)/100)</f>
        <v>18893.292000000001</v>
      </c>
      <c r="DC237" t="s">
        <v>3</v>
      </c>
      <c r="DD237" t="s">
        <v>22</v>
      </c>
      <c r="DE237" t="s">
        <v>23</v>
      </c>
      <c r="DF237" t="s">
        <v>23</v>
      </c>
      <c r="DG237" t="s">
        <v>23</v>
      </c>
      <c r="DH237" t="s">
        <v>3</v>
      </c>
      <c r="DI237" t="s">
        <v>23</v>
      </c>
      <c r="DJ237" t="s">
        <v>23</v>
      </c>
      <c r="DK237" t="s">
        <v>3</v>
      </c>
      <c r="DL237" t="s">
        <v>3</v>
      </c>
      <c r="DM237" t="s">
        <v>3</v>
      </c>
      <c r="DN237">
        <v>0</v>
      </c>
      <c r="DO237">
        <v>0</v>
      </c>
      <c r="DP237">
        <v>1</v>
      </c>
      <c r="DQ237">
        <v>1</v>
      </c>
      <c r="DU237">
        <v>1003</v>
      </c>
      <c r="DV237" t="s">
        <v>258</v>
      </c>
      <c r="DW237" t="s">
        <v>258</v>
      </c>
      <c r="DX237">
        <v>1000</v>
      </c>
      <c r="DZ237" t="s">
        <v>3</v>
      </c>
      <c r="EA237" t="s">
        <v>3</v>
      </c>
      <c r="EB237" t="s">
        <v>3</v>
      </c>
      <c r="EC237" t="s">
        <v>3</v>
      </c>
      <c r="EE237">
        <v>293259405</v>
      </c>
      <c r="EF237">
        <v>2</v>
      </c>
      <c r="EG237" t="s">
        <v>25</v>
      </c>
      <c r="EH237">
        <v>27</v>
      </c>
      <c r="EI237" t="s">
        <v>26</v>
      </c>
      <c r="EJ237">
        <v>1</v>
      </c>
      <c r="EK237">
        <v>33001</v>
      </c>
      <c r="EL237" t="s">
        <v>26</v>
      </c>
      <c r="EM237" t="s">
        <v>27</v>
      </c>
      <c r="EO237" t="s">
        <v>28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16.100000000000001</v>
      </c>
      <c r="EX237">
        <v>4.4400000000000004</v>
      </c>
      <c r="EY237">
        <v>0</v>
      </c>
      <c r="FQ237">
        <v>0</v>
      </c>
      <c r="FR237">
        <f>ROUND(IF(BI237=3,GM237,0),2)</f>
        <v>0</v>
      </c>
      <c r="FS237">
        <v>0</v>
      </c>
      <c r="FX237">
        <v>103</v>
      </c>
      <c r="FY237">
        <v>60</v>
      </c>
      <c r="GA237" t="s">
        <v>3</v>
      </c>
      <c r="GD237">
        <v>1</v>
      </c>
      <c r="GF237">
        <v>289808215</v>
      </c>
      <c r="GG237">
        <v>2</v>
      </c>
      <c r="GH237">
        <v>1</v>
      </c>
      <c r="GI237">
        <v>-2</v>
      </c>
      <c r="GJ237">
        <v>0</v>
      </c>
      <c r="GK237">
        <v>0</v>
      </c>
      <c r="GL237">
        <f>ROUND(IF(AND(BH237=3,BI237=3,FS237&lt;&gt;0),P237,0),2)</f>
        <v>0</v>
      </c>
      <c r="GM237">
        <f>ROUND(O237+X237+Y237,2)+GX237</f>
        <v>90557.95</v>
      </c>
      <c r="GN237">
        <f>IF(OR(BI237=0,BI237=1),GM237-GX237,0)</f>
        <v>90557.95</v>
      </c>
      <c r="GO237">
        <f>IF(BI237=2,GM237-GX237,0)</f>
        <v>0</v>
      </c>
      <c r="GP237">
        <f>IF(BI237=4,GM237-GX237,0)</f>
        <v>0</v>
      </c>
      <c r="GR237">
        <v>0</v>
      </c>
      <c r="GS237">
        <v>3</v>
      </c>
      <c r="GT237">
        <v>0</v>
      </c>
      <c r="GU237" t="s">
        <v>3</v>
      </c>
      <c r="GV237">
        <f>ROUND((GT237),6)</f>
        <v>0</v>
      </c>
      <c r="GW237">
        <v>1</v>
      </c>
      <c r="GX237">
        <f>ROUND(HC237*I237,2)</f>
        <v>0</v>
      </c>
      <c r="HA237">
        <v>0</v>
      </c>
      <c r="HB237">
        <v>0</v>
      </c>
      <c r="HC237">
        <f>GV237*GW237</f>
        <v>0</v>
      </c>
      <c r="HE237" t="s">
        <v>3</v>
      </c>
      <c r="HF237" t="s">
        <v>3</v>
      </c>
      <c r="HM237" t="s">
        <v>3</v>
      </c>
      <c r="HN237" t="s">
        <v>29</v>
      </c>
      <c r="HO237" t="s">
        <v>30</v>
      </c>
      <c r="HP237" t="s">
        <v>26</v>
      </c>
      <c r="HQ237" t="s">
        <v>26</v>
      </c>
      <c r="IK237">
        <v>0</v>
      </c>
    </row>
    <row r="238" spans="1:245" x14ac:dyDescent="0.2">
      <c r="A238">
        <v>17</v>
      </c>
      <c r="B238">
        <v>1</v>
      </c>
      <c r="C238">
        <f>ROW(SmtRes!A225)</f>
        <v>225</v>
      </c>
      <c r="D238">
        <f>ROW(EtalonRes!A254)</f>
        <v>254</v>
      </c>
      <c r="E238" t="s">
        <v>260</v>
      </c>
      <c r="F238" t="s">
        <v>261</v>
      </c>
      <c r="G238" t="s">
        <v>262</v>
      </c>
      <c r="H238" t="s">
        <v>34</v>
      </c>
      <c r="I238">
        <v>15</v>
      </c>
      <c r="J238">
        <v>0</v>
      </c>
      <c r="K238">
        <v>15</v>
      </c>
      <c r="O238">
        <f>ROUND(CP238,2)</f>
        <v>4085</v>
      </c>
      <c r="P238">
        <f>SUMIF(SmtRes!AQ217:'SmtRes'!AQ225,"=1",SmtRes!DF217:'SmtRes'!DF225)</f>
        <v>0</v>
      </c>
      <c r="Q238">
        <f>SUMIF(SmtRes!AQ217:'SmtRes'!AQ225,"=1",SmtRes!DG217:'SmtRes'!DG225)</f>
        <v>667.92</v>
      </c>
      <c r="R238">
        <f>SUMIF(SmtRes!AQ217:'SmtRes'!AQ225,"=1",SmtRes!DH217:'SmtRes'!DH225)</f>
        <v>688.29</v>
      </c>
      <c r="S238">
        <f>SUMIF(SmtRes!AQ217:'SmtRes'!AQ225,"=1",SmtRes!DI217:'SmtRes'!DI225)</f>
        <v>2728.79</v>
      </c>
      <c r="T238">
        <f>ROUND(CU238*I238,2)</f>
        <v>0</v>
      </c>
      <c r="U238">
        <f>SUMIF(SmtRes!AQ217:'SmtRes'!AQ225,"=1",SmtRes!CV217:'SmtRes'!CV225)</f>
        <v>6.12</v>
      </c>
      <c r="V238">
        <f>SUMIF(SmtRes!AQ217:'SmtRes'!AQ225,"=1",SmtRes!CW217:'SmtRes'!CW225)</f>
        <v>1.44</v>
      </c>
      <c r="W238">
        <f>ROUND(CX238*I238,2)</f>
        <v>0</v>
      </c>
      <c r="X238">
        <f t="shared" si="170"/>
        <v>3519.59</v>
      </c>
      <c r="Y238">
        <f t="shared" si="170"/>
        <v>2050.25</v>
      </c>
      <c r="AA238">
        <v>312032613</v>
      </c>
      <c r="AB238">
        <f>ROUND((AC238+AD238+AF238),6)</f>
        <v>219.9564</v>
      </c>
      <c r="AC238">
        <f>ROUND((0),6)</f>
        <v>0</v>
      </c>
      <c r="AD238">
        <f>ROUND((((SUM(SmtRes!BR217:'SmtRes'!BR225))-(SUM(SmtRes!BS217:'SmtRes'!BS225)))+AE238),6)</f>
        <v>38.03736</v>
      </c>
      <c r="AE238">
        <f>ROUND((SUM(SmtRes!BS217:'SmtRes'!BS225)),6)</f>
        <v>45.88608</v>
      </c>
      <c r="AF238">
        <f>ROUND((SUM(SmtRes!BT217:'SmtRes'!BT225)),6)</f>
        <v>181.91904</v>
      </c>
      <c r="AG238">
        <f>ROUND((AP238),6)</f>
        <v>0</v>
      </c>
      <c r="AH238">
        <f>(SUM(SmtRes!BU217:'SmtRes'!BU225))</f>
        <v>0.40800000000000003</v>
      </c>
      <c r="AI238">
        <f>(SUM(SmtRes!BV217:'SmtRes'!BV225))</f>
        <v>9.6000000000000002E-2</v>
      </c>
      <c r="AJ238">
        <f>(AS238)</f>
        <v>0</v>
      </c>
      <c r="AK238">
        <v>1597.5451379999997</v>
      </c>
      <c r="AL238">
        <v>1376.009738</v>
      </c>
      <c r="AM238">
        <v>31.697800000000001</v>
      </c>
      <c r="AN238">
        <v>38.238399999999999</v>
      </c>
      <c r="AO238">
        <v>151.5992</v>
      </c>
      <c r="AP238">
        <v>0</v>
      </c>
      <c r="AQ238">
        <v>0.34</v>
      </c>
      <c r="AR238">
        <v>0.08</v>
      </c>
      <c r="AS238">
        <v>0</v>
      </c>
      <c r="AT238">
        <v>103</v>
      </c>
      <c r="AU238">
        <v>60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1</v>
      </c>
      <c r="BD238" t="s">
        <v>3</v>
      </c>
      <c r="BE238" t="s">
        <v>3</v>
      </c>
      <c r="BF238" t="s">
        <v>3</v>
      </c>
      <c r="BG238" t="s">
        <v>3</v>
      </c>
      <c r="BH238">
        <v>0</v>
      </c>
      <c r="BI238">
        <v>1</v>
      </c>
      <c r="BJ238" t="s">
        <v>263</v>
      </c>
      <c r="BM238">
        <v>33001</v>
      </c>
      <c r="BN238">
        <v>0</v>
      </c>
      <c r="BO238" t="s">
        <v>3</v>
      </c>
      <c r="BP238">
        <v>0</v>
      </c>
      <c r="BQ238">
        <v>2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</v>
      </c>
      <c r="BZ238">
        <v>103</v>
      </c>
      <c r="CA238">
        <v>60</v>
      </c>
      <c r="CB238" t="s">
        <v>3</v>
      </c>
      <c r="CE238">
        <v>0</v>
      </c>
      <c r="CF238">
        <v>0</v>
      </c>
      <c r="CG238">
        <v>0</v>
      </c>
      <c r="CM238">
        <v>0</v>
      </c>
      <c r="CN238" t="s">
        <v>781</v>
      </c>
      <c r="CO238">
        <v>0</v>
      </c>
      <c r="CP238">
        <f>(P238+Q238+S238+R238)</f>
        <v>4085</v>
      </c>
      <c r="CQ238">
        <f>SUMIF(SmtRes!AQ217:'SmtRes'!AQ225,"=1",SmtRes!AA217:'SmtRes'!AA225)</f>
        <v>576778.23999999999</v>
      </c>
      <c r="CR238">
        <f>SUMIF(SmtRes!AQ217:'SmtRes'!AQ225,"=1",SmtRes!AB217:'SmtRes'!AB225)</f>
        <v>981.58</v>
      </c>
      <c r="CS238">
        <f>SUMIF(SmtRes!AQ217:'SmtRes'!AQ225,"=1",SmtRes!AC217:'SmtRes'!AC225)</f>
        <v>955.96</v>
      </c>
      <c r="CT238">
        <f>SUMIF(SmtRes!AQ217:'SmtRes'!AQ225,"=1",SmtRes!AD217:'SmtRes'!AD225)</f>
        <v>445.88</v>
      </c>
      <c r="CU238">
        <f>AG238</f>
        <v>0</v>
      </c>
      <c r="CV238">
        <f>SUMIF(SmtRes!AQ217:'SmtRes'!AQ225,"=1",SmtRes!BU217:'SmtRes'!BU225)</f>
        <v>0.40800000000000003</v>
      </c>
      <c r="CW238">
        <f>SUMIF(SmtRes!AQ217:'SmtRes'!AQ225,"=1",SmtRes!BV217:'SmtRes'!BV225)</f>
        <v>9.6000000000000002E-2</v>
      </c>
      <c r="CX238">
        <f>AJ238</f>
        <v>0</v>
      </c>
      <c r="CY238">
        <f>(((S238+R238)*AT238)/100)</f>
        <v>3519.5924</v>
      </c>
      <c r="CZ238">
        <f>(((S238+R238)*AU238)/100)</f>
        <v>2050.248</v>
      </c>
      <c r="DC238" t="s">
        <v>3</v>
      </c>
      <c r="DD238" t="s">
        <v>137</v>
      </c>
      <c r="DE238" t="s">
        <v>23</v>
      </c>
      <c r="DF238" t="s">
        <v>23</v>
      </c>
      <c r="DG238" t="s">
        <v>23</v>
      </c>
      <c r="DH238" t="s">
        <v>3</v>
      </c>
      <c r="DI238" t="s">
        <v>23</v>
      </c>
      <c r="DJ238" t="s">
        <v>23</v>
      </c>
      <c r="DK238" t="s">
        <v>3</v>
      </c>
      <c r="DL238" t="s">
        <v>3</v>
      </c>
      <c r="DM238" t="s">
        <v>3</v>
      </c>
      <c r="DN238">
        <v>0</v>
      </c>
      <c r="DO238">
        <v>0</v>
      </c>
      <c r="DP238">
        <v>1</v>
      </c>
      <c r="DQ238">
        <v>1</v>
      </c>
      <c r="DU238">
        <v>1013</v>
      </c>
      <c r="DV238" t="s">
        <v>34</v>
      </c>
      <c r="DW238" t="s">
        <v>34</v>
      </c>
      <c r="DX238">
        <v>1</v>
      </c>
      <c r="DZ238" t="s">
        <v>3</v>
      </c>
      <c r="EA238" t="s">
        <v>3</v>
      </c>
      <c r="EB238" t="s">
        <v>3</v>
      </c>
      <c r="EC238" t="s">
        <v>3</v>
      </c>
      <c r="EE238">
        <v>293259405</v>
      </c>
      <c r="EF238">
        <v>2</v>
      </c>
      <c r="EG238" t="s">
        <v>25</v>
      </c>
      <c r="EH238">
        <v>27</v>
      </c>
      <c r="EI238" t="s">
        <v>26</v>
      </c>
      <c r="EJ238">
        <v>1</v>
      </c>
      <c r="EK238">
        <v>33001</v>
      </c>
      <c r="EL238" t="s">
        <v>26</v>
      </c>
      <c r="EM238" t="s">
        <v>27</v>
      </c>
      <c r="EO238" t="s">
        <v>28</v>
      </c>
      <c r="EQ238">
        <v>0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0.34</v>
      </c>
      <c r="EX238">
        <v>0.08</v>
      </c>
      <c r="EY238">
        <v>0</v>
      </c>
      <c r="FQ238">
        <v>0</v>
      </c>
      <c r="FR238">
        <f>ROUND(IF(BI238=3,GM238,0),2)</f>
        <v>0</v>
      </c>
      <c r="FS238">
        <v>0</v>
      </c>
      <c r="FX238">
        <v>103</v>
      </c>
      <c r="FY238">
        <v>60</v>
      </c>
      <c r="GA238" t="s">
        <v>3</v>
      </c>
      <c r="GD238">
        <v>1</v>
      </c>
      <c r="GF238">
        <v>-703581469</v>
      </c>
      <c r="GG238">
        <v>2</v>
      </c>
      <c r="GH238">
        <v>1</v>
      </c>
      <c r="GI238">
        <v>-2</v>
      </c>
      <c r="GJ238">
        <v>0</v>
      </c>
      <c r="GK238">
        <v>0</v>
      </c>
      <c r="GL238">
        <f>ROUND(IF(AND(BH238=3,BI238=3,FS238&lt;&gt;0),P238,0),2)</f>
        <v>0</v>
      </c>
      <c r="GM238">
        <f>ROUND(O238+X238+Y238,2)+GX238</f>
        <v>9654.84</v>
      </c>
      <c r="GN238">
        <f>IF(OR(BI238=0,BI238=1),GM238-GX238,0)</f>
        <v>9654.84</v>
      </c>
      <c r="GO238">
        <f>IF(BI238=2,GM238-GX238,0)</f>
        <v>0</v>
      </c>
      <c r="GP238">
        <f>IF(BI238=4,GM238-GX238,0)</f>
        <v>0</v>
      </c>
      <c r="GR238">
        <v>0</v>
      </c>
      <c r="GS238">
        <v>3</v>
      </c>
      <c r="GT238">
        <v>0</v>
      </c>
      <c r="GU238" t="s">
        <v>3</v>
      </c>
      <c r="GV238">
        <f>ROUND((GT238),6)</f>
        <v>0</v>
      </c>
      <c r="GW238">
        <v>1</v>
      </c>
      <c r="GX238">
        <f>ROUND(HC238*I238,2)</f>
        <v>0</v>
      </c>
      <c r="HA238">
        <v>0</v>
      </c>
      <c r="HB238">
        <v>0</v>
      </c>
      <c r="HC238">
        <f>GV238*GW238</f>
        <v>0</v>
      </c>
      <c r="HE238" t="s">
        <v>3</v>
      </c>
      <c r="HF238" t="s">
        <v>3</v>
      </c>
      <c r="HM238" t="s">
        <v>3</v>
      </c>
      <c r="HN238" t="s">
        <v>29</v>
      </c>
      <c r="HO238" t="s">
        <v>30</v>
      </c>
      <c r="HP238" t="s">
        <v>26</v>
      </c>
      <c r="HQ238" t="s">
        <v>26</v>
      </c>
      <c r="IK238">
        <v>0</v>
      </c>
    </row>
    <row r="240" spans="1:245" x14ac:dyDescent="0.2">
      <c r="A240" s="2">
        <v>51</v>
      </c>
      <c r="B240" s="2">
        <f>B231</f>
        <v>1</v>
      </c>
      <c r="C240" s="2">
        <f>A231</f>
        <v>4</v>
      </c>
      <c r="D240" s="2">
        <f>ROW(A231)</f>
        <v>231</v>
      </c>
      <c r="E240" s="2"/>
      <c r="F240" s="2" t="str">
        <f>IF(F231&lt;&gt;"",F231,"")</f>
        <v>Новый раздел</v>
      </c>
      <c r="G240" s="2" t="str">
        <f>IF(G231&lt;&gt;"",G231,"")</f>
        <v>Подвеска существующего провода освещения (снятие и устройство при замене опор)</v>
      </c>
      <c r="H240" s="2">
        <v>0</v>
      </c>
      <c r="I240" s="2"/>
      <c r="J240" s="2"/>
      <c r="K240" s="2"/>
      <c r="L240" s="2"/>
      <c r="M240" s="2"/>
      <c r="N240" s="2"/>
      <c r="O240" s="2">
        <f t="shared" ref="O240:T240" si="171">ROUND(AB240,2)</f>
        <v>75899.17</v>
      </c>
      <c r="P240" s="2">
        <f t="shared" si="171"/>
        <v>0</v>
      </c>
      <c r="Q240" s="2">
        <f t="shared" si="171"/>
        <v>14691.86</v>
      </c>
      <c r="R240" s="2">
        <f t="shared" si="171"/>
        <v>14367.4</v>
      </c>
      <c r="S240" s="2">
        <f t="shared" si="171"/>
        <v>46839.91</v>
      </c>
      <c r="T240" s="2">
        <f t="shared" si="171"/>
        <v>0</v>
      </c>
      <c r="U240" s="2">
        <f>AH240</f>
        <v>106.6764</v>
      </c>
      <c r="V240" s="2">
        <f>AI240</f>
        <v>30.05856</v>
      </c>
      <c r="W240" s="2">
        <f>ROUND(AJ240,2)</f>
        <v>0</v>
      </c>
      <c r="X240" s="2">
        <f>ROUND(AK240,2)</f>
        <v>63043.519999999997</v>
      </c>
      <c r="Y240" s="2">
        <f>ROUND(AL240,2)</f>
        <v>36724.379999999997</v>
      </c>
      <c r="Z240" s="2"/>
      <c r="AA240" s="2"/>
      <c r="AB240" s="2">
        <f>ROUND(SUMIF(AA235:AA238,"=312032613",O235:O238),2)</f>
        <v>75899.17</v>
      </c>
      <c r="AC240" s="2">
        <f>ROUND(SUMIF(AA235:AA238,"=312032613",P235:P238),2)</f>
        <v>0</v>
      </c>
      <c r="AD240" s="2">
        <f>ROUND(SUMIF(AA235:AA238,"=312032613",Q235:Q238),2)</f>
        <v>14691.86</v>
      </c>
      <c r="AE240" s="2">
        <f>ROUND(SUMIF(AA235:AA238,"=312032613",R235:R238),2)</f>
        <v>14367.4</v>
      </c>
      <c r="AF240" s="2">
        <f>ROUND(SUMIF(AA235:AA238,"=312032613",S235:S238),2)</f>
        <v>46839.91</v>
      </c>
      <c r="AG240" s="2">
        <f>ROUND(SUMIF(AA235:AA238,"=312032613",T235:T238),2)</f>
        <v>0</v>
      </c>
      <c r="AH240" s="2">
        <f>SUMIF(AA235:AA238,"=312032613",U235:U238)</f>
        <v>106.6764</v>
      </c>
      <c r="AI240" s="2">
        <f>SUMIF(AA235:AA238,"=312032613",V235:V238)</f>
        <v>30.05856</v>
      </c>
      <c r="AJ240" s="2">
        <f>ROUND(SUMIF(AA235:AA238,"=312032613",W235:W238),2)</f>
        <v>0</v>
      </c>
      <c r="AK240" s="2">
        <f>ROUND(SUMIF(AA235:AA238,"=312032613",X235:X238),2)</f>
        <v>63043.519999999997</v>
      </c>
      <c r="AL240" s="2">
        <f>ROUND(SUMIF(AA235:AA238,"=312032613",Y235:Y238),2)</f>
        <v>36724.379999999997</v>
      </c>
      <c r="AM240" s="2"/>
      <c r="AN240" s="2"/>
      <c r="AO240" s="2">
        <f t="shared" ref="AO240:BD240" si="172">ROUND(BX240,2)</f>
        <v>0</v>
      </c>
      <c r="AP240" s="2">
        <f t="shared" si="172"/>
        <v>0</v>
      </c>
      <c r="AQ240" s="2">
        <f t="shared" si="172"/>
        <v>0</v>
      </c>
      <c r="AR240" s="2">
        <f t="shared" si="172"/>
        <v>175667.07</v>
      </c>
      <c r="AS240" s="2">
        <f t="shared" si="172"/>
        <v>175667.07</v>
      </c>
      <c r="AT240" s="2">
        <f t="shared" si="172"/>
        <v>0</v>
      </c>
      <c r="AU240" s="2">
        <f t="shared" si="172"/>
        <v>0</v>
      </c>
      <c r="AV240" s="2">
        <f t="shared" si="172"/>
        <v>0</v>
      </c>
      <c r="AW240" s="2">
        <f t="shared" si="172"/>
        <v>0</v>
      </c>
      <c r="AX240" s="2">
        <f t="shared" si="172"/>
        <v>0</v>
      </c>
      <c r="AY240" s="2">
        <f t="shared" si="172"/>
        <v>0</v>
      </c>
      <c r="AZ240" s="2">
        <f t="shared" si="172"/>
        <v>0</v>
      </c>
      <c r="BA240" s="2">
        <f t="shared" si="172"/>
        <v>0</v>
      </c>
      <c r="BB240" s="2">
        <f t="shared" si="172"/>
        <v>0</v>
      </c>
      <c r="BC240" s="2">
        <f t="shared" si="172"/>
        <v>0</v>
      </c>
      <c r="BD240" s="2">
        <f t="shared" si="172"/>
        <v>0</v>
      </c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>
        <f>ROUND(SUMIF(AA235:AA238,"=312032613",FQ235:FQ238),2)</f>
        <v>0</v>
      </c>
      <c r="BY240" s="2">
        <f>ROUND(SUMIF(AA235:AA238,"=312032613",FR235:FR238),2)</f>
        <v>0</v>
      </c>
      <c r="BZ240" s="2">
        <f>ROUND(SUMIF(AA235:AA238,"=312032613",GL235:GL238),2)</f>
        <v>0</v>
      </c>
      <c r="CA240" s="2">
        <f>ROUND(SUMIF(AA235:AA238,"=312032613",GM235:GM238),2)</f>
        <v>175667.07</v>
      </c>
      <c r="CB240" s="2">
        <f>ROUND(SUMIF(AA235:AA238,"=312032613",GN235:GN238),2)</f>
        <v>175667.07</v>
      </c>
      <c r="CC240" s="2">
        <f>ROUND(SUMIF(AA235:AA238,"=312032613",GO235:GO238),2)</f>
        <v>0</v>
      </c>
      <c r="CD240" s="2">
        <f>ROUND(SUMIF(AA235:AA238,"=312032613",GP235:GP238),2)</f>
        <v>0</v>
      </c>
      <c r="CE240" s="2">
        <f>AC240-BX240</f>
        <v>0</v>
      </c>
      <c r="CF240" s="2">
        <f>AC240-BY240</f>
        <v>0</v>
      </c>
      <c r="CG240" s="2">
        <f>BX240-BZ240</f>
        <v>0</v>
      </c>
      <c r="CH240" s="2">
        <f>AC240-BX240-BY240+BZ240</f>
        <v>0</v>
      </c>
      <c r="CI240" s="2">
        <f>BY240-BZ240</f>
        <v>0</v>
      </c>
      <c r="CJ240" s="2">
        <f>ROUND(SUMIF(AA235:AA238,"=312032613",GX235:GX238),2)</f>
        <v>0</v>
      </c>
      <c r="CK240" s="2">
        <f>ROUND(SUMIF(AA235:AA238,"=312032613",GY235:GY238),2)</f>
        <v>0</v>
      </c>
      <c r="CL240" s="2">
        <f>ROUND(SUMIF(AA235:AA238,"=312032613",GZ235:GZ238),2)</f>
        <v>0</v>
      </c>
      <c r="CM240" s="2">
        <f>ROUND(SUMIF(AA235:AA238,"=312032613",HD235:HD238),2)</f>
        <v>0</v>
      </c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  <c r="EW240" s="3"/>
      <c r="EX240" s="3"/>
      <c r="EY240" s="3"/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  <c r="FW240" s="3"/>
      <c r="FX240" s="3"/>
      <c r="FY240" s="3"/>
      <c r="FZ240" s="3"/>
      <c r="GA240" s="3"/>
      <c r="GB240" s="3"/>
      <c r="GC240" s="3"/>
      <c r="GD240" s="3"/>
      <c r="GE240" s="3"/>
      <c r="GF240" s="3"/>
      <c r="GG240" s="3"/>
      <c r="GH240" s="3"/>
      <c r="GI240" s="3"/>
      <c r="GJ240" s="3"/>
      <c r="GK240" s="3"/>
      <c r="GL240" s="3"/>
      <c r="GM240" s="3"/>
      <c r="GN240" s="3"/>
      <c r="GO240" s="3"/>
      <c r="GP240" s="3"/>
      <c r="GQ240" s="3"/>
      <c r="GR240" s="3"/>
      <c r="GS240" s="3"/>
      <c r="GT240" s="3"/>
      <c r="GU240" s="3"/>
      <c r="GV240" s="3"/>
      <c r="GW240" s="3"/>
      <c r="GX240" s="3">
        <v>0</v>
      </c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201</v>
      </c>
      <c r="F242" s="4">
        <f>ROUND(Source!O240,O242)</f>
        <v>75899.17</v>
      </c>
      <c r="G242" s="4" t="s">
        <v>68</v>
      </c>
      <c r="H242" s="4" t="s">
        <v>69</v>
      </c>
      <c r="I242" s="4"/>
      <c r="J242" s="4"/>
      <c r="K242" s="4">
        <v>201</v>
      </c>
      <c r="L242" s="4">
        <v>1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75899.17</v>
      </c>
      <c r="X242" s="4">
        <v>1</v>
      </c>
      <c r="Y242" s="4">
        <v>75899.17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202</v>
      </c>
      <c r="F243" s="4">
        <f>ROUND(Source!P240,O243)</f>
        <v>0</v>
      </c>
      <c r="G243" s="4" t="s">
        <v>70</v>
      </c>
      <c r="H243" s="4" t="s">
        <v>71</v>
      </c>
      <c r="I243" s="4"/>
      <c r="J243" s="4"/>
      <c r="K243" s="4">
        <v>202</v>
      </c>
      <c r="L243" s="4">
        <v>2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222</v>
      </c>
      <c r="F244" s="4">
        <f>ROUND(Source!AO240,O244)</f>
        <v>0</v>
      </c>
      <c r="G244" s="4" t="s">
        <v>72</v>
      </c>
      <c r="H244" s="4" t="s">
        <v>73</v>
      </c>
      <c r="I244" s="4"/>
      <c r="J244" s="4"/>
      <c r="K244" s="4">
        <v>222</v>
      </c>
      <c r="L244" s="4">
        <v>3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225</v>
      </c>
      <c r="F245" s="4">
        <f>ROUND(Source!AV240,O245)</f>
        <v>0</v>
      </c>
      <c r="G245" s="4" t="s">
        <v>74</v>
      </c>
      <c r="H245" s="4" t="s">
        <v>75</v>
      </c>
      <c r="I245" s="4"/>
      <c r="J245" s="4"/>
      <c r="K245" s="4">
        <v>225</v>
      </c>
      <c r="L245" s="4">
        <v>4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226</v>
      </c>
      <c r="F246" s="4">
        <f>ROUND(Source!AW240,O246)</f>
        <v>0</v>
      </c>
      <c r="G246" s="4" t="s">
        <v>76</v>
      </c>
      <c r="H246" s="4" t="s">
        <v>77</v>
      </c>
      <c r="I246" s="4"/>
      <c r="J246" s="4"/>
      <c r="K246" s="4">
        <v>226</v>
      </c>
      <c r="L246" s="4">
        <v>5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227</v>
      </c>
      <c r="F247" s="4">
        <f>ROUND(Source!AX240,O247)</f>
        <v>0</v>
      </c>
      <c r="G247" s="4" t="s">
        <v>78</v>
      </c>
      <c r="H247" s="4" t="s">
        <v>79</v>
      </c>
      <c r="I247" s="4"/>
      <c r="J247" s="4"/>
      <c r="K247" s="4">
        <v>227</v>
      </c>
      <c r="L247" s="4">
        <v>6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228</v>
      </c>
      <c r="F248" s="4">
        <f>ROUND(Source!AY240,O248)</f>
        <v>0</v>
      </c>
      <c r="G248" s="4" t="s">
        <v>80</v>
      </c>
      <c r="H248" s="4" t="s">
        <v>81</v>
      </c>
      <c r="I248" s="4"/>
      <c r="J248" s="4"/>
      <c r="K248" s="4">
        <v>228</v>
      </c>
      <c r="L248" s="4">
        <v>7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216</v>
      </c>
      <c r="F249" s="4">
        <f>ROUND(Source!AP240,O249)</f>
        <v>0</v>
      </c>
      <c r="G249" s="4" t="s">
        <v>82</v>
      </c>
      <c r="H249" s="4" t="s">
        <v>83</v>
      </c>
      <c r="I249" s="4"/>
      <c r="J249" s="4"/>
      <c r="K249" s="4">
        <v>216</v>
      </c>
      <c r="L249" s="4">
        <v>8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223</v>
      </c>
      <c r="F250" s="4">
        <f>ROUND(Source!AQ240,O250)</f>
        <v>0</v>
      </c>
      <c r="G250" s="4" t="s">
        <v>84</v>
      </c>
      <c r="H250" s="4" t="s">
        <v>85</v>
      </c>
      <c r="I250" s="4"/>
      <c r="J250" s="4"/>
      <c r="K250" s="4">
        <v>223</v>
      </c>
      <c r="L250" s="4">
        <v>9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229</v>
      </c>
      <c r="F251" s="4">
        <f>ROUND(Source!AZ240,O251)</f>
        <v>0</v>
      </c>
      <c r="G251" s="4" t="s">
        <v>86</v>
      </c>
      <c r="H251" s="4" t="s">
        <v>87</v>
      </c>
      <c r="I251" s="4"/>
      <c r="J251" s="4"/>
      <c r="K251" s="4">
        <v>229</v>
      </c>
      <c r="L251" s="4">
        <v>10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203</v>
      </c>
      <c r="F252" s="4">
        <f>ROUND(Source!Q240,O252)</f>
        <v>14691.86</v>
      </c>
      <c r="G252" s="4" t="s">
        <v>88</v>
      </c>
      <c r="H252" s="4" t="s">
        <v>89</v>
      </c>
      <c r="I252" s="4"/>
      <c r="J252" s="4"/>
      <c r="K252" s="4">
        <v>203</v>
      </c>
      <c r="L252" s="4">
        <v>11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14691.86</v>
      </c>
      <c r="X252" s="4">
        <v>1</v>
      </c>
      <c r="Y252" s="4">
        <v>14691.86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231</v>
      </c>
      <c r="F253" s="4">
        <f>ROUND(Source!BB240,O253)</f>
        <v>0</v>
      </c>
      <c r="G253" s="4" t="s">
        <v>90</v>
      </c>
      <c r="H253" s="4" t="s">
        <v>91</v>
      </c>
      <c r="I253" s="4"/>
      <c r="J253" s="4"/>
      <c r="K253" s="4">
        <v>231</v>
      </c>
      <c r="L253" s="4">
        <v>12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204</v>
      </c>
      <c r="F254" s="4">
        <f>ROUND(Source!R240,O254)</f>
        <v>14367.4</v>
      </c>
      <c r="G254" s="4" t="s">
        <v>92</v>
      </c>
      <c r="H254" s="4" t="s">
        <v>93</v>
      </c>
      <c r="I254" s="4"/>
      <c r="J254" s="4"/>
      <c r="K254" s="4">
        <v>204</v>
      </c>
      <c r="L254" s="4">
        <v>13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14367.399999999998</v>
      </c>
      <c r="X254" s="4">
        <v>1</v>
      </c>
      <c r="Y254" s="4">
        <v>14367.399999999998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205</v>
      </c>
      <c r="F255" s="4">
        <f>ROUND(Source!S240,O255)</f>
        <v>46839.91</v>
      </c>
      <c r="G255" s="4" t="s">
        <v>94</v>
      </c>
      <c r="H255" s="4" t="s">
        <v>95</v>
      </c>
      <c r="I255" s="4"/>
      <c r="J255" s="4"/>
      <c r="K255" s="4">
        <v>205</v>
      </c>
      <c r="L255" s="4">
        <v>14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46839.909999999996</v>
      </c>
      <c r="X255" s="4">
        <v>1</v>
      </c>
      <c r="Y255" s="4">
        <v>46839.909999999996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232</v>
      </c>
      <c r="F256" s="4">
        <f>ROUND(Source!BC240,O256)</f>
        <v>0</v>
      </c>
      <c r="G256" s="4" t="s">
        <v>96</v>
      </c>
      <c r="H256" s="4" t="s">
        <v>97</v>
      </c>
      <c r="I256" s="4"/>
      <c r="J256" s="4"/>
      <c r="K256" s="4">
        <v>232</v>
      </c>
      <c r="L256" s="4">
        <v>15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06" x14ac:dyDescent="0.2">
      <c r="A257" s="4">
        <v>50</v>
      </c>
      <c r="B257" s="4">
        <v>0</v>
      </c>
      <c r="C257" s="4">
        <v>0</v>
      </c>
      <c r="D257" s="4">
        <v>1</v>
      </c>
      <c r="E257" s="4">
        <v>214</v>
      </c>
      <c r="F257" s="4">
        <f>ROUND(Source!AS240,O257)</f>
        <v>175667.07</v>
      </c>
      <c r="G257" s="4" t="s">
        <v>98</v>
      </c>
      <c r="H257" s="4" t="s">
        <v>99</v>
      </c>
      <c r="I257" s="4"/>
      <c r="J257" s="4"/>
      <c r="K257" s="4">
        <v>214</v>
      </c>
      <c r="L257" s="4">
        <v>16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175667.07</v>
      </c>
      <c r="X257" s="4">
        <v>1</v>
      </c>
      <c r="Y257" s="4">
        <v>175667.07</v>
      </c>
      <c r="Z257" s="4"/>
      <c r="AA257" s="4"/>
      <c r="AB257" s="4"/>
    </row>
    <row r="258" spans="1:206" x14ac:dyDescent="0.2">
      <c r="A258" s="4">
        <v>50</v>
      </c>
      <c r="B258" s="4">
        <v>0</v>
      </c>
      <c r="C258" s="4">
        <v>0</v>
      </c>
      <c r="D258" s="4">
        <v>1</v>
      </c>
      <c r="E258" s="4">
        <v>215</v>
      </c>
      <c r="F258" s="4">
        <f>ROUND(Source!AT240,O258)</f>
        <v>0</v>
      </c>
      <c r="G258" s="4" t="s">
        <v>100</v>
      </c>
      <c r="H258" s="4" t="s">
        <v>101</v>
      </c>
      <c r="I258" s="4"/>
      <c r="J258" s="4"/>
      <c r="K258" s="4">
        <v>215</v>
      </c>
      <c r="L258" s="4">
        <v>17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06" x14ac:dyDescent="0.2">
      <c r="A259" s="4">
        <v>50</v>
      </c>
      <c r="B259" s="4">
        <v>0</v>
      </c>
      <c r="C259" s="4">
        <v>0</v>
      </c>
      <c r="D259" s="4">
        <v>1</v>
      </c>
      <c r="E259" s="4">
        <v>217</v>
      </c>
      <c r="F259" s="4">
        <f>ROUND(Source!AU240,O259)</f>
        <v>0</v>
      </c>
      <c r="G259" s="4" t="s">
        <v>102</v>
      </c>
      <c r="H259" s="4" t="s">
        <v>103</v>
      </c>
      <c r="I259" s="4"/>
      <c r="J259" s="4"/>
      <c r="K259" s="4">
        <v>217</v>
      </c>
      <c r="L259" s="4">
        <v>18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06" x14ac:dyDescent="0.2">
      <c r="A260" s="4">
        <v>50</v>
      </c>
      <c r="B260" s="4">
        <v>0</v>
      </c>
      <c r="C260" s="4">
        <v>0</v>
      </c>
      <c r="D260" s="4">
        <v>1</v>
      </c>
      <c r="E260" s="4">
        <v>230</v>
      </c>
      <c r="F260" s="4">
        <f>ROUND(Source!BA240,O260)</f>
        <v>0</v>
      </c>
      <c r="G260" s="4" t="s">
        <v>104</v>
      </c>
      <c r="H260" s="4" t="s">
        <v>105</v>
      </c>
      <c r="I260" s="4"/>
      <c r="J260" s="4"/>
      <c r="K260" s="4">
        <v>230</v>
      </c>
      <c r="L260" s="4">
        <v>19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06" x14ac:dyDescent="0.2">
      <c r="A261" s="4">
        <v>50</v>
      </c>
      <c r="B261" s="4">
        <v>0</v>
      </c>
      <c r="C261" s="4">
        <v>0</v>
      </c>
      <c r="D261" s="4">
        <v>1</v>
      </c>
      <c r="E261" s="4">
        <v>206</v>
      </c>
      <c r="F261" s="4">
        <f>ROUND(Source!T240,O261)</f>
        <v>0</v>
      </c>
      <c r="G261" s="4" t="s">
        <v>106</v>
      </c>
      <c r="H261" s="4" t="s">
        <v>107</v>
      </c>
      <c r="I261" s="4"/>
      <c r="J261" s="4"/>
      <c r="K261" s="4">
        <v>206</v>
      </c>
      <c r="L261" s="4">
        <v>20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06" x14ac:dyDescent="0.2">
      <c r="A262" s="4">
        <v>50</v>
      </c>
      <c r="B262" s="4">
        <v>0</v>
      </c>
      <c r="C262" s="4">
        <v>0</v>
      </c>
      <c r="D262" s="4">
        <v>1</v>
      </c>
      <c r="E262" s="4">
        <v>207</v>
      </c>
      <c r="F262" s="4">
        <f>ROUND(Source!U240,O262)</f>
        <v>106.6764</v>
      </c>
      <c r="G262" s="4" t="s">
        <v>108</v>
      </c>
      <c r="H262" s="4" t="s">
        <v>109</v>
      </c>
      <c r="I262" s="4"/>
      <c r="J262" s="4"/>
      <c r="K262" s="4">
        <v>207</v>
      </c>
      <c r="L262" s="4">
        <v>21</v>
      </c>
      <c r="M262" s="4">
        <v>3</v>
      </c>
      <c r="N262" s="4" t="s">
        <v>3</v>
      </c>
      <c r="O262" s="4">
        <v>7</v>
      </c>
      <c r="P262" s="4"/>
      <c r="Q262" s="4"/>
      <c r="R262" s="4"/>
      <c r="S262" s="4"/>
      <c r="T262" s="4"/>
      <c r="U262" s="4"/>
      <c r="V262" s="4"/>
      <c r="W262" s="4">
        <v>106.6764</v>
      </c>
      <c r="X262" s="4">
        <v>1</v>
      </c>
      <c r="Y262" s="4">
        <v>106.6764</v>
      </c>
      <c r="Z262" s="4"/>
      <c r="AA262" s="4"/>
      <c r="AB262" s="4"/>
    </row>
    <row r="263" spans="1:206" x14ac:dyDescent="0.2">
      <c r="A263" s="4">
        <v>50</v>
      </c>
      <c r="B263" s="4">
        <v>0</v>
      </c>
      <c r="C263" s="4">
        <v>0</v>
      </c>
      <c r="D263" s="4">
        <v>1</v>
      </c>
      <c r="E263" s="4">
        <v>208</v>
      </c>
      <c r="F263" s="4">
        <f>ROUND(Source!V240,O263)</f>
        <v>30.05856</v>
      </c>
      <c r="G263" s="4" t="s">
        <v>110</v>
      </c>
      <c r="H263" s="4" t="s">
        <v>111</v>
      </c>
      <c r="I263" s="4"/>
      <c r="J263" s="4"/>
      <c r="K263" s="4">
        <v>208</v>
      </c>
      <c r="L263" s="4">
        <v>22</v>
      </c>
      <c r="M263" s="4">
        <v>3</v>
      </c>
      <c r="N263" s="4" t="s">
        <v>3</v>
      </c>
      <c r="O263" s="4">
        <v>7</v>
      </c>
      <c r="P263" s="4"/>
      <c r="Q263" s="4"/>
      <c r="R263" s="4"/>
      <c r="S263" s="4"/>
      <c r="T263" s="4"/>
      <c r="U263" s="4"/>
      <c r="V263" s="4"/>
      <c r="W263" s="4">
        <v>30.05856</v>
      </c>
      <c r="X263" s="4">
        <v>1</v>
      </c>
      <c r="Y263" s="4">
        <v>30.05856</v>
      </c>
      <c r="Z263" s="4"/>
      <c r="AA263" s="4"/>
      <c r="AB263" s="4"/>
    </row>
    <row r="264" spans="1:206" x14ac:dyDescent="0.2">
      <c r="A264" s="4">
        <v>50</v>
      </c>
      <c r="B264" s="4">
        <v>0</v>
      </c>
      <c r="C264" s="4">
        <v>0</v>
      </c>
      <c r="D264" s="4">
        <v>1</v>
      </c>
      <c r="E264" s="4">
        <v>209</v>
      </c>
      <c r="F264" s="4">
        <f>ROUND(Source!W240,O264)</f>
        <v>0</v>
      </c>
      <c r="G264" s="4" t="s">
        <v>112</v>
      </c>
      <c r="H264" s="4" t="s">
        <v>113</v>
      </c>
      <c r="I264" s="4"/>
      <c r="J264" s="4"/>
      <c r="K264" s="4">
        <v>209</v>
      </c>
      <c r="L264" s="4">
        <v>23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06" x14ac:dyDescent="0.2">
      <c r="A265" s="4">
        <v>50</v>
      </c>
      <c r="B265" s="4">
        <v>0</v>
      </c>
      <c r="C265" s="4">
        <v>0</v>
      </c>
      <c r="D265" s="4">
        <v>1</v>
      </c>
      <c r="E265" s="4">
        <v>233</v>
      </c>
      <c r="F265" s="4">
        <f>ROUND(Source!BD240,O265)</f>
        <v>0</v>
      </c>
      <c r="G265" s="4" t="s">
        <v>114</v>
      </c>
      <c r="H265" s="4" t="s">
        <v>115</v>
      </c>
      <c r="I265" s="4"/>
      <c r="J265" s="4"/>
      <c r="K265" s="4">
        <v>233</v>
      </c>
      <c r="L265" s="4">
        <v>24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06" x14ac:dyDescent="0.2">
      <c r="A266" s="4">
        <v>50</v>
      </c>
      <c r="B266" s="4">
        <v>0</v>
      </c>
      <c r="C266" s="4">
        <v>0</v>
      </c>
      <c r="D266" s="4">
        <v>1</v>
      </c>
      <c r="E266" s="4">
        <v>210</v>
      </c>
      <c r="F266" s="4">
        <f>ROUND(Source!X240,O266)</f>
        <v>63043.519999999997</v>
      </c>
      <c r="G266" s="4" t="s">
        <v>116</v>
      </c>
      <c r="H266" s="4" t="s">
        <v>117</v>
      </c>
      <c r="I266" s="4"/>
      <c r="J266" s="4"/>
      <c r="K266" s="4">
        <v>210</v>
      </c>
      <c r="L266" s="4">
        <v>25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63043.519999999997</v>
      </c>
      <c r="X266" s="4">
        <v>1</v>
      </c>
      <c r="Y266" s="4">
        <v>63043.519999999997</v>
      </c>
      <c r="Z266" s="4"/>
      <c r="AA266" s="4"/>
      <c r="AB266" s="4"/>
    </row>
    <row r="267" spans="1:206" x14ac:dyDescent="0.2">
      <c r="A267" s="4">
        <v>50</v>
      </c>
      <c r="B267" s="4">
        <v>0</v>
      </c>
      <c r="C267" s="4">
        <v>0</v>
      </c>
      <c r="D267" s="4">
        <v>1</v>
      </c>
      <c r="E267" s="4">
        <v>211</v>
      </c>
      <c r="F267" s="4">
        <f>ROUND(Source!Y240,O267)</f>
        <v>36724.379999999997</v>
      </c>
      <c r="G267" s="4" t="s">
        <v>118</v>
      </c>
      <c r="H267" s="4" t="s">
        <v>119</v>
      </c>
      <c r="I267" s="4"/>
      <c r="J267" s="4"/>
      <c r="K267" s="4">
        <v>211</v>
      </c>
      <c r="L267" s="4">
        <v>26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36724.379999999997</v>
      </c>
      <c r="X267" s="4">
        <v>1</v>
      </c>
      <c r="Y267" s="4">
        <v>36724.379999999997</v>
      </c>
      <c r="Z267" s="4"/>
      <c r="AA267" s="4"/>
      <c r="AB267" s="4"/>
    </row>
    <row r="268" spans="1:206" x14ac:dyDescent="0.2">
      <c r="A268" s="4">
        <v>50</v>
      </c>
      <c r="B268" s="4">
        <v>0</v>
      </c>
      <c r="C268" s="4">
        <v>0</v>
      </c>
      <c r="D268" s="4">
        <v>1</v>
      </c>
      <c r="E268" s="4">
        <v>224</v>
      </c>
      <c r="F268" s="4">
        <f>ROUND(Source!AR240,O268)</f>
        <v>175667.07</v>
      </c>
      <c r="G268" s="4" t="s">
        <v>120</v>
      </c>
      <c r="H268" s="4" t="s">
        <v>121</v>
      </c>
      <c r="I268" s="4"/>
      <c r="J268" s="4"/>
      <c r="K268" s="4">
        <v>224</v>
      </c>
      <c r="L268" s="4">
        <v>27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175667.07</v>
      </c>
      <c r="X268" s="4">
        <v>1</v>
      </c>
      <c r="Y268" s="4">
        <v>175667.07</v>
      </c>
      <c r="Z268" s="4"/>
      <c r="AA268" s="4"/>
      <c r="AB268" s="4"/>
    </row>
    <row r="270" spans="1:206" x14ac:dyDescent="0.2">
      <c r="A270" s="1">
        <v>4</v>
      </c>
      <c r="B270" s="1">
        <v>1</v>
      </c>
      <c r="C270" s="1"/>
      <c r="D270" s="1">
        <f>ROW(A289)</f>
        <v>289</v>
      </c>
      <c r="E270" s="1"/>
      <c r="F270" s="1" t="s">
        <v>15</v>
      </c>
      <c r="G270" s="1" t="s">
        <v>264</v>
      </c>
      <c r="H270" s="1" t="s">
        <v>3</v>
      </c>
      <c r="I270" s="1">
        <v>0</v>
      </c>
      <c r="J270" s="1"/>
      <c r="K270" s="1">
        <v>0</v>
      </c>
      <c r="L270" s="1"/>
      <c r="M270" s="1" t="s">
        <v>3</v>
      </c>
      <c r="N270" s="1"/>
      <c r="O270" s="1"/>
      <c r="P270" s="1"/>
      <c r="Q270" s="1"/>
      <c r="R270" s="1"/>
      <c r="S270" s="1">
        <v>0</v>
      </c>
      <c r="T270" s="1"/>
      <c r="U270" s="1" t="s">
        <v>3</v>
      </c>
      <c r="V270" s="1">
        <v>0</v>
      </c>
      <c r="W270" s="1"/>
      <c r="X270" s="1"/>
      <c r="Y270" s="1"/>
      <c r="Z270" s="1"/>
      <c r="AA270" s="1"/>
      <c r="AB270" s="1" t="s">
        <v>3</v>
      </c>
      <c r="AC270" s="1" t="s">
        <v>3</v>
      </c>
      <c r="AD270" s="1" t="s">
        <v>3</v>
      </c>
      <c r="AE270" s="1" t="s">
        <v>3</v>
      </c>
      <c r="AF270" s="1" t="s">
        <v>3</v>
      </c>
      <c r="AG270" s="1" t="s">
        <v>3</v>
      </c>
      <c r="AH270" s="1"/>
      <c r="AI270" s="1"/>
      <c r="AJ270" s="1"/>
      <c r="AK270" s="1"/>
      <c r="AL270" s="1"/>
      <c r="AM270" s="1"/>
      <c r="AN270" s="1"/>
      <c r="AO270" s="1"/>
      <c r="AP270" s="1" t="s">
        <v>3</v>
      </c>
      <c r="AQ270" s="1" t="s">
        <v>3</v>
      </c>
      <c r="AR270" s="1" t="s">
        <v>3</v>
      </c>
      <c r="AS270" s="1"/>
      <c r="AT270" s="1"/>
      <c r="AU270" s="1"/>
      <c r="AV270" s="1"/>
      <c r="AW270" s="1"/>
      <c r="AX270" s="1"/>
      <c r="AY270" s="1"/>
      <c r="AZ270" s="1" t="s">
        <v>3</v>
      </c>
      <c r="BA270" s="1"/>
      <c r="BB270" s="1" t="s">
        <v>3</v>
      </c>
      <c r="BC270" s="1" t="s">
        <v>3</v>
      </c>
      <c r="BD270" s="1" t="s">
        <v>3</v>
      </c>
      <c r="BE270" s="1" t="s">
        <v>3</v>
      </c>
      <c r="BF270" s="1" t="s">
        <v>3</v>
      </c>
      <c r="BG270" s="1" t="s">
        <v>3</v>
      </c>
      <c r="BH270" s="1" t="s">
        <v>3</v>
      </c>
      <c r="BI270" s="1" t="s">
        <v>3</v>
      </c>
      <c r="BJ270" s="1" t="s">
        <v>3</v>
      </c>
      <c r="BK270" s="1" t="s">
        <v>3</v>
      </c>
      <c r="BL270" s="1" t="s">
        <v>3</v>
      </c>
      <c r="BM270" s="1" t="s">
        <v>3</v>
      </c>
      <c r="BN270" s="1" t="s">
        <v>3</v>
      </c>
      <c r="BO270" s="1" t="s">
        <v>3</v>
      </c>
      <c r="BP270" s="1" t="s">
        <v>3</v>
      </c>
      <c r="BQ270" s="1"/>
      <c r="BR270" s="1"/>
      <c r="BS270" s="1"/>
      <c r="BT270" s="1"/>
      <c r="BU270" s="1"/>
      <c r="BV270" s="1"/>
      <c r="BW270" s="1"/>
      <c r="BX270" s="1">
        <v>0</v>
      </c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>
        <v>0</v>
      </c>
    </row>
    <row r="272" spans="1:206" x14ac:dyDescent="0.2">
      <c r="A272" s="2">
        <v>52</v>
      </c>
      <c r="B272" s="2">
        <f t="shared" ref="B272:G272" si="173">B289</f>
        <v>1</v>
      </c>
      <c r="C272" s="2">
        <f t="shared" si="173"/>
        <v>4</v>
      </c>
      <c r="D272" s="2">
        <f t="shared" si="173"/>
        <v>270</v>
      </c>
      <c r="E272" s="2">
        <f t="shared" si="173"/>
        <v>0</v>
      </c>
      <c r="F272" s="2" t="str">
        <f t="shared" si="173"/>
        <v>Новый раздел</v>
      </c>
      <c r="G272" s="2" t="str">
        <f t="shared" si="173"/>
        <v>Подвеска существующего провода (снятие и устройство при замене опор)</v>
      </c>
      <c r="H272" s="2"/>
      <c r="I272" s="2"/>
      <c r="J272" s="2"/>
      <c r="K272" s="2"/>
      <c r="L272" s="2"/>
      <c r="M272" s="2"/>
      <c r="N272" s="2"/>
      <c r="O272" s="2">
        <f t="shared" ref="O272:AT272" si="174">O289</f>
        <v>23547.71</v>
      </c>
      <c r="P272" s="2">
        <f t="shared" si="174"/>
        <v>0</v>
      </c>
      <c r="Q272" s="2">
        <f t="shared" si="174"/>
        <v>4186.22</v>
      </c>
      <c r="R272" s="2">
        <f t="shared" si="174"/>
        <v>4394.04</v>
      </c>
      <c r="S272" s="2">
        <f t="shared" si="174"/>
        <v>14967.45</v>
      </c>
      <c r="T272" s="2">
        <f t="shared" si="174"/>
        <v>0</v>
      </c>
      <c r="U272" s="2">
        <f t="shared" si="174"/>
        <v>34.271194600000001</v>
      </c>
      <c r="V272" s="2">
        <f t="shared" si="174"/>
        <v>9.1572209999999998</v>
      </c>
      <c r="W272" s="2">
        <f t="shared" si="174"/>
        <v>0</v>
      </c>
      <c r="X272" s="2">
        <f t="shared" si="174"/>
        <v>19942.34</v>
      </c>
      <c r="Y272" s="2">
        <f t="shared" si="174"/>
        <v>10954.63</v>
      </c>
      <c r="Z272" s="2">
        <f t="shared" si="174"/>
        <v>0</v>
      </c>
      <c r="AA272" s="2">
        <f t="shared" si="174"/>
        <v>0</v>
      </c>
      <c r="AB272" s="2">
        <f t="shared" si="174"/>
        <v>23547.71</v>
      </c>
      <c r="AC272" s="2">
        <f t="shared" si="174"/>
        <v>0</v>
      </c>
      <c r="AD272" s="2">
        <f t="shared" si="174"/>
        <v>4186.22</v>
      </c>
      <c r="AE272" s="2">
        <f t="shared" si="174"/>
        <v>4394.04</v>
      </c>
      <c r="AF272" s="2">
        <f t="shared" si="174"/>
        <v>14967.45</v>
      </c>
      <c r="AG272" s="2">
        <f t="shared" si="174"/>
        <v>0</v>
      </c>
      <c r="AH272" s="2">
        <f t="shared" si="174"/>
        <v>34.271194600000001</v>
      </c>
      <c r="AI272" s="2">
        <f t="shared" si="174"/>
        <v>9.1572209999999998</v>
      </c>
      <c r="AJ272" s="2">
        <f t="shared" si="174"/>
        <v>0</v>
      </c>
      <c r="AK272" s="2">
        <f t="shared" si="174"/>
        <v>19942.34</v>
      </c>
      <c r="AL272" s="2">
        <f t="shared" si="174"/>
        <v>10954.63</v>
      </c>
      <c r="AM272" s="2">
        <f t="shared" si="174"/>
        <v>0</v>
      </c>
      <c r="AN272" s="2">
        <f t="shared" si="174"/>
        <v>0</v>
      </c>
      <c r="AO272" s="2">
        <f t="shared" si="174"/>
        <v>0</v>
      </c>
      <c r="AP272" s="2">
        <f t="shared" si="174"/>
        <v>0</v>
      </c>
      <c r="AQ272" s="2">
        <f t="shared" si="174"/>
        <v>0</v>
      </c>
      <c r="AR272" s="2">
        <f t="shared" si="174"/>
        <v>54444.68</v>
      </c>
      <c r="AS272" s="2">
        <f t="shared" si="174"/>
        <v>54444.68</v>
      </c>
      <c r="AT272" s="2">
        <f t="shared" si="174"/>
        <v>0</v>
      </c>
      <c r="AU272" s="2">
        <f t="shared" ref="AU272:BZ272" si="175">AU289</f>
        <v>0</v>
      </c>
      <c r="AV272" s="2">
        <f t="shared" si="175"/>
        <v>0</v>
      </c>
      <c r="AW272" s="2">
        <f t="shared" si="175"/>
        <v>0</v>
      </c>
      <c r="AX272" s="2">
        <f t="shared" si="175"/>
        <v>0</v>
      </c>
      <c r="AY272" s="2">
        <f t="shared" si="175"/>
        <v>0</v>
      </c>
      <c r="AZ272" s="2">
        <f t="shared" si="175"/>
        <v>0</v>
      </c>
      <c r="BA272" s="2">
        <f t="shared" si="175"/>
        <v>0</v>
      </c>
      <c r="BB272" s="2">
        <f t="shared" si="175"/>
        <v>0</v>
      </c>
      <c r="BC272" s="2">
        <f t="shared" si="175"/>
        <v>0</v>
      </c>
      <c r="BD272" s="2">
        <f t="shared" si="175"/>
        <v>0</v>
      </c>
      <c r="BE272" s="2">
        <f t="shared" si="175"/>
        <v>0</v>
      </c>
      <c r="BF272" s="2">
        <f t="shared" si="175"/>
        <v>0</v>
      </c>
      <c r="BG272" s="2">
        <f t="shared" si="175"/>
        <v>0</v>
      </c>
      <c r="BH272" s="2">
        <f t="shared" si="175"/>
        <v>0</v>
      </c>
      <c r="BI272" s="2">
        <f t="shared" si="175"/>
        <v>0</v>
      </c>
      <c r="BJ272" s="2">
        <f t="shared" si="175"/>
        <v>0</v>
      </c>
      <c r="BK272" s="2">
        <f t="shared" si="175"/>
        <v>0</v>
      </c>
      <c r="BL272" s="2">
        <f t="shared" si="175"/>
        <v>0</v>
      </c>
      <c r="BM272" s="2">
        <f t="shared" si="175"/>
        <v>0</v>
      </c>
      <c r="BN272" s="2">
        <f t="shared" si="175"/>
        <v>0</v>
      </c>
      <c r="BO272" s="2">
        <f t="shared" si="175"/>
        <v>0</v>
      </c>
      <c r="BP272" s="2">
        <f t="shared" si="175"/>
        <v>0</v>
      </c>
      <c r="BQ272" s="2">
        <f t="shared" si="175"/>
        <v>0</v>
      </c>
      <c r="BR272" s="2">
        <f t="shared" si="175"/>
        <v>0</v>
      </c>
      <c r="BS272" s="2">
        <f t="shared" si="175"/>
        <v>0</v>
      </c>
      <c r="BT272" s="2">
        <f t="shared" si="175"/>
        <v>0</v>
      </c>
      <c r="BU272" s="2">
        <f t="shared" si="175"/>
        <v>0</v>
      </c>
      <c r="BV272" s="2">
        <f t="shared" si="175"/>
        <v>0</v>
      </c>
      <c r="BW272" s="2">
        <f t="shared" si="175"/>
        <v>0</v>
      </c>
      <c r="BX272" s="2">
        <f t="shared" si="175"/>
        <v>0</v>
      </c>
      <c r="BY272" s="2">
        <f t="shared" si="175"/>
        <v>0</v>
      </c>
      <c r="BZ272" s="2">
        <f t="shared" si="175"/>
        <v>0</v>
      </c>
      <c r="CA272" s="2">
        <f t="shared" ref="CA272:DF272" si="176">CA289</f>
        <v>54444.68</v>
      </c>
      <c r="CB272" s="2">
        <f t="shared" si="176"/>
        <v>54444.68</v>
      </c>
      <c r="CC272" s="2">
        <f t="shared" si="176"/>
        <v>0</v>
      </c>
      <c r="CD272" s="2">
        <f t="shared" si="176"/>
        <v>0</v>
      </c>
      <c r="CE272" s="2">
        <f t="shared" si="176"/>
        <v>0</v>
      </c>
      <c r="CF272" s="2">
        <f t="shared" si="176"/>
        <v>0</v>
      </c>
      <c r="CG272" s="2">
        <f t="shared" si="176"/>
        <v>0</v>
      </c>
      <c r="CH272" s="2">
        <f t="shared" si="176"/>
        <v>0</v>
      </c>
      <c r="CI272" s="2">
        <f t="shared" si="176"/>
        <v>0</v>
      </c>
      <c r="CJ272" s="2">
        <f t="shared" si="176"/>
        <v>0</v>
      </c>
      <c r="CK272" s="2">
        <f t="shared" si="176"/>
        <v>0</v>
      </c>
      <c r="CL272" s="2">
        <f t="shared" si="176"/>
        <v>0</v>
      </c>
      <c r="CM272" s="2">
        <f t="shared" si="176"/>
        <v>0</v>
      </c>
      <c r="CN272" s="2">
        <f t="shared" si="176"/>
        <v>0</v>
      </c>
      <c r="CO272" s="2">
        <f t="shared" si="176"/>
        <v>0</v>
      </c>
      <c r="CP272" s="2">
        <f t="shared" si="176"/>
        <v>0</v>
      </c>
      <c r="CQ272" s="2">
        <f t="shared" si="176"/>
        <v>0</v>
      </c>
      <c r="CR272" s="2">
        <f t="shared" si="176"/>
        <v>0</v>
      </c>
      <c r="CS272" s="2">
        <f t="shared" si="176"/>
        <v>0</v>
      </c>
      <c r="CT272" s="2">
        <f t="shared" si="176"/>
        <v>0</v>
      </c>
      <c r="CU272" s="2">
        <f t="shared" si="176"/>
        <v>0</v>
      </c>
      <c r="CV272" s="2">
        <f t="shared" si="176"/>
        <v>0</v>
      </c>
      <c r="CW272" s="2">
        <f t="shared" si="176"/>
        <v>0</v>
      </c>
      <c r="CX272" s="2">
        <f t="shared" si="176"/>
        <v>0</v>
      </c>
      <c r="CY272" s="2">
        <f t="shared" si="176"/>
        <v>0</v>
      </c>
      <c r="CZ272" s="2">
        <f t="shared" si="176"/>
        <v>0</v>
      </c>
      <c r="DA272" s="2">
        <f t="shared" si="176"/>
        <v>0</v>
      </c>
      <c r="DB272" s="2">
        <f t="shared" si="176"/>
        <v>0</v>
      </c>
      <c r="DC272" s="2">
        <f t="shared" si="176"/>
        <v>0</v>
      </c>
      <c r="DD272" s="2">
        <f t="shared" si="176"/>
        <v>0</v>
      </c>
      <c r="DE272" s="2">
        <f t="shared" si="176"/>
        <v>0</v>
      </c>
      <c r="DF272" s="2">
        <f t="shared" si="176"/>
        <v>0</v>
      </c>
      <c r="DG272" s="3">
        <f t="shared" ref="DG272:EL272" si="177">DG289</f>
        <v>0</v>
      </c>
      <c r="DH272" s="3">
        <f t="shared" si="177"/>
        <v>0</v>
      </c>
      <c r="DI272" s="3">
        <f t="shared" si="177"/>
        <v>0</v>
      </c>
      <c r="DJ272" s="3">
        <f t="shared" si="177"/>
        <v>0</v>
      </c>
      <c r="DK272" s="3">
        <f t="shared" si="177"/>
        <v>0</v>
      </c>
      <c r="DL272" s="3">
        <f t="shared" si="177"/>
        <v>0</v>
      </c>
      <c r="DM272" s="3">
        <f t="shared" si="177"/>
        <v>0</v>
      </c>
      <c r="DN272" s="3">
        <f t="shared" si="177"/>
        <v>0</v>
      </c>
      <c r="DO272" s="3">
        <f t="shared" si="177"/>
        <v>0</v>
      </c>
      <c r="DP272" s="3">
        <f t="shared" si="177"/>
        <v>0</v>
      </c>
      <c r="DQ272" s="3">
        <f t="shared" si="177"/>
        <v>0</v>
      </c>
      <c r="DR272" s="3">
        <f t="shared" si="177"/>
        <v>0</v>
      </c>
      <c r="DS272" s="3">
        <f t="shared" si="177"/>
        <v>0</v>
      </c>
      <c r="DT272" s="3">
        <f t="shared" si="177"/>
        <v>0</v>
      </c>
      <c r="DU272" s="3">
        <f t="shared" si="177"/>
        <v>0</v>
      </c>
      <c r="DV272" s="3">
        <f t="shared" si="177"/>
        <v>0</v>
      </c>
      <c r="DW272" s="3">
        <f t="shared" si="177"/>
        <v>0</v>
      </c>
      <c r="DX272" s="3">
        <f t="shared" si="177"/>
        <v>0</v>
      </c>
      <c r="DY272" s="3">
        <f t="shared" si="177"/>
        <v>0</v>
      </c>
      <c r="DZ272" s="3">
        <f t="shared" si="177"/>
        <v>0</v>
      </c>
      <c r="EA272" s="3">
        <f t="shared" si="177"/>
        <v>0</v>
      </c>
      <c r="EB272" s="3">
        <f t="shared" si="177"/>
        <v>0</v>
      </c>
      <c r="EC272" s="3">
        <f t="shared" si="177"/>
        <v>0</v>
      </c>
      <c r="ED272" s="3">
        <f t="shared" si="177"/>
        <v>0</v>
      </c>
      <c r="EE272" s="3">
        <f t="shared" si="177"/>
        <v>0</v>
      </c>
      <c r="EF272" s="3">
        <f t="shared" si="177"/>
        <v>0</v>
      </c>
      <c r="EG272" s="3">
        <f t="shared" si="177"/>
        <v>0</v>
      </c>
      <c r="EH272" s="3">
        <f t="shared" si="177"/>
        <v>0</v>
      </c>
      <c r="EI272" s="3">
        <f t="shared" si="177"/>
        <v>0</v>
      </c>
      <c r="EJ272" s="3">
        <f t="shared" si="177"/>
        <v>0</v>
      </c>
      <c r="EK272" s="3">
        <f t="shared" si="177"/>
        <v>0</v>
      </c>
      <c r="EL272" s="3">
        <f t="shared" si="177"/>
        <v>0</v>
      </c>
      <c r="EM272" s="3">
        <f t="shared" ref="EM272:FR272" si="178">EM289</f>
        <v>0</v>
      </c>
      <c r="EN272" s="3">
        <f t="shared" si="178"/>
        <v>0</v>
      </c>
      <c r="EO272" s="3">
        <f t="shared" si="178"/>
        <v>0</v>
      </c>
      <c r="EP272" s="3">
        <f t="shared" si="178"/>
        <v>0</v>
      </c>
      <c r="EQ272" s="3">
        <f t="shared" si="178"/>
        <v>0</v>
      </c>
      <c r="ER272" s="3">
        <f t="shared" si="178"/>
        <v>0</v>
      </c>
      <c r="ES272" s="3">
        <f t="shared" si="178"/>
        <v>0</v>
      </c>
      <c r="ET272" s="3">
        <f t="shared" si="178"/>
        <v>0</v>
      </c>
      <c r="EU272" s="3">
        <f t="shared" si="178"/>
        <v>0</v>
      </c>
      <c r="EV272" s="3">
        <f t="shared" si="178"/>
        <v>0</v>
      </c>
      <c r="EW272" s="3">
        <f t="shared" si="178"/>
        <v>0</v>
      </c>
      <c r="EX272" s="3">
        <f t="shared" si="178"/>
        <v>0</v>
      </c>
      <c r="EY272" s="3">
        <f t="shared" si="178"/>
        <v>0</v>
      </c>
      <c r="EZ272" s="3">
        <f t="shared" si="178"/>
        <v>0</v>
      </c>
      <c r="FA272" s="3">
        <f t="shared" si="178"/>
        <v>0</v>
      </c>
      <c r="FB272" s="3">
        <f t="shared" si="178"/>
        <v>0</v>
      </c>
      <c r="FC272" s="3">
        <f t="shared" si="178"/>
        <v>0</v>
      </c>
      <c r="FD272" s="3">
        <f t="shared" si="178"/>
        <v>0</v>
      </c>
      <c r="FE272" s="3">
        <f t="shared" si="178"/>
        <v>0</v>
      </c>
      <c r="FF272" s="3">
        <f t="shared" si="178"/>
        <v>0</v>
      </c>
      <c r="FG272" s="3">
        <f t="shared" si="178"/>
        <v>0</v>
      </c>
      <c r="FH272" s="3">
        <f t="shared" si="178"/>
        <v>0</v>
      </c>
      <c r="FI272" s="3">
        <f t="shared" si="178"/>
        <v>0</v>
      </c>
      <c r="FJ272" s="3">
        <f t="shared" si="178"/>
        <v>0</v>
      </c>
      <c r="FK272" s="3">
        <f t="shared" si="178"/>
        <v>0</v>
      </c>
      <c r="FL272" s="3">
        <f t="shared" si="178"/>
        <v>0</v>
      </c>
      <c r="FM272" s="3">
        <f t="shared" si="178"/>
        <v>0</v>
      </c>
      <c r="FN272" s="3">
        <f t="shared" si="178"/>
        <v>0</v>
      </c>
      <c r="FO272" s="3">
        <f t="shared" si="178"/>
        <v>0</v>
      </c>
      <c r="FP272" s="3">
        <f t="shared" si="178"/>
        <v>0</v>
      </c>
      <c r="FQ272" s="3">
        <f t="shared" si="178"/>
        <v>0</v>
      </c>
      <c r="FR272" s="3">
        <f t="shared" si="178"/>
        <v>0</v>
      </c>
      <c r="FS272" s="3">
        <f t="shared" ref="FS272:GX272" si="179">FS289</f>
        <v>0</v>
      </c>
      <c r="FT272" s="3">
        <f t="shared" si="179"/>
        <v>0</v>
      </c>
      <c r="FU272" s="3">
        <f t="shared" si="179"/>
        <v>0</v>
      </c>
      <c r="FV272" s="3">
        <f t="shared" si="179"/>
        <v>0</v>
      </c>
      <c r="FW272" s="3">
        <f t="shared" si="179"/>
        <v>0</v>
      </c>
      <c r="FX272" s="3">
        <f t="shared" si="179"/>
        <v>0</v>
      </c>
      <c r="FY272" s="3">
        <f t="shared" si="179"/>
        <v>0</v>
      </c>
      <c r="FZ272" s="3">
        <f t="shared" si="179"/>
        <v>0</v>
      </c>
      <c r="GA272" s="3">
        <f t="shared" si="179"/>
        <v>0</v>
      </c>
      <c r="GB272" s="3">
        <f t="shared" si="179"/>
        <v>0</v>
      </c>
      <c r="GC272" s="3">
        <f t="shared" si="179"/>
        <v>0</v>
      </c>
      <c r="GD272" s="3">
        <f t="shared" si="179"/>
        <v>0</v>
      </c>
      <c r="GE272" s="3">
        <f t="shared" si="179"/>
        <v>0</v>
      </c>
      <c r="GF272" s="3">
        <f t="shared" si="179"/>
        <v>0</v>
      </c>
      <c r="GG272" s="3">
        <f t="shared" si="179"/>
        <v>0</v>
      </c>
      <c r="GH272" s="3">
        <f t="shared" si="179"/>
        <v>0</v>
      </c>
      <c r="GI272" s="3">
        <f t="shared" si="179"/>
        <v>0</v>
      </c>
      <c r="GJ272" s="3">
        <f t="shared" si="179"/>
        <v>0</v>
      </c>
      <c r="GK272" s="3">
        <f t="shared" si="179"/>
        <v>0</v>
      </c>
      <c r="GL272" s="3">
        <f t="shared" si="179"/>
        <v>0</v>
      </c>
      <c r="GM272" s="3">
        <f t="shared" si="179"/>
        <v>0</v>
      </c>
      <c r="GN272" s="3">
        <f t="shared" si="179"/>
        <v>0</v>
      </c>
      <c r="GO272" s="3">
        <f t="shared" si="179"/>
        <v>0</v>
      </c>
      <c r="GP272" s="3">
        <f t="shared" si="179"/>
        <v>0</v>
      </c>
      <c r="GQ272" s="3">
        <f t="shared" si="179"/>
        <v>0</v>
      </c>
      <c r="GR272" s="3">
        <f t="shared" si="179"/>
        <v>0</v>
      </c>
      <c r="GS272" s="3">
        <f t="shared" si="179"/>
        <v>0</v>
      </c>
      <c r="GT272" s="3">
        <f t="shared" si="179"/>
        <v>0</v>
      </c>
      <c r="GU272" s="3">
        <f t="shared" si="179"/>
        <v>0</v>
      </c>
      <c r="GV272" s="3">
        <f t="shared" si="179"/>
        <v>0</v>
      </c>
      <c r="GW272" s="3">
        <f t="shared" si="179"/>
        <v>0</v>
      </c>
      <c r="GX272" s="3">
        <f t="shared" si="179"/>
        <v>0</v>
      </c>
    </row>
    <row r="274" spans="1:245" x14ac:dyDescent="0.2">
      <c r="A274">
        <v>17</v>
      </c>
      <c r="B274">
        <v>1</v>
      </c>
      <c r="C274">
        <f>ROW(SmtRes!A229)</f>
        <v>229</v>
      </c>
      <c r="D274">
        <f>ROW(EtalonRes!A258)</f>
        <v>258</v>
      </c>
      <c r="E274" t="s">
        <v>265</v>
      </c>
      <c r="F274" t="s">
        <v>237</v>
      </c>
      <c r="G274" t="s">
        <v>238</v>
      </c>
      <c r="H274" t="s">
        <v>34</v>
      </c>
      <c r="I274">
        <v>1</v>
      </c>
      <c r="J274">
        <v>0</v>
      </c>
      <c r="K274">
        <v>1</v>
      </c>
      <c r="O274">
        <f t="shared" ref="O274:O287" si="180">ROUND(CP274,2)</f>
        <v>1093.9000000000001</v>
      </c>
      <c r="P274">
        <f>SUMIF(SmtRes!AQ226:'SmtRes'!AQ229,"=1",SmtRes!DF226:'SmtRes'!DF229)</f>
        <v>0</v>
      </c>
      <c r="Q274">
        <f>SUMIF(SmtRes!AQ226:'SmtRes'!AQ229,"=1",SmtRes!DG226:'SmtRes'!DG229)</f>
        <v>222.71</v>
      </c>
      <c r="R274">
        <f>SUMIF(SmtRes!AQ226:'SmtRes'!AQ229,"=1",SmtRes!DH226:'SmtRes'!DH229)</f>
        <v>235.16</v>
      </c>
      <c r="S274">
        <f>SUMIF(SmtRes!AQ226:'SmtRes'!AQ229,"=1",SmtRes!DI226:'SmtRes'!DI229)</f>
        <v>636.03</v>
      </c>
      <c r="T274">
        <f t="shared" ref="T274:T287" si="181">ROUND(CU274*I274,2)</f>
        <v>0</v>
      </c>
      <c r="U274">
        <f>SUMIF(SmtRes!AQ226:'SmtRes'!AQ229,"=1",SmtRes!CV226:'SmtRes'!CV229)</f>
        <v>1.524</v>
      </c>
      <c r="V274">
        <f>SUMIF(SmtRes!AQ226:'SmtRes'!AQ229,"=1",SmtRes!CW226:'SmtRes'!CW229)</f>
        <v>0.49199999999999999</v>
      </c>
      <c r="W274">
        <f t="shared" ref="W274:W287" si="182">ROUND(CX274*I274,2)</f>
        <v>0</v>
      </c>
      <c r="X274">
        <f t="shared" ref="X274:X287" si="183">ROUND(CY274,2)</f>
        <v>897.33</v>
      </c>
      <c r="Y274">
        <f t="shared" ref="Y274:Y287" si="184">ROUND(CZ274,2)</f>
        <v>522.71</v>
      </c>
      <c r="AA274">
        <v>312032613</v>
      </c>
      <c r="AB274">
        <f t="shared" ref="AB274:AB287" si="185">ROUND((AC274+AD274+AF274),6)</f>
        <v>820.87116000000003</v>
      </c>
      <c r="AC274">
        <f>ROUND((0),6)</f>
        <v>0</v>
      </c>
      <c r="AD274">
        <f>ROUND((((SUM(SmtRes!BR226:'SmtRes'!BR229))-(SUM(SmtRes!BS226:'SmtRes'!BS229)))+AE274),6)</f>
        <v>184.845</v>
      </c>
      <c r="AE274">
        <f>ROUND((SUM(SmtRes!BS226:'SmtRes'!BS229)),6)</f>
        <v>235.16615999999999</v>
      </c>
      <c r="AF274">
        <f>ROUND((SUM(SmtRes!BT226:'SmtRes'!BT229)),6)</f>
        <v>636.02616</v>
      </c>
      <c r="AG274">
        <f t="shared" ref="AG274:AG287" si="186">ROUND((AP274),6)</f>
        <v>0</v>
      </c>
      <c r="AH274">
        <f>(SUM(SmtRes!BU226:'SmtRes'!BU229))</f>
        <v>1.524</v>
      </c>
      <c r="AI274">
        <f>(SUM(SmtRes!BV226:'SmtRes'!BV229))</f>
        <v>0.49199999999999999</v>
      </c>
      <c r="AJ274">
        <f t="shared" ref="AJ274:AJ287" si="187">(AS274)</f>
        <v>0</v>
      </c>
      <c r="AK274">
        <v>880.03110000000004</v>
      </c>
      <c r="AL274">
        <v>0</v>
      </c>
      <c r="AM274">
        <v>154.03749999999999</v>
      </c>
      <c r="AN274">
        <v>195.9718</v>
      </c>
      <c r="AO274">
        <v>530.02179999999998</v>
      </c>
      <c r="AP274">
        <v>0</v>
      </c>
      <c r="AQ274">
        <v>1.27</v>
      </c>
      <c r="AR274">
        <v>0.41</v>
      </c>
      <c r="AS274">
        <v>0</v>
      </c>
      <c r="AT274">
        <v>103</v>
      </c>
      <c r="AU274">
        <v>60</v>
      </c>
      <c r="AV274">
        <v>1</v>
      </c>
      <c r="AW274">
        <v>1</v>
      </c>
      <c r="AZ274">
        <v>1</v>
      </c>
      <c r="BA274">
        <v>1</v>
      </c>
      <c r="BB274">
        <v>1</v>
      </c>
      <c r="BC274">
        <v>1</v>
      </c>
      <c r="BD274" t="s">
        <v>3</v>
      </c>
      <c r="BE274" t="s">
        <v>3</v>
      </c>
      <c r="BF274" t="s">
        <v>3</v>
      </c>
      <c r="BG274" t="s">
        <v>3</v>
      </c>
      <c r="BH274">
        <v>0</v>
      </c>
      <c r="BI274">
        <v>1</v>
      </c>
      <c r="BJ274" t="s">
        <v>239</v>
      </c>
      <c r="BM274">
        <v>33002</v>
      </c>
      <c r="BN274">
        <v>0</v>
      </c>
      <c r="BO274" t="s">
        <v>3</v>
      </c>
      <c r="BP274">
        <v>0</v>
      </c>
      <c r="BQ274">
        <v>2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103</v>
      </c>
      <c r="CA274">
        <v>60</v>
      </c>
      <c r="CB274" t="s">
        <v>3</v>
      </c>
      <c r="CE274">
        <v>0</v>
      </c>
      <c r="CF274">
        <v>0</v>
      </c>
      <c r="CG274">
        <v>0</v>
      </c>
      <c r="CM274">
        <v>0</v>
      </c>
      <c r="CN274" t="s">
        <v>781</v>
      </c>
      <c r="CO274">
        <v>0</v>
      </c>
      <c r="CP274">
        <f t="shared" ref="CP274:CP287" si="188">(P274+Q274+S274+R274)</f>
        <v>1093.9000000000001</v>
      </c>
      <c r="CQ274">
        <f>SUMIF(SmtRes!AQ226:'SmtRes'!AQ229,"=1",SmtRes!AA226:'SmtRes'!AA229)</f>
        <v>0</v>
      </c>
      <c r="CR274">
        <f>SUMIF(SmtRes!AQ226:'SmtRes'!AQ229,"=1",SmtRes!AB226:'SmtRes'!AB229)</f>
        <v>981.58</v>
      </c>
      <c r="CS274">
        <f>SUMIF(SmtRes!AQ226:'SmtRes'!AQ229,"=1",SmtRes!AC226:'SmtRes'!AC229)</f>
        <v>955.96</v>
      </c>
      <c r="CT274">
        <f>SUMIF(SmtRes!AQ226:'SmtRes'!AQ229,"=1",SmtRes!AD226:'SmtRes'!AD229)</f>
        <v>417.34</v>
      </c>
      <c r="CU274">
        <f t="shared" ref="CU274:CU287" si="189">AG274</f>
        <v>0</v>
      </c>
      <c r="CV274">
        <f>SUMIF(SmtRes!AQ226:'SmtRes'!AQ229,"=1",SmtRes!BU226:'SmtRes'!BU229)</f>
        <v>1.524</v>
      </c>
      <c r="CW274">
        <f>SUMIF(SmtRes!AQ226:'SmtRes'!AQ229,"=1",SmtRes!BV226:'SmtRes'!BV229)</f>
        <v>0.49199999999999999</v>
      </c>
      <c r="CX274">
        <f t="shared" ref="CX274:CX287" si="190">AJ274</f>
        <v>0</v>
      </c>
      <c r="CY274">
        <f t="shared" ref="CY274:CY287" si="191">(((S274+R274)*AT274)/100)</f>
        <v>897.32569999999987</v>
      </c>
      <c r="CZ274">
        <f t="shared" ref="CZ274:CZ287" si="192">(((S274+R274)*AU274)/100)</f>
        <v>522.71399999999994</v>
      </c>
      <c r="DC274" t="s">
        <v>3</v>
      </c>
      <c r="DD274" t="s">
        <v>22</v>
      </c>
      <c r="DE274" t="s">
        <v>23</v>
      </c>
      <c r="DF274" t="s">
        <v>23</v>
      </c>
      <c r="DG274" t="s">
        <v>23</v>
      </c>
      <c r="DH274" t="s">
        <v>3</v>
      </c>
      <c r="DI274" t="s">
        <v>23</v>
      </c>
      <c r="DJ274" t="s">
        <v>23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U274">
        <v>1013</v>
      </c>
      <c r="DV274" t="s">
        <v>34</v>
      </c>
      <c r="DW274" t="s">
        <v>34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293259713</v>
      </c>
      <c r="EF274">
        <v>2</v>
      </c>
      <c r="EG274" t="s">
        <v>25</v>
      </c>
      <c r="EH274">
        <v>27</v>
      </c>
      <c r="EI274" t="s">
        <v>26</v>
      </c>
      <c r="EJ274">
        <v>1</v>
      </c>
      <c r="EK274">
        <v>33002</v>
      </c>
      <c r="EL274" t="s">
        <v>26</v>
      </c>
      <c r="EM274" t="s">
        <v>27</v>
      </c>
      <c r="EO274" t="s">
        <v>28</v>
      </c>
      <c r="EQ274">
        <v>0</v>
      </c>
      <c r="ER274">
        <v>0</v>
      </c>
      <c r="ES274">
        <v>0</v>
      </c>
      <c r="ET274">
        <v>0</v>
      </c>
      <c r="EU274">
        <v>0</v>
      </c>
      <c r="EV274">
        <v>0</v>
      </c>
      <c r="EW274">
        <v>1.27</v>
      </c>
      <c r="EX274">
        <v>0.41</v>
      </c>
      <c r="EY274">
        <v>0</v>
      </c>
      <c r="FQ274">
        <v>0</v>
      </c>
      <c r="FR274">
        <f t="shared" ref="FR274:FR287" si="193">ROUND(IF(BI274=3,GM274,0),2)</f>
        <v>0</v>
      </c>
      <c r="FS274">
        <v>0</v>
      </c>
      <c r="FX274">
        <v>103</v>
      </c>
      <c r="FY274">
        <v>60</v>
      </c>
      <c r="GA274" t="s">
        <v>3</v>
      </c>
      <c r="GD274">
        <v>1</v>
      </c>
      <c r="GF274">
        <v>-2080053868</v>
      </c>
      <c r="GG274">
        <v>2</v>
      </c>
      <c r="GH274">
        <v>1</v>
      </c>
      <c r="GI274">
        <v>-2</v>
      </c>
      <c r="GJ274">
        <v>0</v>
      </c>
      <c r="GK274">
        <v>0</v>
      </c>
      <c r="GL274">
        <f t="shared" ref="GL274:GL287" si="194">ROUND(IF(AND(BH274=3,BI274=3,FS274&lt;&gt;0),P274,0),2)</f>
        <v>0</v>
      </c>
      <c r="GM274">
        <f t="shared" ref="GM274:GM287" si="195">ROUND(O274+X274+Y274,2)+GX274</f>
        <v>2513.94</v>
      </c>
      <c r="GN274">
        <f t="shared" ref="GN274:GN287" si="196">IF(OR(BI274=0,BI274=1),GM274-GX274,0)</f>
        <v>2513.94</v>
      </c>
      <c r="GO274">
        <f t="shared" ref="GO274:GO287" si="197">IF(BI274=2,GM274-GX274,0)</f>
        <v>0</v>
      </c>
      <c r="GP274">
        <f t="shared" ref="GP274:GP287" si="198">IF(BI274=4,GM274-GX274,0)</f>
        <v>0</v>
      </c>
      <c r="GR274">
        <v>0</v>
      </c>
      <c r="GS274">
        <v>3</v>
      </c>
      <c r="GT274">
        <v>0</v>
      </c>
      <c r="GU274" t="s">
        <v>3</v>
      </c>
      <c r="GV274">
        <f t="shared" ref="GV274:GV287" si="199">ROUND((GT274),6)</f>
        <v>0</v>
      </c>
      <c r="GW274">
        <v>1</v>
      </c>
      <c r="GX274">
        <f t="shared" ref="GX274:GX287" si="200">ROUND(HC274*I274,2)</f>
        <v>0</v>
      </c>
      <c r="HA274">
        <v>0</v>
      </c>
      <c r="HB274">
        <v>0</v>
      </c>
      <c r="HC274">
        <f t="shared" ref="HC274:HC287" si="201">GV274*GW274</f>
        <v>0</v>
      </c>
      <c r="HE274" t="s">
        <v>3</v>
      </c>
      <c r="HF274" t="s">
        <v>3</v>
      </c>
      <c r="HM274" t="s">
        <v>3</v>
      </c>
      <c r="HN274" t="s">
        <v>29</v>
      </c>
      <c r="HO274" t="s">
        <v>30</v>
      </c>
      <c r="HP274" t="s">
        <v>26</v>
      </c>
      <c r="HQ274" t="s">
        <v>26</v>
      </c>
      <c r="IK274">
        <v>0</v>
      </c>
    </row>
    <row r="275" spans="1:245" x14ac:dyDescent="0.2">
      <c r="A275">
        <v>17</v>
      </c>
      <c r="B275">
        <v>1</v>
      </c>
      <c r="C275">
        <f>ROW(SmtRes!A233)</f>
        <v>233</v>
      </c>
      <c r="D275">
        <f>ROW(EtalonRes!A262)</f>
        <v>262</v>
      </c>
      <c r="E275" t="s">
        <v>266</v>
      </c>
      <c r="F275" t="s">
        <v>241</v>
      </c>
      <c r="G275" t="s">
        <v>242</v>
      </c>
      <c r="H275" t="s">
        <v>34</v>
      </c>
      <c r="I275">
        <v>-1</v>
      </c>
      <c r="J275">
        <v>0</v>
      </c>
      <c r="K275">
        <v>-1</v>
      </c>
      <c r="O275">
        <f t="shared" si="180"/>
        <v>-162.97</v>
      </c>
      <c r="P275">
        <f>SUMIF(SmtRes!AQ230:'SmtRes'!AQ233,"=1",SmtRes!DF230:'SmtRes'!DF233)</f>
        <v>0</v>
      </c>
      <c r="Q275">
        <f>SUMIF(SmtRes!AQ230:'SmtRes'!AQ233,"=1",SmtRes!DG230:'SmtRes'!DG233)</f>
        <v>-43.24</v>
      </c>
      <c r="R275">
        <f>SUMIF(SmtRes!AQ230:'SmtRes'!AQ233,"=1",SmtRes!DH230:'SmtRes'!DH233)</f>
        <v>-45.89</v>
      </c>
      <c r="S275">
        <f>SUMIF(SmtRes!AQ230:'SmtRes'!AQ233,"=1",SmtRes!DI230:'SmtRes'!DI233)</f>
        <v>-73.84</v>
      </c>
      <c r="T275">
        <f t="shared" si="181"/>
        <v>0</v>
      </c>
      <c r="U275">
        <f>SUMIF(SmtRes!AQ230:'SmtRes'!AQ233,"=1",SmtRes!CV230:'SmtRes'!CV233)</f>
        <v>-0.18</v>
      </c>
      <c r="V275">
        <f>SUMIF(SmtRes!AQ230:'SmtRes'!AQ233,"=1",SmtRes!CW230:'SmtRes'!CW233)</f>
        <v>-9.6000000000000002E-2</v>
      </c>
      <c r="W275">
        <f t="shared" si="182"/>
        <v>0</v>
      </c>
      <c r="X275">
        <f t="shared" si="183"/>
        <v>-123.32</v>
      </c>
      <c r="Y275">
        <f t="shared" si="184"/>
        <v>-71.84</v>
      </c>
      <c r="AA275">
        <v>312032613</v>
      </c>
      <c r="AB275">
        <f t="shared" si="185"/>
        <v>109.49952</v>
      </c>
      <c r="AC275">
        <f>ROUND((0),6)</f>
        <v>0</v>
      </c>
      <c r="AD275">
        <f>ROUND((((SUM(SmtRes!BR230:'SmtRes'!BR233))-(SUM(SmtRes!BS230:'SmtRes'!BS233)))+AE275),6)</f>
        <v>35.661720000000003</v>
      </c>
      <c r="AE275">
        <f>ROUND((SUM(SmtRes!BS230:'SmtRes'!BS233)),6)</f>
        <v>45.88608</v>
      </c>
      <c r="AF275">
        <f>ROUND((SUM(SmtRes!BT230:'SmtRes'!BT233)),6)</f>
        <v>73.837800000000001</v>
      </c>
      <c r="AG275">
        <f t="shared" si="186"/>
        <v>0</v>
      </c>
      <c r="AH275">
        <f>(SUM(SmtRes!BU230:'SmtRes'!BU233))</f>
        <v>0.18</v>
      </c>
      <c r="AI275">
        <f>(SUM(SmtRes!BV230:'SmtRes'!BV233))</f>
        <v>9.6000000000000002E-2</v>
      </c>
      <c r="AJ275">
        <f t="shared" si="187"/>
        <v>0</v>
      </c>
      <c r="AK275">
        <v>129.488</v>
      </c>
      <c r="AL275">
        <v>0</v>
      </c>
      <c r="AM275">
        <v>29.718100000000007</v>
      </c>
      <c r="AN275">
        <v>38.238400000000006</v>
      </c>
      <c r="AO275">
        <v>61.531499999999994</v>
      </c>
      <c r="AP275">
        <v>0</v>
      </c>
      <c r="AQ275">
        <v>0.15</v>
      </c>
      <c r="AR275">
        <v>0.08</v>
      </c>
      <c r="AS275">
        <v>0</v>
      </c>
      <c r="AT275">
        <v>103</v>
      </c>
      <c r="AU275">
        <v>60</v>
      </c>
      <c r="AV275">
        <v>1</v>
      </c>
      <c r="AW275">
        <v>1</v>
      </c>
      <c r="AZ275">
        <v>1</v>
      </c>
      <c r="BA275">
        <v>1</v>
      </c>
      <c r="BB275">
        <v>1</v>
      </c>
      <c r="BC275">
        <v>1</v>
      </c>
      <c r="BD275" t="s">
        <v>3</v>
      </c>
      <c r="BE275" t="s">
        <v>3</v>
      </c>
      <c r="BF275" t="s">
        <v>3</v>
      </c>
      <c r="BG275" t="s">
        <v>3</v>
      </c>
      <c r="BH275">
        <v>0</v>
      </c>
      <c r="BI275">
        <v>1</v>
      </c>
      <c r="BJ275" t="s">
        <v>243</v>
      </c>
      <c r="BM275">
        <v>33002</v>
      </c>
      <c r="BN275">
        <v>0</v>
      </c>
      <c r="BO275" t="s">
        <v>3</v>
      </c>
      <c r="BP275">
        <v>0</v>
      </c>
      <c r="BQ275">
        <v>2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103</v>
      </c>
      <c r="CA275">
        <v>60</v>
      </c>
      <c r="CB275" t="s">
        <v>3</v>
      </c>
      <c r="CE275">
        <v>0</v>
      </c>
      <c r="CF275">
        <v>0</v>
      </c>
      <c r="CG275">
        <v>0</v>
      </c>
      <c r="CM275">
        <v>0</v>
      </c>
      <c r="CN275" t="s">
        <v>781</v>
      </c>
      <c r="CO275">
        <v>0</v>
      </c>
      <c r="CP275">
        <f t="shared" si="188"/>
        <v>-162.97000000000003</v>
      </c>
      <c r="CQ275">
        <f>SUMIF(SmtRes!AQ230:'SmtRes'!AQ233,"=1",SmtRes!AA230:'SmtRes'!AA233)</f>
        <v>0</v>
      </c>
      <c r="CR275">
        <f>SUMIF(SmtRes!AQ230:'SmtRes'!AQ233,"=1",SmtRes!AB230:'SmtRes'!AB233)</f>
        <v>981.58</v>
      </c>
      <c r="CS275">
        <f>SUMIF(SmtRes!AQ230:'SmtRes'!AQ233,"=1",SmtRes!AC230:'SmtRes'!AC233)</f>
        <v>955.96</v>
      </c>
      <c r="CT275">
        <f>SUMIF(SmtRes!AQ230:'SmtRes'!AQ233,"=1",SmtRes!AD230:'SmtRes'!AD233)</f>
        <v>410.21</v>
      </c>
      <c r="CU275">
        <f t="shared" si="189"/>
        <v>0</v>
      </c>
      <c r="CV275">
        <f>SUMIF(SmtRes!AQ230:'SmtRes'!AQ233,"=1",SmtRes!BU230:'SmtRes'!BU233)</f>
        <v>0.18</v>
      </c>
      <c r="CW275">
        <f>SUMIF(SmtRes!AQ230:'SmtRes'!AQ233,"=1",SmtRes!BV230:'SmtRes'!BV233)</f>
        <v>9.6000000000000002E-2</v>
      </c>
      <c r="CX275">
        <f t="shared" si="190"/>
        <v>0</v>
      </c>
      <c r="CY275">
        <f t="shared" si="191"/>
        <v>-123.3219</v>
      </c>
      <c r="CZ275">
        <f t="shared" si="192"/>
        <v>-71.838000000000008</v>
      </c>
      <c r="DC275" t="s">
        <v>3</v>
      </c>
      <c r="DD275" t="s">
        <v>22</v>
      </c>
      <c r="DE275" t="s">
        <v>23</v>
      </c>
      <c r="DF275" t="s">
        <v>23</v>
      </c>
      <c r="DG275" t="s">
        <v>23</v>
      </c>
      <c r="DH275" t="s">
        <v>3</v>
      </c>
      <c r="DI275" t="s">
        <v>23</v>
      </c>
      <c r="DJ275" t="s">
        <v>23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1013</v>
      </c>
      <c r="DV275" t="s">
        <v>34</v>
      </c>
      <c r="DW275" t="s">
        <v>34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293259713</v>
      </c>
      <c r="EF275">
        <v>2</v>
      </c>
      <c r="EG275" t="s">
        <v>25</v>
      </c>
      <c r="EH275">
        <v>27</v>
      </c>
      <c r="EI275" t="s">
        <v>26</v>
      </c>
      <c r="EJ275">
        <v>1</v>
      </c>
      <c r="EK275">
        <v>33002</v>
      </c>
      <c r="EL275" t="s">
        <v>26</v>
      </c>
      <c r="EM275" t="s">
        <v>27</v>
      </c>
      <c r="EO275" t="s">
        <v>28</v>
      </c>
      <c r="EQ275">
        <v>0</v>
      </c>
      <c r="ER275">
        <v>0</v>
      </c>
      <c r="ES275">
        <v>0</v>
      </c>
      <c r="ET275">
        <v>0</v>
      </c>
      <c r="EU275">
        <v>0</v>
      </c>
      <c r="EV275">
        <v>0</v>
      </c>
      <c r="EW275">
        <v>0.15</v>
      </c>
      <c r="EX275">
        <v>0.08</v>
      </c>
      <c r="EY275">
        <v>0</v>
      </c>
      <c r="FQ275">
        <v>0</v>
      </c>
      <c r="FR275">
        <f t="shared" si="193"/>
        <v>0</v>
      </c>
      <c r="FS275">
        <v>0</v>
      </c>
      <c r="FX275">
        <v>103</v>
      </c>
      <c r="FY275">
        <v>60</v>
      </c>
      <c r="GA275" t="s">
        <v>3</v>
      </c>
      <c r="GD275">
        <v>1</v>
      </c>
      <c r="GF275">
        <v>211252595</v>
      </c>
      <c r="GG275">
        <v>2</v>
      </c>
      <c r="GH275">
        <v>1</v>
      </c>
      <c r="GI275">
        <v>-2</v>
      </c>
      <c r="GJ275">
        <v>0</v>
      </c>
      <c r="GK275">
        <v>0</v>
      </c>
      <c r="GL275">
        <f t="shared" si="194"/>
        <v>0</v>
      </c>
      <c r="GM275">
        <f t="shared" si="195"/>
        <v>-358.13</v>
      </c>
      <c r="GN275">
        <f t="shared" si="196"/>
        <v>-358.13</v>
      </c>
      <c r="GO275">
        <f t="shared" si="197"/>
        <v>0</v>
      </c>
      <c r="GP275">
        <f t="shared" si="198"/>
        <v>0</v>
      </c>
      <c r="GR275">
        <v>0</v>
      </c>
      <c r="GS275">
        <v>3</v>
      </c>
      <c r="GT275">
        <v>0</v>
      </c>
      <c r="GU275" t="s">
        <v>3</v>
      </c>
      <c r="GV275">
        <f t="shared" si="199"/>
        <v>0</v>
      </c>
      <c r="GW275">
        <v>1</v>
      </c>
      <c r="GX275">
        <f t="shared" si="200"/>
        <v>0</v>
      </c>
      <c r="HA275">
        <v>0</v>
      </c>
      <c r="HB275">
        <v>0</v>
      </c>
      <c r="HC275">
        <f t="shared" si="201"/>
        <v>0</v>
      </c>
      <c r="HE275" t="s">
        <v>3</v>
      </c>
      <c r="HF275" t="s">
        <v>3</v>
      </c>
      <c r="HM275" t="s">
        <v>3</v>
      </c>
      <c r="HN275" t="s">
        <v>29</v>
      </c>
      <c r="HO275" t="s">
        <v>30</v>
      </c>
      <c r="HP275" t="s">
        <v>26</v>
      </c>
      <c r="HQ275" t="s">
        <v>26</v>
      </c>
      <c r="IK275">
        <v>0</v>
      </c>
    </row>
    <row r="276" spans="1:245" x14ac:dyDescent="0.2">
      <c r="A276">
        <v>17</v>
      </c>
      <c r="B276">
        <v>1</v>
      </c>
      <c r="C276">
        <f>ROW(SmtRes!A237)</f>
        <v>237</v>
      </c>
      <c r="D276">
        <f>ROW(EtalonRes!A266)</f>
        <v>266</v>
      </c>
      <c r="E276" t="s">
        <v>267</v>
      </c>
      <c r="F276" t="s">
        <v>241</v>
      </c>
      <c r="G276" t="s">
        <v>242</v>
      </c>
      <c r="H276" t="s">
        <v>34</v>
      </c>
      <c r="I276">
        <v>-1</v>
      </c>
      <c r="J276">
        <v>0</v>
      </c>
      <c r="K276">
        <v>-1</v>
      </c>
      <c r="O276">
        <f t="shared" si="180"/>
        <v>-162.97</v>
      </c>
      <c r="P276">
        <f>SUMIF(SmtRes!AQ234:'SmtRes'!AQ237,"=1",SmtRes!DF234:'SmtRes'!DF237)</f>
        <v>0</v>
      </c>
      <c r="Q276">
        <f>SUMIF(SmtRes!AQ234:'SmtRes'!AQ237,"=1",SmtRes!DG234:'SmtRes'!DG237)</f>
        <v>-43.24</v>
      </c>
      <c r="R276">
        <f>SUMIF(SmtRes!AQ234:'SmtRes'!AQ237,"=1",SmtRes!DH234:'SmtRes'!DH237)</f>
        <v>-45.89</v>
      </c>
      <c r="S276">
        <f>SUMIF(SmtRes!AQ234:'SmtRes'!AQ237,"=1",SmtRes!DI234:'SmtRes'!DI237)</f>
        <v>-73.84</v>
      </c>
      <c r="T276">
        <f t="shared" si="181"/>
        <v>0</v>
      </c>
      <c r="U276">
        <f>SUMIF(SmtRes!AQ234:'SmtRes'!AQ237,"=1",SmtRes!CV234:'SmtRes'!CV237)</f>
        <v>-0.18</v>
      </c>
      <c r="V276">
        <f>SUMIF(SmtRes!AQ234:'SmtRes'!AQ237,"=1",SmtRes!CW234:'SmtRes'!CW237)</f>
        <v>-9.6000000000000002E-2</v>
      </c>
      <c r="W276">
        <f t="shared" si="182"/>
        <v>0</v>
      </c>
      <c r="X276">
        <f t="shared" si="183"/>
        <v>-123.32</v>
      </c>
      <c r="Y276">
        <f t="shared" si="184"/>
        <v>-71.84</v>
      </c>
      <c r="AA276">
        <v>312032613</v>
      </c>
      <c r="AB276">
        <f t="shared" si="185"/>
        <v>109.49952</v>
      </c>
      <c r="AC276">
        <f>ROUND((0),6)</f>
        <v>0</v>
      </c>
      <c r="AD276">
        <f>ROUND((((SUM(SmtRes!BR234:'SmtRes'!BR237))-(SUM(SmtRes!BS234:'SmtRes'!BS237)))+AE276),6)</f>
        <v>35.661720000000003</v>
      </c>
      <c r="AE276">
        <f>ROUND((SUM(SmtRes!BS234:'SmtRes'!BS237)),6)</f>
        <v>45.88608</v>
      </c>
      <c r="AF276">
        <f>ROUND((SUM(SmtRes!BT234:'SmtRes'!BT237)),6)</f>
        <v>73.837800000000001</v>
      </c>
      <c r="AG276">
        <f t="shared" si="186"/>
        <v>0</v>
      </c>
      <c r="AH276">
        <f>(SUM(SmtRes!BU234:'SmtRes'!BU237))</f>
        <v>0.18</v>
      </c>
      <c r="AI276">
        <f>(SUM(SmtRes!BV234:'SmtRes'!BV237))</f>
        <v>9.6000000000000002E-2</v>
      </c>
      <c r="AJ276">
        <f t="shared" si="187"/>
        <v>0</v>
      </c>
      <c r="AK276">
        <v>129.488</v>
      </c>
      <c r="AL276">
        <v>0</v>
      </c>
      <c r="AM276">
        <v>29.718100000000007</v>
      </c>
      <c r="AN276">
        <v>38.238400000000006</v>
      </c>
      <c r="AO276">
        <v>61.531499999999994</v>
      </c>
      <c r="AP276">
        <v>0</v>
      </c>
      <c r="AQ276">
        <v>0.15</v>
      </c>
      <c r="AR276">
        <v>0.08</v>
      </c>
      <c r="AS276">
        <v>0</v>
      </c>
      <c r="AT276">
        <v>103</v>
      </c>
      <c r="AU276">
        <v>60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1</v>
      </c>
      <c r="BD276" t="s">
        <v>3</v>
      </c>
      <c r="BE276" t="s">
        <v>3</v>
      </c>
      <c r="BF276" t="s">
        <v>3</v>
      </c>
      <c r="BG276" t="s">
        <v>3</v>
      </c>
      <c r="BH276">
        <v>0</v>
      </c>
      <c r="BI276">
        <v>1</v>
      </c>
      <c r="BJ276" t="s">
        <v>243</v>
      </c>
      <c r="BM276">
        <v>33002</v>
      </c>
      <c r="BN276">
        <v>0</v>
      </c>
      <c r="BO276" t="s">
        <v>3</v>
      </c>
      <c r="BP276">
        <v>0</v>
      </c>
      <c r="BQ276">
        <v>2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103</v>
      </c>
      <c r="CA276">
        <v>60</v>
      </c>
      <c r="CB276" t="s">
        <v>3</v>
      </c>
      <c r="CE276">
        <v>0</v>
      </c>
      <c r="CF276">
        <v>0</v>
      </c>
      <c r="CG276">
        <v>0</v>
      </c>
      <c r="CM276">
        <v>0</v>
      </c>
      <c r="CN276" t="s">
        <v>781</v>
      </c>
      <c r="CO276">
        <v>0</v>
      </c>
      <c r="CP276">
        <f t="shared" si="188"/>
        <v>-162.97000000000003</v>
      </c>
      <c r="CQ276">
        <f>SUMIF(SmtRes!AQ234:'SmtRes'!AQ237,"=1",SmtRes!AA234:'SmtRes'!AA237)</f>
        <v>0</v>
      </c>
      <c r="CR276">
        <f>SUMIF(SmtRes!AQ234:'SmtRes'!AQ237,"=1",SmtRes!AB234:'SmtRes'!AB237)</f>
        <v>981.58</v>
      </c>
      <c r="CS276">
        <f>SUMIF(SmtRes!AQ234:'SmtRes'!AQ237,"=1",SmtRes!AC234:'SmtRes'!AC237)</f>
        <v>955.96</v>
      </c>
      <c r="CT276">
        <f>SUMIF(SmtRes!AQ234:'SmtRes'!AQ237,"=1",SmtRes!AD234:'SmtRes'!AD237)</f>
        <v>410.21</v>
      </c>
      <c r="CU276">
        <f t="shared" si="189"/>
        <v>0</v>
      </c>
      <c r="CV276">
        <f>SUMIF(SmtRes!AQ234:'SmtRes'!AQ237,"=1",SmtRes!BU234:'SmtRes'!BU237)</f>
        <v>0.18</v>
      </c>
      <c r="CW276">
        <f>SUMIF(SmtRes!AQ234:'SmtRes'!AQ237,"=1",SmtRes!BV234:'SmtRes'!BV237)</f>
        <v>9.6000000000000002E-2</v>
      </c>
      <c r="CX276">
        <f t="shared" si="190"/>
        <v>0</v>
      </c>
      <c r="CY276">
        <f t="shared" si="191"/>
        <v>-123.3219</v>
      </c>
      <c r="CZ276">
        <f t="shared" si="192"/>
        <v>-71.838000000000008</v>
      </c>
      <c r="DC276" t="s">
        <v>3</v>
      </c>
      <c r="DD276" t="s">
        <v>22</v>
      </c>
      <c r="DE276" t="s">
        <v>23</v>
      </c>
      <c r="DF276" t="s">
        <v>23</v>
      </c>
      <c r="DG276" t="s">
        <v>23</v>
      </c>
      <c r="DH276" t="s">
        <v>3</v>
      </c>
      <c r="DI276" t="s">
        <v>23</v>
      </c>
      <c r="DJ276" t="s">
        <v>23</v>
      </c>
      <c r="DK276" t="s">
        <v>3</v>
      </c>
      <c r="DL276" t="s">
        <v>3</v>
      </c>
      <c r="DM276" t="s">
        <v>3</v>
      </c>
      <c r="DN276">
        <v>0</v>
      </c>
      <c r="DO276">
        <v>0</v>
      </c>
      <c r="DP276">
        <v>1</v>
      </c>
      <c r="DQ276">
        <v>1</v>
      </c>
      <c r="DU276">
        <v>1013</v>
      </c>
      <c r="DV276" t="s">
        <v>34</v>
      </c>
      <c r="DW276" t="s">
        <v>34</v>
      </c>
      <c r="DX276">
        <v>1</v>
      </c>
      <c r="DZ276" t="s">
        <v>3</v>
      </c>
      <c r="EA276" t="s">
        <v>3</v>
      </c>
      <c r="EB276" t="s">
        <v>3</v>
      </c>
      <c r="EC276" t="s">
        <v>3</v>
      </c>
      <c r="EE276">
        <v>293259713</v>
      </c>
      <c r="EF276">
        <v>2</v>
      </c>
      <c r="EG276" t="s">
        <v>25</v>
      </c>
      <c r="EH276">
        <v>27</v>
      </c>
      <c r="EI276" t="s">
        <v>26</v>
      </c>
      <c r="EJ276">
        <v>1</v>
      </c>
      <c r="EK276">
        <v>33002</v>
      </c>
      <c r="EL276" t="s">
        <v>26</v>
      </c>
      <c r="EM276" t="s">
        <v>27</v>
      </c>
      <c r="EO276" t="s">
        <v>28</v>
      </c>
      <c r="EQ276">
        <v>0</v>
      </c>
      <c r="ER276">
        <v>0</v>
      </c>
      <c r="ES276">
        <v>0</v>
      </c>
      <c r="ET276">
        <v>0</v>
      </c>
      <c r="EU276">
        <v>0</v>
      </c>
      <c r="EV276">
        <v>0</v>
      </c>
      <c r="EW276">
        <v>0.15</v>
      </c>
      <c r="EX276">
        <v>0.08</v>
      </c>
      <c r="EY276">
        <v>0</v>
      </c>
      <c r="FQ276">
        <v>0</v>
      </c>
      <c r="FR276">
        <f t="shared" si="193"/>
        <v>0</v>
      </c>
      <c r="FS276">
        <v>0</v>
      </c>
      <c r="FX276">
        <v>103</v>
      </c>
      <c r="FY276">
        <v>60</v>
      </c>
      <c r="GA276" t="s">
        <v>3</v>
      </c>
      <c r="GD276">
        <v>1</v>
      </c>
      <c r="GF276">
        <v>211252595</v>
      </c>
      <c r="GG276">
        <v>2</v>
      </c>
      <c r="GH276">
        <v>1</v>
      </c>
      <c r="GI276">
        <v>-2</v>
      </c>
      <c r="GJ276">
        <v>0</v>
      </c>
      <c r="GK276">
        <v>0</v>
      </c>
      <c r="GL276">
        <f t="shared" si="194"/>
        <v>0</v>
      </c>
      <c r="GM276">
        <f t="shared" si="195"/>
        <v>-358.13</v>
      </c>
      <c r="GN276">
        <f t="shared" si="196"/>
        <v>-358.13</v>
      </c>
      <c r="GO276">
        <f t="shared" si="197"/>
        <v>0</v>
      </c>
      <c r="GP276">
        <f t="shared" si="198"/>
        <v>0</v>
      </c>
      <c r="GR276">
        <v>0</v>
      </c>
      <c r="GS276">
        <v>3</v>
      </c>
      <c r="GT276">
        <v>0</v>
      </c>
      <c r="GU276" t="s">
        <v>3</v>
      </c>
      <c r="GV276">
        <f t="shared" si="199"/>
        <v>0</v>
      </c>
      <c r="GW276">
        <v>1</v>
      </c>
      <c r="GX276">
        <f t="shared" si="200"/>
        <v>0</v>
      </c>
      <c r="HA276">
        <v>0</v>
      </c>
      <c r="HB276">
        <v>0</v>
      </c>
      <c r="HC276">
        <f t="shared" si="201"/>
        <v>0</v>
      </c>
      <c r="HE276" t="s">
        <v>3</v>
      </c>
      <c r="HF276" t="s">
        <v>3</v>
      </c>
      <c r="HM276" t="s">
        <v>3</v>
      </c>
      <c r="HN276" t="s">
        <v>29</v>
      </c>
      <c r="HO276" t="s">
        <v>30</v>
      </c>
      <c r="HP276" t="s">
        <v>26</v>
      </c>
      <c r="HQ276" t="s">
        <v>26</v>
      </c>
      <c r="IK276">
        <v>0</v>
      </c>
    </row>
    <row r="277" spans="1:245" x14ac:dyDescent="0.2">
      <c r="A277">
        <v>17</v>
      </c>
      <c r="B277">
        <v>1</v>
      </c>
      <c r="C277">
        <f>ROW(SmtRes!A250)</f>
        <v>250</v>
      </c>
      <c r="D277">
        <f>ROW(EtalonRes!A279)</f>
        <v>279</v>
      </c>
      <c r="E277" t="s">
        <v>268</v>
      </c>
      <c r="F277" t="s">
        <v>18</v>
      </c>
      <c r="G277" t="s">
        <v>19</v>
      </c>
      <c r="H277" t="s">
        <v>20</v>
      </c>
      <c r="I277">
        <f>ROUND(30/1000,7)</f>
        <v>0.03</v>
      </c>
      <c r="J277">
        <v>0</v>
      </c>
      <c r="K277">
        <f>ROUND(30/1000,7)</f>
        <v>0.03</v>
      </c>
      <c r="O277">
        <f t="shared" si="180"/>
        <v>2901.53</v>
      </c>
      <c r="P277">
        <f>SUMIF(SmtRes!AQ238:'SmtRes'!AQ250,"=1",SmtRes!DF238:'SmtRes'!DF250)</f>
        <v>0</v>
      </c>
      <c r="Q277">
        <f>SUMIF(SmtRes!AQ238:'SmtRes'!AQ250,"=1",SmtRes!DG238:'SmtRes'!DG250)</f>
        <v>517.61</v>
      </c>
      <c r="R277">
        <f>SUMIF(SmtRes!AQ238:'SmtRes'!AQ250,"=1",SmtRes!DH238:'SmtRes'!DH250)</f>
        <v>540.9</v>
      </c>
      <c r="S277">
        <f>SUMIF(SmtRes!AQ238:'SmtRes'!AQ250,"=1",SmtRes!DI238:'SmtRes'!DI250)</f>
        <v>1843.02</v>
      </c>
      <c r="T277">
        <f t="shared" si="181"/>
        <v>0</v>
      </c>
      <c r="U277">
        <f>SUMIF(SmtRes!AQ238:'SmtRes'!AQ250,"=1",SmtRes!CV238:'SmtRes'!CV250)</f>
        <v>3.9379679999999997</v>
      </c>
      <c r="V277">
        <f>SUMIF(SmtRes!AQ238:'SmtRes'!AQ250,"=1",SmtRes!CW238:'SmtRes'!CW250)</f>
        <v>1.1200500000000002</v>
      </c>
      <c r="W277">
        <f t="shared" si="182"/>
        <v>0</v>
      </c>
      <c r="X277">
        <f t="shared" si="183"/>
        <v>2455.44</v>
      </c>
      <c r="Y277">
        <f t="shared" si="184"/>
        <v>1215.8</v>
      </c>
      <c r="AA277">
        <v>312032613</v>
      </c>
      <c r="AB277">
        <f t="shared" si="185"/>
        <v>75612.748584000001</v>
      </c>
      <c r="AC277">
        <f>ROUND((0),6)</f>
        <v>0</v>
      </c>
      <c r="AD277">
        <f>ROUND((((SUM(SmtRes!BR238:'SmtRes'!BR250))-(SUM(SmtRes!BS238:'SmtRes'!BS250)))+AE277),6)</f>
        <v>14178.647849999999</v>
      </c>
      <c r="AE277">
        <f>ROUND((SUM(SmtRes!BS238:'SmtRes'!BS250)),6)</f>
        <v>18029.973300000001</v>
      </c>
      <c r="AF277">
        <f>ROUND((SUM(SmtRes!BT238:'SmtRes'!BT250)),6)</f>
        <v>61434.100734</v>
      </c>
      <c r="AG277">
        <f t="shared" si="186"/>
        <v>0</v>
      </c>
      <c r="AH277">
        <f>(SUM(SmtRes!BU238:'SmtRes'!BU250))</f>
        <v>131.26560000000001</v>
      </c>
      <c r="AI277">
        <f>(SUM(SmtRes!BV238:'SmtRes'!BV250))</f>
        <v>37.334999999999994</v>
      </c>
      <c r="AJ277">
        <f t="shared" si="187"/>
        <v>0</v>
      </c>
      <c r="AK277">
        <v>65989.878400000001</v>
      </c>
      <c r="AL277">
        <v>0</v>
      </c>
      <c r="AM277">
        <v>9452.4318999999996</v>
      </c>
      <c r="AN277">
        <v>12019.9822</v>
      </c>
      <c r="AO277">
        <v>44517.464300000007</v>
      </c>
      <c r="AP277">
        <v>0</v>
      </c>
      <c r="AQ277">
        <v>95.12</v>
      </c>
      <c r="AR277">
        <v>24.889999999999997</v>
      </c>
      <c r="AS277">
        <v>0</v>
      </c>
      <c r="AT277">
        <v>103</v>
      </c>
      <c r="AU277">
        <v>51</v>
      </c>
      <c r="AV277">
        <v>1</v>
      </c>
      <c r="AW277">
        <v>1</v>
      </c>
      <c r="AZ277">
        <v>1</v>
      </c>
      <c r="BA277">
        <v>1</v>
      </c>
      <c r="BB277">
        <v>1</v>
      </c>
      <c r="BC277">
        <v>1</v>
      </c>
      <c r="BD277" t="s">
        <v>3</v>
      </c>
      <c r="BE277" t="s">
        <v>3</v>
      </c>
      <c r="BF277" t="s">
        <v>3</v>
      </c>
      <c r="BG277" t="s">
        <v>3</v>
      </c>
      <c r="BH277">
        <v>0</v>
      </c>
      <c r="BI277">
        <v>1</v>
      </c>
      <c r="BJ277" t="s">
        <v>21</v>
      </c>
      <c r="BM277">
        <v>33001</v>
      </c>
      <c r="BN277">
        <v>0</v>
      </c>
      <c r="BO277" t="s">
        <v>3</v>
      </c>
      <c r="BP277">
        <v>0</v>
      </c>
      <c r="BQ277">
        <v>2</v>
      </c>
      <c r="BR277">
        <v>0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103</v>
      </c>
      <c r="CA277">
        <v>60</v>
      </c>
      <c r="CB277" t="s">
        <v>3</v>
      </c>
      <c r="CE277">
        <v>0</v>
      </c>
      <c r="CF277">
        <v>0</v>
      </c>
      <c r="CG277">
        <v>0</v>
      </c>
      <c r="CM277">
        <v>0</v>
      </c>
      <c r="CN277" t="s">
        <v>787</v>
      </c>
      <c r="CO277">
        <v>0</v>
      </c>
      <c r="CP277">
        <f t="shared" si="188"/>
        <v>2901.53</v>
      </c>
      <c r="CQ277">
        <f>SUMIF(SmtRes!AQ238:'SmtRes'!AQ250,"=1",SmtRes!AA238:'SmtRes'!AA250)</f>
        <v>0</v>
      </c>
      <c r="CR277">
        <f>SUMIF(SmtRes!AQ238:'SmtRes'!AQ250,"=1",SmtRes!AB238:'SmtRes'!AB250)</f>
        <v>2629.4300000000003</v>
      </c>
      <c r="CS277">
        <f>SUMIF(SmtRes!AQ238:'SmtRes'!AQ250,"=1",SmtRes!AC238:'SmtRes'!AC250)</f>
        <v>2076</v>
      </c>
      <c r="CT277">
        <f>SUMIF(SmtRes!AQ238:'SmtRes'!AQ250,"=1",SmtRes!AD238:'SmtRes'!AD250)</f>
        <v>1840.5700000000002</v>
      </c>
      <c r="CU277">
        <f t="shared" si="189"/>
        <v>0</v>
      </c>
      <c r="CV277">
        <f>SUMIF(SmtRes!AQ238:'SmtRes'!AQ250,"=1",SmtRes!BU238:'SmtRes'!BU250)</f>
        <v>131.26560000000001</v>
      </c>
      <c r="CW277">
        <f>SUMIF(SmtRes!AQ238:'SmtRes'!AQ250,"=1",SmtRes!BV238:'SmtRes'!BV250)</f>
        <v>37.334999999999994</v>
      </c>
      <c r="CX277">
        <f t="shared" si="190"/>
        <v>0</v>
      </c>
      <c r="CY277">
        <f t="shared" si="191"/>
        <v>2455.4376000000002</v>
      </c>
      <c r="CZ277">
        <f t="shared" si="192"/>
        <v>1215.7991999999999</v>
      </c>
      <c r="DC277" t="s">
        <v>3</v>
      </c>
      <c r="DD277" t="s">
        <v>137</v>
      </c>
      <c r="DE277" t="s">
        <v>175</v>
      </c>
      <c r="DF277" t="s">
        <v>175</v>
      </c>
      <c r="DG277" t="s">
        <v>269</v>
      </c>
      <c r="DH277" t="s">
        <v>3</v>
      </c>
      <c r="DI277" t="s">
        <v>269</v>
      </c>
      <c r="DJ277" t="s">
        <v>175</v>
      </c>
      <c r="DK277" t="s">
        <v>3</v>
      </c>
      <c r="DL277" t="s">
        <v>3</v>
      </c>
      <c r="DM277" t="s">
        <v>51</v>
      </c>
      <c r="DN277">
        <v>0</v>
      </c>
      <c r="DO277">
        <v>0</v>
      </c>
      <c r="DP277">
        <v>1</v>
      </c>
      <c r="DQ277">
        <v>1</v>
      </c>
      <c r="DU277">
        <v>1013</v>
      </c>
      <c r="DV277" t="s">
        <v>20</v>
      </c>
      <c r="DW277" t="s">
        <v>24</v>
      </c>
      <c r="DX277">
        <v>1</v>
      </c>
      <c r="DZ277" t="s">
        <v>3</v>
      </c>
      <c r="EA277" t="s">
        <v>3</v>
      </c>
      <c r="EB277" t="s">
        <v>3</v>
      </c>
      <c r="EC277" t="s">
        <v>3</v>
      </c>
      <c r="EE277">
        <v>293259405</v>
      </c>
      <c r="EF277">
        <v>2</v>
      </c>
      <c r="EG277" t="s">
        <v>25</v>
      </c>
      <c r="EH277">
        <v>27</v>
      </c>
      <c r="EI277" t="s">
        <v>26</v>
      </c>
      <c r="EJ277">
        <v>1</v>
      </c>
      <c r="EK277">
        <v>33001</v>
      </c>
      <c r="EL277" t="s">
        <v>26</v>
      </c>
      <c r="EM277" t="s">
        <v>27</v>
      </c>
      <c r="EO277" t="s">
        <v>270</v>
      </c>
      <c r="EQ277">
        <v>0</v>
      </c>
      <c r="ER277">
        <v>0</v>
      </c>
      <c r="ES277">
        <v>0</v>
      </c>
      <c r="ET277">
        <v>0</v>
      </c>
      <c r="EU277">
        <v>0</v>
      </c>
      <c r="EV277">
        <v>0</v>
      </c>
      <c r="EW277">
        <v>95.12</v>
      </c>
      <c r="EX277">
        <v>24.89</v>
      </c>
      <c r="EY277">
        <v>0</v>
      </c>
      <c r="FQ277">
        <v>0</v>
      </c>
      <c r="FR277">
        <f t="shared" si="193"/>
        <v>0</v>
      </c>
      <c r="FS277">
        <v>0</v>
      </c>
      <c r="FX277">
        <v>103</v>
      </c>
      <c r="FY277">
        <v>51</v>
      </c>
      <c r="GA277" t="s">
        <v>3</v>
      </c>
      <c r="GD277">
        <v>1</v>
      </c>
      <c r="GF277">
        <v>-1333402074</v>
      </c>
      <c r="GG277">
        <v>2</v>
      </c>
      <c r="GH277">
        <v>1</v>
      </c>
      <c r="GI277">
        <v>-2</v>
      </c>
      <c r="GJ277">
        <v>0</v>
      </c>
      <c r="GK277">
        <v>0</v>
      </c>
      <c r="GL277">
        <f t="shared" si="194"/>
        <v>0</v>
      </c>
      <c r="GM277">
        <f t="shared" si="195"/>
        <v>6572.77</v>
      </c>
      <c r="GN277">
        <f t="shared" si="196"/>
        <v>6572.77</v>
      </c>
      <c r="GO277">
        <f t="shared" si="197"/>
        <v>0</v>
      </c>
      <c r="GP277">
        <f t="shared" si="198"/>
        <v>0</v>
      </c>
      <c r="GR277">
        <v>0</v>
      </c>
      <c r="GS277">
        <v>3</v>
      </c>
      <c r="GT277">
        <v>0</v>
      </c>
      <c r="GU277" t="s">
        <v>3</v>
      </c>
      <c r="GV277">
        <f t="shared" si="199"/>
        <v>0</v>
      </c>
      <c r="GW277">
        <v>1</v>
      </c>
      <c r="GX277">
        <f t="shared" si="200"/>
        <v>0</v>
      </c>
      <c r="HA277">
        <v>0</v>
      </c>
      <c r="HB277">
        <v>0</v>
      </c>
      <c r="HC277">
        <f t="shared" si="201"/>
        <v>0</v>
      </c>
      <c r="HE277" t="s">
        <v>3</v>
      </c>
      <c r="HF277" t="s">
        <v>3</v>
      </c>
      <c r="HM277" t="s">
        <v>3</v>
      </c>
      <c r="HN277" t="s">
        <v>29</v>
      </c>
      <c r="HO277" t="s">
        <v>30</v>
      </c>
      <c r="HP277" t="s">
        <v>26</v>
      </c>
      <c r="HQ277" t="s">
        <v>26</v>
      </c>
      <c r="IK277">
        <v>0</v>
      </c>
    </row>
    <row r="278" spans="1:245" x14ac:dyDescent="0.2">
      <c r="A278">
        <v>18</v>
      </c>
      <c r="B278">
        <v>1</v>
      </c>
      <c r="C278">
        <v>248</v>
      </c>
      <c r="E278" t="s">
        <v>271</v>
      </c>
      <c r="F278" t="s">
        <v>32</v>
      </c>
      <c r="G278" t="s">
        <v>33</v>
      </c>
      <c r="H278" t="s">
        <v>34</v>
      </c>
      <c r="I278">
        <f>I277*J278</f>
        <v>0</v>
      </c>
      <c r="J278">
        <v>0</v>
      </c>
      <c r="K278">
        <v>0</v>
      </c>
      <c r="O278">
        <f t="shared" si="180"/>
        <v>0</v>
      </c>
      <c r="P278">
        <f>ROUND(CQ278*I278,2)</f>
        <v>0</v>
      </c>
      <c r="Q278">
        <f>ROUND(CR278*I278,2)</f>
        <v>0</v>
      </c>
      <c r="R278">
        <f>ROUND(CS278*I278,2)</f>
        <v>0</v>
      </c>
      <c r="S278">
        <f>ROUND(CT278*I278,2)</f>
        <v>0</v>
      </c>
      <c r="T278">
        <f t="shared" si="181"/>
        <v>0</v>
      </c>
      <c r="U278">
        <f>ROUND(CV278*I278,7)</f>
        <v>0</v>
      </c>
      <c r="V278">
        <f>ROUND(CW278*I278,7)</f>
        <v>0</v>
      </c>
      <c r="W278">
        <f t="shared" si="182"/>
        <v>0</v>
      </c>
      <c r="X278">
        <f t="shared" si="183"/>
        <v>0</v>
      </c>
      <c r="Y278">
        <f t="shared" si="184"/>
        <v>0</v>
      </c>
      <c r="AA278">
        <v>312032613</v>
      </c>
      <c r="AB278">
        <f t="shared" si="185"/>
        <v>0</v>
      </c>
      <c r="AC278">
        <f>ROUND((ES278),6)</f>
        <v>0</v>
      </c>
      <c r="AD278">
        <f>ROUND((((ET278)-(EU278))+AE278),6)</f>
        <v>0</v>
      </c>
      <c r="AE278">
        <f t="shared" ref="AE278:AF280" si="202">ROUND((EU278),6)</f>
        <v>0</v>
      </c>
      <c r="AF278">
        <f t="shared" si="202"/>
        <v>0</v>
      </c>
      <c r="AG278">
        <f t="shared" si="186"/>
        <v>0</v>
      </c>
      <c r="AH278">
        <f t="shared" ref="AH278:AI280" si="203">(EW278)</f>
        <v>0</v>
      </c>
      <c r="AI278">
        <f t="shared" si="203"/>
        <v>0</v>
      </c>
      <c r="AJ278">
        <f t="shared" si="187"/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103</v>
      </c>
      <c r="AU278">
        <v>60</v>
      </c>
      <c r="AV278">
        <v>1</v>
      </c>
      <c r="AW278">
        <v>1</v>
      </c>
      <c r="AZ278">
        <v>1</v>
      </c>
      <c r="BA278">
        <v>1</v>
      </c>
      <c r="BB278">
        <v>1</v>
      </c>
      <c r="BC278">
        <v>1</v>
      </c>
      <c r="BD278" t="s">
        <v>3</v>
      </c>
      <c r="BE278" t="s">
        <v>3</v>
      </c>
      <c r="BF278" t="s">
        <v>3</v>
      </c>
      <c r="BG278" t="s">
        <v>3</v>
      </c>
      <c r="BH278">
        <v>3</v>
      </c>
      <c r="BI278">
        <v>1</v>
      </c>
      <c r="BJ278" t="s">
        <v>3</v>
      </c>
      <c r="BM278">
        <v>33001</v>
      </c>
      <c r="BN278">
        <v>0</v>
      </c>
      <c r="BO278" t="s">
        <v>3</v>
      </c>
      <c r="BP278">
        <v>0</v>
      </c>
      <c r="BQ278">
        <v>2</v>
      </c>
      <c r="BR278">
        <v>0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103</v>
      </c>
      <c r="CA278">
        <v>60</v>
      </c>
      <c r="CB278" t="s">
        <v>3</v>
      </c>
      <c r="CE278">
        <v>0</v>
      </c>
      <c r="CF278">
        <v>0</v>
      </c>
      <c r="CG278">
        <v>0</v>
      </c>
      <c r="CM278">
        <v>0</v>
      </c>
      <c r="CN278" t="s">
        <v>787</v>
      </c>
      <c r="CO278">
        <v>0</v>
      </c>
      <c r="CP278">
        <f t="shared" si="188"/>
        <v>0</v>
      </c>
      <c r="CQ278">
        <f>ROUND(AL278*BC278,2)</f>
        <v>0</v>
      </c>
      <c r="CR278">
        <f>ROUND(AM278*BB278,2)</f>
        <v>0</v>
      </c>
      <c r="CS278">
        <f>ROUND(AN278*BS278,2)</f>
        <v>0</v>
      </c>
      <c r="CT278">
        <f>ROUND(AO278*BA278,2)</f>
        <v>0</v>
      </c>
      <c r="CU278">
        <f t="shared" si="189"/>
        <v>0</v>
      </c>
      <c r="CV278">
        <f t="shared" ref="CV278:CW280" si="204">AH278</f>
        <v>0</v>
      </c>
      <c r="CW278">
        <f t="shared" si="204"/>
        <v>0</v>
      </c>
      <c r="CX278">
        <f t="shared" si="190"/>
        <v>0</v>
      </c>
      <c r="CY278">
        <f t="shared" si="191"/>
        <v>0</v>
      </c>
      <c r="CZ278">
        <f t="shared" si="192"/>
        <v>0</v>
      </c>
      <c r="DC278" t="s">
        <v>3</v>
      </c>
      <c r="DD278" t="s">
        <v>3</v>
      </c>
      <c r="DE278" t="s">
        <v>3</v>
      </c>
      <c r="DF278" t="s">
        <v>3</v>
      </c>
      <c r="DG278" t="s">
        <v>3</v>
      </c>
      <c r="DH278" t="s">
        <v>3</v>
      </c>
      <c r="DI278" t="s">
        <v>3</v>
      </c>
      <c r="DJ278" t="s">
        <v>3</v>
      </c>
      <c r="DK278" t="s">
        <v>3</v>
      </c>
      <c r="DL278" t="s">
        <v>3</v>
      </c>
      <c r="DM278" t="s">
        <v>3</v>
      </c>
      <c r="DN278">
        <v>0</v>
      </c>
      <c r="DO278">
        <v>0</v>
      </c>
      <c r="DP278">
        <v>1</v>
      </c>
      <c r="DQ278">
        <v>1</v>
      </c>
      <c r="DU278">
        <v>1013</v>
      </c>
      <c r="DV278" t="s">
        <v>34</v>
      </c>
      <c r="DW278" t="s">
        <v>34</v>
      </c>
      <c r="DX278">
        <v>1</v>
      </c>
      <c r="DZ278" t="s">
        <v>3</v>
      </c>
      <c r="EA278" t="s">
        <v>3</v>
      </c>
      <c r="EB278" t="s">
        <v>3</v>
      </c>
      <c r="EC278" t="s">
        <v>3</v>
      </c>
      <c r="EE278">
        <v>293259405</v>
      </c>
      <c r="EF278">
        <v>2</v>
      </c>
      <c r="EG278" t="s">
        <v>25</v>
      </c>
      <c r="EH278">
        <v>27</v>
      </c>
      <c r="EI278" t="s">
        <v>26</v>
      </c>
      <c r="EJ278">
        <v>1</v>
      </c>
      <c r="EK278">
        <v>33001</v>
      </c>
      <c r="EL278" t="s">
        <v>26</v>
      </c>
      <c r="EM278" t="s">
        <v>27</v>
      </c>
      <c r="EO278" t="s">
        <v>270</v>
      </c>
      <c r="EQ278">
        <v>0</v>
      </c>
      <c r="ER278">
        <v>0</v>
      </c>
      <c r="ES278">
        <v>0</v>
      </c>
      <c r="ET278">
        <v>0</v>
      </c>
      <c r="EU278">
        <v>0</v>
      </c>
      <c r="EV278">
        <v>0</v>
      </c>
      <c r="EW278">
        <v>0</v>
      </c>
      <c r="EX278">
        <v>0</v>
      </c>
      <c r="FQ278">
        <v>0</v>
      </c>
      <c r="FR278">
        <f t="shared" si="193"/>
        <v>0</v>
      </c>
      <c r="FS278">
        <v>0</v>
      </c>
      <c r="FX278">
        <v>103</v>
      </c>
      <c r="FY278">
        <v>60</v>
      </c>
      <c r="GA278" t="s">
        <v>3</v>
      </c>
      <c r="GD278">
        <v>1</v>
      </c>
      <c r="GF278">
        <v>864875641</v>
      </c>
      <c r="GG278">
        <v>2</v>
      </c>
      <c r="GH278">
        <v>1</v>
      </c>
      <c r="GI278">
        <v>-2</v>
      </c>
      <c r="GJ278">
        <v>0</v>
      </c>
      <c r="GK278">
        <v>0</v>
      </c>
      <c r="GL278">
        <f t="shared" si="194"/>
        <v>0</v>
      </c>
      <c r="GM278">
        <f t="shared" si="195"/>
        <v>0</v>
      </c>
      <c r="GN278">
        <f t="shared" si="196"/>
        <v>0</v>
      </c>
      <c r="GO278">
        <f t="shared" si="197"/>
        <v>0</v>
      </c>
      <c r="GP278">
        <f t="shared" si="198"/>
        <v>0</v>
      </c>
      <c r="GR278">
        <v>0</v>
      </c>
      <c r="GS278">
        <v>3</v>
      </c>
      <c r="GT278">
        <v>0</v>
      </c>
      <c r="GU278" t="s">
        <v>3</v>
      </c>
      <c r="GV278">
        <f t="shared" si="199"/>
        <v>0</v>
      </c>
      <c r="GW278">
        <v>1</v>
      </c>
      <c r="GX278">
        <f t="shared" si="200"/>
        <v>0</v>
      </c>
      <c r="HA278">
        <v>0</v>
      </c>
      <c r="HB278">
        <v>0</v>
      </c>
      <c r="HC278">
        <f t="shared" si="201"/>
        <v>0</v>
      </c>
      <c r="HE278" t="s">
        <v>3</v>
      </c>
      <c r="HF278" t="s">
        <v>3</v>
      </c>
      <c r="HM278" t="s">
        <v>137</v>
      </c>
      <c r="HN278" t="s">
        <v>29</v>
      </c>
      <c r="HO278" t="s">
        <v>30</v>
      </c>
      <c r="HP278" t="s">
        <v>26</v>
      </c>
      <c r="HQ278" t="s">
        <v>26</v>
      </c>
      <c r="IK278">
        <v>0</v>
      </c>
    </row>
    <row r="279" spans="1:245" x14ac:dyDescent="0.2">
      <c r="A279">
        <v>18</v>
      </c>
      <c r="B279">
        <v>1</v>
      </c>
      <c r="C279">
        <v>249</v>
      </c>
      <c r="E279" t="s">
        <v>272</v>
      </c>
      <c r="F279" t="s">
        <v>37</v>
      </c>
      <c r="G279" t="s">
        <v>38</v>
      </c>
      <c r="H279" t="s">
        <v>34</v>
      </c>
      <c r="I279">
        <f>I277*J279</f>
        <v>0</v>
      </c>
      <c r="J279">
        <v>0</v>
      </c>
      <c r="K279">
        <v>0</v>
      </c>
      <c r="O279">
        <f t="shared" si="180"/>
        <v>0</v>
      </c>
      <c r="P279">
        <f>ROUND(CQ279*I279,2)</f>
        <v>0</v>
      </c>
      <c r="Q279">
        <f>ROUND(CR279*I279,2)</f>
        <v>0</v>
      </c>
      <c r="R279">
        <f>ROUND(CS279*I279,2)</f>
        <v>0</v>
      </c>
      <c r="S279">
        <f>ROUND(CT279*I279,2)</f>
        <v>0</v>
      </c>
      <c r="T279">
        <f t="shared" si="181"/>
        <v>0</v>
      </c>
      <c r="U279">
        <f>ROUND(CV279*I279,7)</f>
        <v>0</v>
      </c>
      <c r="V279">
        <f>ROUND(CW279*I279,7)</f>
        <v>0</v>
      </c>
      <c r="W279">
        <f t="shared" si="182"/>
        <v>0</v>
      </c>
      <c r="X279">
        <f t="shared" si="183"/>
        <v>0</v>
      </c>
      <c r="Y279">
        <f t="shared" si="184"/>
        <v>0</v>
      </c>
      <c r="AA279">
        <v>312032613</v>
      </c>
      <c r="AB279">
        <f t="shared" si="185"/>
        <v>0</v>
      </c>
      <c r="AC279">
        <f>ROUND((ES279),6)</f>
        <v>0</v>
      </c>
      <c r="AD279">
        <f>ROUND((((ET279)-(EU279))+AE279),6)</f>
        <v>0</v>
      </c>
      <c r="AE279">
        <f t="shared" si="202"/>
        <v>0</v>
      </c>
      <c r="AF279">
        <f t="shared" si="202"/>
        <v>0</v>
      </c>
      <c r="AG279">
        <f t="shared" si="186"/>
        <v>0</v>
      </c>
      <c r="AH279">
        <f t="shared" si="203"/>
        <v>0</v>
      </c>
      <c r="AI279">
        <f t="shared" si="203"/>
        <v>0</v>
      </c>
      <c r="AJ279">
        <f t="shared" si="187"/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103</v>
      </c>
      <c r="AU279">
        <v>60</v>
      </c>
      <c r="AV279">
        <v>1</v>
      </c>
      <c r="AW279">
        <v>1</v>
      </c>
      <c r="AZ279">
        <v>1</v>
      </c>
      <c r="BA279">
        <v>1</v>
      </c>
      <c r="BB279">
        <v>1</v>
      </c>
      <c r="BC279">
        <v>1</v>
      </c>
      <c r="BD279" t="s">
        <v>3</v>
      </c>
      <c r="BE279" t="s">
        <v>3</v>
      </c>
      <c r="BF279" t="s">
        <v>3</v>
      </c>
      <c r="BG279" t="s">
        <v>3</v>
      </c>
      <c r="BH279">
        <v>3</v>
      </c>
      <c r="BI279">
        <v>1</v>
      </c>
      <c r="BJ279" t="s">
        <v>3</v>
      </c>
      <c r="BM279">
        <v>33001</v>
      </c>
      <c r="BN279">
        <v>0</v>
      </c>
      <c r="BO279" t="s">
        <v>3</v>
      </c>
      <c r="BP279">
        <v>0</v>
      </c>
      <c r="BQ279">
        <v>2</v>
      </c>
      <c r="BR279">
        <v>0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103</v>
      </c>
      <c r="CA279">
        <v>60</v>
      </c>
      <c r="CB279" t="s">
        <v>3</v>
      </c>
      <c r="CE279">
        <v>0</v>
      </c>
      <c r="CF279">
        <v>0</v>
      </c>
      <c r="CG279">
        <v>0</v>
      </c>
      <c r="CM279">
        <v>0</v>
      </c>
      <c r="CN279" t="s">
        <v>787</v>
      </c>
      <c r="CO279">
        <v>0</v>
      </c>
      <c r="CP279">
        <f t="shared" si="188"/>
        <v>0</v>
      </c>
      <c r="CQ279">
        <f>ROUND(AL279*BC279,2)</f>
        <v>0</v>
      </c>
      <c r="CR279">
        <f>ROUND(AM279*BB279,2)</f>
        <v>0</v>
      </c>
      <c r="CS279">
        <f>ROUND(AN279*BS279,2)</f>
        <v>0</v>
      </c>
      <c r="CT279">
        <f>ROUND(AO279*BA279,2)</f>
        <v>0</v>
      </c>
      <c r="CU279">
        <f t="shared" si="189"/>
        <v>0</v>
      </c>
      <c r="CV279">
        <f t="shared" si="204"/>
        <v>0</v>
      </c>
      <c r="CW279">
        <f t="shared" si="204"/>
        <v>0</v>
      </c>
      <c r="CX279">
        <f t="shared" si="190"/>
        <v>0</v>
      </c>
      <c r="CY279">
        <f t="shared" si="191"/>
        <v>0</v>
      </c>
      <c r="CZ279">
        <f t="shared" si="192"/>
        <v>0</v>
      </c>
      <c r="DC279" t="s">
        <v>3</v>
      </c>
      <c r="DD279" t="s">
        <v>3</v>
      </c>
      <c r="DE279" t="s">
        <v>3</v>
      </c>
      <c r="DF279" t="s">
        <v>3</v>
      </c>
      <c r="DG279" t="s">
        <v>3</v>
      </c>
      <c r="DH279" t="s">
        <v>3</v>
      </c>
      <c r="DI279" t="s">
        <v>3</v>
      </c>
      <c r="DJ279" t="s">
        <v>3</v>
      </c>
      <c r="DK279" t="s">
        <v>3</v>
      </c>
      <c r="DL279" t="s">
        <v>3</v>
      </c>
      <c r="DM279" t="s">
        <v>3</v>
      </c>
      <c r="DN279">
        <v>0</v>
      </c>
      <c r="DO279">
        <v>0</v>
      </c>
      <c r="DP279">
        <v>1</v>
      </c>
      <c r="DQ279">
        <v>1</v>
      </c>
      <c r="DU279">
        <v>1013</v>
      </c>
      <c r="DV279" t="s">
        <v>34</v>
      </c>
      <c r="DW279" t="s">
        <v>34</v>
      </c>
      <c r="DX279">
        <v>1</v>
      </c>
      <c r="DZ279" t="s">
        <v>3</v>
      </c>
      <c r="EA279" t="s">
        <v>3</v>
      </c>
      <c r="EB279" t="s">
        <v>3</v>
      </c>
      <c r="EC279" t="s">
        <v>3</v>
      </c>
      <c r="EE279">
        <v>293259405</v>
      </c>
      <c r="EF279">
        <v>2</v>
      </c>
      <c r="EG279" t="s">
        <v>25</v>
      </c>
      <c r="EH279">
        <v>27</v>
      </c>
      <c r="EI279" t="s">
        <v>26</v>
      </c>
      <c r="EJ279">
        <v>1</v>
      </c>
      <c r="EK279">
        <v>33001</v>
      </c>
      <c r="EL279" t="s">
        <v>26</v>
      </c>
      <c r="EM279" t="s">
        <v>27</v>
      </c>
      <c r="EO279" t="s">
        <v>270</v>
      </c>
      <c r="EQ279">
        <v>0</v>
      </c>
      <c r="ER279">
        <v>0</v>
      </c>
      <c r="ES279">
        <v>0</v>
      </c>
      <c r="ET279">
        <v>0</v>
      </c>
      <c r="EU279">
        <v>0</v>
      </c>
      <c r="EV279">
        <v>0</v>
      </c>
      <c r="EW279">
        <v>0</v>
      </c>
      <c r="EX279">
        <v>0</v>
      </c>
      <c r="FQ279">
        <v>0</v>
      </c>
      <c r="FR279">
        <f t="shared" si="193"/>
        <v>0</v>
      </c>
      <c r="FS279">
        <v>0</v>
      </c>
      <c r="FX279">
        <v>103</v>
      </c>
      <c r="FY279">
        <v>60</v>
      </c>
      <c r="GA279" t="s">
        <v>3</v>
      </c>
      <c r="GD279">
        <v>1</v>
      </c>
      <c r="GF279">
        <v>-1890832814</v>
      </c>
      <c r="GG279">
        <v>2</v>
      </c>
      <c r="GH279">
        <v>1</v>
      </c>
      <c r="GI279">
        <v>-2</v>
      </c>
      <c r="GJ279">
        <v>0</v>
      </c>
      <c r="GK279">
        <v>0</v>
      </c>
      <c r="GL279">
        <f t="shared" si="194"/>
        <v>0</v>
      </c>
      <c r="GM279">
        <f t="shared" si="195"/>
        <v>0</v>
      </c>
      <c r="GN279">
        <f t="shared" si="196"/>
        <v>0</v>
      </c>
      <c r="GO279">
        <f t="shared" si="197"/>
        <v>0</v>
      </c>
      <c r="GP279">
        <f t="shared" si="198"/>
        <v>0</v>
      </c>
      <c r="GR279">
        <v>0</v>
      </c>
      <c r="GS279">
        <v>3</v>
      </c>
      <c r="GT279">
        <v>0</v>
      </c>
      <c r="GU279" t="s">
        <v>3</v>
      </c>
      <c r="GV279">
        <f t="shared" si="199"/>
        <v>0</v>
      </c>
      <c r="GW279">
        <v>1</v>
      </c>
      <c r="GX279">
        <f t="shared" si="200"/>
        <v>0</v>
      </c>
      <c r="HA279">
        <v>0</v>
      </c>
      <c r="HB279">
        <v>0</v>
      </c>
      <c r="HC279">
        <f t="shared" si="201"/>
        <v>0</v>
      </c>
      <c r="HE279" t="s">
        <v>3</v>
      </c>
      <c r="HF279" t="s">
        <v>3</v>
      </c>
      <c r="HM279" t="s">
        <v>137</v>
      </c>
      <c r="HN279" t="s">
        <v>29</v>
      </c>
      <c r="HO279" t="s">
        <v>30</v>
      </c>
      <c r="HP279" t="s">
        <v>26</v>
      </c>
      <c r="HQ279" t="s">
        <v>26</v>
      </c>
      <c r="IK279">
        <v>0</v>
      </c>
    </row>
    <row r="280" spans="1:245" x14ac:dyDescent="0.2">
      <c r="A280">
        <v>18</v>
      </c>
      <c r="B280">
        <v>1</v>
      </c>
      <c r="C280">
        <v>250</v>
      </c>
      <c r="E280" t="s">
        <v>273</v>
      </c>
      <c r="F280" t="s">
        <v>40</v>
      </c>
      <c r="G280" t="s">
        <v>41</v>
      </c>
      <c r="H280" t="s">
        <v>20</v>
      </c>
      <c r="I280">
        <f>I277*J280</f>
        <v>0</v>
      </c>
      <c r="J280">
        <v>0</v>
      </c>
      <c r="K280">
        <v>0</v>
      </c>
      <c r="O280">
        <f t="shared" si="180"/>
        <v>0</v>
      </c>
      <c r="P280">
        <f>ROUND(CQ280*I280,2)</f>
        <v>0</v>
      </c>
      <c r="Q280">
        <f>ROUND(CR280*I280,2)</f>
        <v>0</v>
      </c>
      <c r="R280">
        <f>ROUND(CS280*I280,2)</f>
        <v>0</v>
      </c>
      <c r="S280">
        <f>ROUND(CT280*I280,2)</f>
        <v>0</v>
      </c>
      <c r="T280">
        <f t="shared" si="181"/>
        <v>0</v>
      </c>
      <c r="U280">
        <f>ROUND(CV280*I280,7)</f>
        <v>0</v>
      </c>
      <c r="V280">
        <f>ROUND(CW280*I280,7)</f>
        <v>0</v>
      </c>
      <c r="W280">
        <f t="shared" si="182"/>
        <v>0</v>
      </c>
      <c r="X280">
        <f t="shared" si="183"/>
        <v>0</v>
      </c>
      <c r="Y280">
        <f t="shared" si="184"/>
        <v>0</v>
      </c>
      <c r="AA280">
        <v>312032613</v>
      </c>
      <c r="AB280">
        <f t="shared" si="185"/>
        <v>0</v>
      </c>
      <c r="AC280">
        <f>ROUND((ES280),6)</f>
        <v>0</v>
      </c>
      <c r="AD280">
        <f>ROUND((((ET280)-(EU280))+AE280),6)</f>
        <v>0</v>
      </c>
      <c r="AE280">
        <f t="shared" si="202"/>
        <v>0</v>
      </c>
      <c r="AF280">
        <f t="shared" si="202"/>
        <v>0</v>
      </c>
      <c r="AG280">
        <f t="shared" si="186"/>
        <v>0</v>
      </c>
      <c r="AH280">
        <f t="shared" si="203"/>
        <v>0</v>
      </c>
      <c r="AI280">
        <f t="shared" si="203"/>
        <v>0</v>
      </c>
      <c r="AJ280">
        <f t="shared" si="187"/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103</v>
      </c>
      <c r="AU280">
        <v>60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1</v>
      </c>
      <c r="BD280" t="s">
        <v>3</v>
      </c>
      <c r="BE280" t="s">
        <v>3</v>
      </c>
      <c r="BF280" t="s">
        <v>3</v>
      </c>
      <c r="BG280" t="s">
        <v>3</v>
      </c>
      <c r="BH280">
        <v>3</v>
      </c>
      <c r="BI280">
        <v>1</v>
      </c>
      <c r="BJ280" t="s">
        <v>3</v>
      </c>
      <c r="BM280">
        <v>33001</v>
      </c>
      <c r="BN280">
        <v>0</v>
      </c>
      <c r="BO280" t="s">
        <v>3</v>
      </c>
      <c r="BP280">
        <v>0</v>
      </c>
      <c r="BQ280">
        <v>2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103</v>
      </c>
      <c r="CA280">
        <v>60</v>
      </c>
      <c r="CB280" t="s">
        <v>3</v>
      </c>
      <c r="CE280">
        <v>0</v>
      </c>
      <c r="CF280">
        <v>0</v>
      </c>
      <c r="CG280">
        <v>0</v>
      </c>
      <c r="CM280">
        <v>0</v>
      </c>
      <c r="CN280" t="s">
        <v>787</v>
      </c>
      <c r="CO280">
        <v>0</v>
      </c>
      <c r="CP280">
        <f t="shared" si="188"/>
        <v>0</v>
      </c>
      <c r="CQ280">
        <f>ROUND(AL280*BC280,2)</f>
        <v>0</v>
      </c>
      <c r="CR280">
        <f>ROUND(AM280*BB280,2)</f>
        <v>0</v>
      </c>
      <c r="CS280">
        <f>ROUND(AN280*BS280,2)</f>
        <v>0</v>
      </c>
      <c r="CT280">
        <f>ROUND(AO280*BA280,2)</f>
        <v>0</v>
      </c>
      <c r="CU280">
        <f t="shared" si="189"/>
        <v>0</v>
      </c>
      <c r="CV280">
        <f t="shared" si="204"/>
        <v>0</v>
      </c>
      <c r="CW280">
        <f t="shared" si="204"/>
        <v>0</v>
      </c>
      <c r="CX280">
        <f t="shared" si="190"/>
        <v>0</v>
      </c>
      <c r="CY280">
        <f t="shared" si="191"/>
        <v>0</v>
      </c>
      <c r="CZ280">
        <f t="shared" si="192"/>
        <v>0</v>
      </c>
      <c r="DC280" t="s">
        <v>3</v>
      </c>
      <c r="DD280" t="s">
        <v>3</v>
      </c>
      <c r="DE280" t="s">
        <v>3</v>
      </c>
      <c r="DF280" t="s">
        <v>3</v>
      </c>
      <c r="DG280" t="s">
        <v>3</v>
      </c>
      <c r="DH280" t="s">
        <v>3</v>
      </c>
      <c r="DI280" t="s">
        <v>3</v>
      </c>
      <c r="DJ280" t="s">
        <v>3</v>
      </c>
      <c r="DK280" t="s">
        <v>3</v>
      </c>
      <c r="DL280" t="s">
        <v>3</v>
      </c>
      <c r="DM280" t="s">
        <v>3</v>
      </c>
      <c r="DN280">
        <v>0</v>
      </c>
      <c r="DO280">
        <v>0</v>
      </c>
      <c r="DP280">
        <v>1</v>
      </c>
      <c r="DQ280">
        <v>1</v>
      </c>
      <c r="DU280">
        <v>1013</v>
      </c>
      <c r="DV280" t="s">
        <v>20</v>
      </c>
      <c r="DW280" t="s">
        <v>24</v>
      </c>
      <c r="DX280">
        <v>1</v>
      </c>
      <c r="DZ280" t="s">
        <v>3</v>
      </c>
      <c r="EA280" t="s">
        <v>3</v>
      </c>
      <c r="EB280" t="s">
        <v>3</v>
      </c>
      <c r="EC280" t="s">
        <v>3</v>
      </c>
      <c r="EE280">
        <v>293259405</v>
      </c>
      <c r="EF280">
        <v>2</v>
      </c>
      <c r="EG280" t="s">
        <v>25</v>
      </c>
      <c r="EH280">
        <v>27</v>
      </c>
      <c r="EI280" t="s">
        <v>26</v>
      </c>
      <c r="EJ280">
        <v>1</v>
      </c>
      <c r="EK280">
        <v>33001</v>
      </c>
      <c r="EL280" t="s">
        <v>26</v>
      </c>
      <c r="EM280" t="s">
        <v>27</v>
      </c>
      <c r="EO280" t="s">
        <v>270</v>
      </c>
      <c r="EQ280">
        <v>0</v>
      </c>
      <c r="ER280">
        <v>0</v>
      </c>
      <c r="ES280">
        <v>0</v>
      </c>
      <c r="ET280">
        <v>0</v>
      </c>
      <c r="EU280">
        <v>0</v>
      </c>
      <c r="EV280">
        <v>0</v>
      </c>
      <c r="EW280">
        <v>0</v>
      </c>
      <c r="EX280">
        <v>0</v>
      </c>
      <c r="FQ280">
        <v>0</v>
      </c>
      <c r="FR280">
        <f t="shared" si="193"/>
        <v>0</v>
      </c>
      <c r="FS280">
        <v>0</v>
      </c>
      <c r="FX280">
        <v>103</v>
      </c>
      <c r="FY280">
        <v>60</v>
      </c>
      <c r="GA280" t="s">
        <v>3</v>
      </c>
      <c r="GD280">
        <v>1</v>
      </c>
      <c r="GF280">
        <v>164804165</v>
      </c>
      <c r="GG280">
        <v>2</v>
      </c>
      <c r="GH280">
        <v>1</v>
      </c>
      <c r="GI280">
        <v>-2</v>
      </c>
      <c r="GJ280">
        <v>0</v>
      </c>
      <c r="GK280">
        <v>0</v>
      </c>
      <c r="GL280">
        <f t="shared" si="194"/>
        <v>0</v>
      </c>
      <c r="GM280">
        <f t="shared" si="195"/>
        <v>0</v>
      </c>
      <c r="GN280">
        <f t="shared" si="196"/>
        <v>0</v>
      </c>
      <c r="GO280">
        <f t="shared" si="197"/>
        <v>0</v>
      </c>
      <c r="GP280">
        <f t="shared" si="198"/>
        <v>0</v>
      </c>
      <c r="GR280">
        <v>0</v>
      </c>
      <c r="GS280">
        <v>3</v>
      </c>
      <c r="GT280">
        <v>0</v>
      </c>
      <c r="GU280" t="s">
        <v>3</v>
      </c>
      <c r="GV280">
        <f t="shared" si="199"/>
        <v>0</v>
      </c>
      <c r="GW280">
        <v>1</v>
      </c>
      <c r="GX280">
        <f t="shared" si="200"/>
        <v>0</v>
      </c>
      <c r="HA280">
        <v>0</v>
      </c>
      <c r="HB280">
        <v>0</v>
      </c>
      <c r="HC280">
        <f t="shared" si="201"/>
        <v>0</v>
      </c>
      <c r="HE280" t="s">
        <v>3</v>
      </c>
      <c r="HF280" t="s">
        <v>3</v>
      </c>
      <c r="HM280" t="s">
        <v>137</v>
      </c>
      <c r="HN280" t="s">
        <v>29</v>
      </c>
      <c r="HO280" t="s">
        <v>30</v>
      </c>
      <c r="HP280" t="s">
        <v>26</v>
      </c>
      <c r="HQ280" t="s">
        <v>26</v>
      </c>
      <c r="IK280">
        <v>0</v>
      </c>
    </row>
    <row r="281" spans="1:245" x14ac:dyDescent="0.2">
      <c r="A281">
        <v>17</v>
      </c>
      <c r="B281">
        <v>1</v>
      </c>
      <c r="C281">
        <f>ROW(SmtRes!A254)</f>
        <v>254</v>
      </c>
      <c r="D281">
        <f>ROW(EtalonRes!A283)</f>
        <v>283</v>
      </c>
      <c r="E281" t="s">
        <v>274</v>
      </c>
      <c r="F281" t="s">
        <v>237</v>
      </c>
      <c r="G281" t="s">
        <v>238</v>
      </c>
      <c r="H281" t="s">
        <v>34</v>
      </c>
      <c r="I281">
        <v>18</v>
      </c>
      <c r="J281">
        <v>0</v>
      </c>
      <c r="K281">
        <v>18</v>
      </c>
      <c r="O281">
        <f t="shared" si="180"/>
        <v>19690.2</v>
      </c>
      <c r="P281">
        <f>SUMIF(SmtRes!AQ251:'SmtRes'!AQ254,"=1",SmtRes!DF251:'SmtRes'!DF254)</f>
        <v>0</v>
      </c>
      <c r="Q281">
        <f>SUMIF(SmtRes!AQ251:'SmtRes'!AQ254,"=1",SmtRes!DG251:'SmtRes'!DG254)</f>
        <v>4008.74</v>
      </c>
      <c r="R281">
        <f>SUMIF(SmtRes!AQ251:'SmtRes'!AQ254,"=1",SmtRes!DH251:'SmtRes'!DH254)</f>
        <v>4232.99</v>
      </c>
      <c r="S281">
        <f>SUMIF(SmtRes!AQ251:'SmtRes'!AQ254,"=1",SmtRes!DI251:'SmtRes'!DI254)</f>
        <v>11448.47</v>
      </c>
      <c r="T281">
        <f t="shared" si="181"/>
        <v>0</v>
      </c>
      <c r="U281">
        <f>SUMIF(SmtRes!AQ251:'SmtRes'!AQ254,"=1",SmtRes!CV251:'SmtRes'!CV254)</f>
        <v>27.431999999999999</v>
      </c>
      <c r="V281">
        <f>SUMIF(SmtRes!AQ251:'SmtRes'!AQ254,"=1",SmtRes!CW251:'SmtRes'!CW254)</f>
        <v>8.8559999999999999</v>
      </c>
      <c r="W281">
        <f t="shared" si="182"/>
        <v>0</v>
      </c>
      <c r="X281">
        <f t="shared" si="183"/>
        <v>16151.9</v>
      </c>
      <c r="Y281">
        <f t="shared" si="184"/>
        <v>9408.8799999999992</v>
      </c>
      <c r="AA281">
        <v>312032613</v>
      </c>
      <c r="AB281">
        <f t="shared" si="185"/>
        <v>820.87116000000003</v>
      </c>
      <c r="AC281">
        <f>ROUND((0),6)</f>
        <v>0</v>
      </c>
      <c r="AD281">
        <f>ROUND((((SUM(SmtRes!BR251:'SmtRes'!BR254))-(SUM(SmtRes!BS251:'SmtRes'!BS254)))+AE281),6)</f>
        <v>184.845</v>
      </c>
      <c r="AE281">
        <f>ROUND((SUM(SmtRes!BS251:'SmtRes'!BS254)),6)</f>
        <v>235.16615999999999</v>
      </c>
      <c r="AF281">
        <f>ROUND((SUM(SmtRes!BT251:'SmtRes'!BT254)),6)</f>
        <v>636.02616</v>
      </c>
      <c r="AG281">
        <f t="shared" si="186"/>
        <v>0</v>
      </c>
      <c r="AH281">
        <f>(SUM(SmtRes!BU251:'SmtRes'!BU254))</f>
        <v>1.524</v>
      </c>
      <c r="AI281">
        <f>(SUM(SmtRes!BV251:'SmtRes'!BV254))</f>
        <v>0.49199999999999999</v>
      </c>
      <c r="AJ281">
        <f t="shared" si="187"/>
        <v>0</v>
      </c>
      <c r="AK281">
        <v>880.03110000000004</v>
      </c>
      <c r="AL281">
        <v>0</v>
      </c>
      <c r="AM281">
        <v>154.03749999999999</v>
      </c>
      <c r="AN281">
        <v>195.9718</v>
      </c>
      <c r="AO281">
        <v>530.02179999999998</v>
      </c>
      <c r="AP281">
        <v>0</v>
      </c>
      <c r="AQ281">
        <v>1.27</v>
      </c>
      <c r="AR281">
        <v>0.41</v>
      </c>
      <c r="AS281">
        <v>0</v>
      </c>
      <c r="AT281">
        <v>103</v>
      </c>
      <c r="AU281">
        <v>60</v>
      </c>
      <c r="AV281">
        <v>1</v>
      </c>
      <c r="AW281">
        <v>1</v>
      </c>
      <c r="AZ281">
        <v>1</v>
      </c>
      <c r="BA281">
        <v>1</v>
      </c>
      <c r="BB281">
        <v>1</v>
      </c>
      <c r="BC281">
        <v>1</v>
      </c>
      <c r="BD281" t="s">
        <v>3</v>
      </c>
      <c r="BE281" t="s">
        <v>3</v>
      </c>
      <c r="BF281" t="s">
        <v>3</v>
      </c>
      <c r="BG281" t="s">
        <v>3</v>
      </c>
      <c r="BH281">
        <v>0</v>
      </c>
      <c r="BI281">
        <v>1</v>
      </c>
      <c r="BJ281" t="s">
        <v>239</v>
      </c>
      <c r="BM281">
        <v>33002</v>
      </c>
      <c r="BN281">
        <v>0</v>
      </c>
      <c r="BO281" t="s">
        <v>3</v>
      </c>
      <c r="BP281">
        <v>0</v>
      </c>
      <c r="BQ281">
        <v>2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103</v>
      </c>
      <c r="CA281">
        <v>60</v>
      </c>
      <c r="CB281" t="s">
        <v>3</v>
      </c>
      <c r="CE281">
        <v>0</v>
      </c>
      <c r="CF281">
        <v>0</v>
      </c>
      <c r="CG281">
        <v>0</v>
      </c>
      <c r="CM281">
        <v>0</v>
      </c>
      <c r="CN281" t="s">
        <v>781</v>
      </c>
      <c r="CO281">
        <v>0</v>
      </c>
      <c r="CP281">
        <f t="shared" si="188"/>
        <v>19690.199999999997</v>
      </c>
      <c r="CQ281">
        <f>SUMIF(SmtRes!AQ251:'SmtRes'!AQ254,"=1",SmtRes!AA251:'SmtRes'!AA254)</f>
        <v>0</v>
      </c>
      <c r="CR281">
        <f>SUMIF(SmtRes!AQ251:'SmtRes'!AQ254,"=1",SmtRes!AB251:'SmtRes'!AB254)</f>
        <v>981.58</v>
      </c>
      <c r="CS281">
        <f>SUMIF(SmtRes!AQ251:'SmtRes'!AQ254,"=1",SmtRes!AC251:'SmtRes'!AC254)</f>
        <v>955.96</v>
      </c>
      <c r="CT281">
        <f>SUMIF(SmtRes!AQ251:'SmtRes'!AQ254,"=1",SmtRes!AD251:'SmtRes'!AD254)</f>
        <v>417.34</v>
      </c>
      <c r="CU281">
        <f t="shared" si="189"/>
        <v>0</v>
      </c>
      <c r="CV281">
        <f>SUMIF(SmtRes!AQ251:'SmtRes'!AQ254,"=1",SmtRes!BU251:'SmtRes'!BU254)</f>
        <v>1.524</v>
      </c>
      <c r="CW281">
        <f>SUMIF(SmtRes!AQ251:'SmtRes'!AQ254,"=1",SmtRes!BV251:'SmtRes'!BV254)</f>
        <v>0.49199999999999999</v>
      </c>
      <c r="CX281">
        <f t="shared" si="190"/>
        <v>0</v>
      </c>
      <c r="CY281">
        <f t="shared" si="191"/>
        <v>16151.903799999998</v>
      </c>
      <c r="CZ281">
        <f t="shared" si="192"/>
        <v>9408.8760000000002</v>
      </c>
      <c r="DC281" t="s">
        <v>3</v>
      </c>
      <c r="DD281" t="s">
        <v>22</v>
      </c>
      <c r="DE281" t="s">
        <v>23</v>
      </c>
      <c r="DF281" t="s">
        <v>23</v>
      </c>
      <c r="DG281" t="s">
        <v>23</v>
      </c>
      <c r="DH281" t="s">
        <v>3</v>
      </c>
      <c r="DI281" t="s">
        <v>23</v>
      </c>
      <c r="DJ281" t="s">
        <v>23</v>
      </c>
      <c r="DK281" t="s">
        <v>3</v>
      </c>
      <c r="DL281" t="s">
        <v>3</v>
      </c>
      <c r="DM281" t="s">
        <v>3</v>
      </c>
      <c r="DN281">
        <v>0</v>
      </c>
      <c r="DO281">
        <v>0</v>
      </c>
      <c r="DP281">
        <v>1</v>
      </c>
      <c r="DQ281">
        <v>1</v>
      </c>
      <c r="DU281">
        <v>1013</v>
      </c>
      <c r="DV281" t="s">
        <v>34</v>
      </c>
      <c r="DW281" t="s">
        <v>34</v>
      </c>
      <c r="DX281">
        <v>1</v>
      </c>
      <c r="DZ281" t="s">
        <v>3</v>
      </c>
      <c r="EA281" t="s">
        <v>3</v>
      </c>
      <c r="EB281" t="s">
        <v>3</v>
      </c>
      <c r="EC281" t="s">
        <v>3</v>
      </c>
      <c r="EE281">
        <v>293259713</v>
      </c>
      <c r="EF281">
        <v>2</v>
      </c>
      <c r="EG281" t="s">
        <v>25</v>
      </c>
      <c r="EH281">
        <v>27</v>
      </c>
      <c r="EI281" t="s">
        <v>26</v>
      </c>
      <c r="EJ281">
        <v>1</v>
      </c>
      <c r="EK281">
        <v>33002</v>
      </c>
      <c r="EL281" t="s">
        <v>26</v>
      </c>
      <c r="EM281" t="s">
        <v>27</v>
      </c>
      <c r="EO281" t="s">
        <v>28</v>
      </c>
      <c r="EQ281">
        <v>0</v>
      </c>
      <c r="ER281">
        <v>0</v>
      </c>
      <c r="ES281">
        <v>0</v>
      </c>
      <c r="ET281">
        <v>0</v>
      </c>
      <c r="EU281">
        <v>0</v>
      </c>
      <c r="EV281">
        <v>0</v>
      </c>
      <c r="EW281">
        <v>1.27</v>
      </c>
      <c r="EX281">
        <v>0.41</v>
      </c>
      <c r="EY281">
        <v>0</v>
      </c>
      <c r="FQ281">
        <v>0</v>
      </c>
      <c r="FR281">
        <f t="shared" si="193"/>
        <v>0</v>
      </c>
      <c r="FS281">
        <v>0</v>
      </c>
      <c r="FX281">
        <v>103</v>
      </c>
      <c r="FY281">
        <v>60</v>
      </c>
      <c r="GA281" t="s">
        <v>3</v>
      </c>
      <c r="GD281">
        <v>1</v>
      </c>
      <c r="GF281">
        <v>-2080053868</v>
      </c>
      <c r="GG281">
        <v>2</v>
      </c>
      <c r="GH281">
        <v>1</v>
      </c>
      <c r="GI281">
        <v>-2</v>
      </c>
      <c r="GJ281">
        <v>0</v>
      </c>
      <c r="GK281">
        <v>0</v>
      </c>
      <c r="GL281">
        <f t="shared" si="194"/>
        <v>0</v>
      </c>
      <c r="GM281">
        <f t="shared" si="195"/>
        <v>45250.98</v>
      </c>
      <c r="GN281">
        <f t="shared" si="196"/>
        <v>45250.98</v>
      </c>
      <c r="GO281">
        <f t="shared" si="197"/>
        <v>0</v>
      </c>
      <c r="GP281">
        <f t="shared" si="198"/>
        <v>0</v>
      </c>
      <c r="GR281">
        <v>0</v>
      </c>
      <c r="GS281">
        <v>3</v>
      </c>
      <c r="GT281">
        <v>0</v>
      </c>
      <c r="GU281" t="s">
        <v>3</v>
      </c>
      <c r="GV281">
        <f t="shared" si="199"/>
        <v>0</v>
      </c>
      <c r="GW281">
        <v>1</v>
      </c>
      <c r="GX281">
        <f t="shared" si="200"/>
        <v>0</v>
      </c>
      <c r="HA281">
        <v>0</v>
      </c>
      <c r="HB281">
        <v>0</v>
      </c>
      <c r="HC281">
        <f t="shared" si="201"/>
        <v>0</v>
      </c>
      <c r="HE281" t="s">
        <v>3</v>
      </c>
      <c r="HF281" t="s">
        <v>3</v>
      </c>
      <c r="HM281" t="s">
        <v>3</v>
      </c>
      <c r="HN281" t="s">
        <v>29</v>
      </c>
      <c r="HO281" t="s">
        <v>30</v>
      </c>
      <c r="HP281" t="s">
        <v>26</v>
      </c>
      <c r="HQ281" t="s">
        <v>26</v>
      </c>
      <c r="IK281">
        <v>0</v>
      </c>
    </row>
    <row r="282" spans="1:245" x14ac:dyDescent="0.2">
      <c r="A282">
        <v>17</v>
      </c>
      <c r="B282">
        <v>1</v>
      </c>
      <c r="C282">
        <f>ROW(SmtRes!A258)</f>
        <v>258</v>
      </c>
      <c r="D282">
        <f>ROW(EtalonRes!A287)</f>
        <v>287</v>
      </c>
      <c r="E282" t="s">
        <v>275</v>
      </c>
      <c r="F282" t="s">
        <v>241</v>
      </c>
      <c r="G282" t="s">
        <v>242</v>
      </c>
      <c r="H282" t="s">
        <v>34</v>
      </c>
      <c r="I282">
        <v>-18</v>
      </c>
      <c r="J282">
        <v>0</v>
      </c>
      <c r="K282">
        <v>-18</v>
      </c>
      <c r="O282">
        <f t="shared" si="180"/>
        <v>-2933.25</v>
      </c>
      <c r="P282">
        <f>SUMIF(SmtRes!AQ255:'SmtRes'!AQ258,"=1",SmtRes!DF255:'SmtRes'!DF258)</f>
        <v>0</v>
      </c>
      <c r="Q282">
        <f>SUMIF(SmtRes!AQ255:'SmtRes'!AQ258,"=1",SmtRes!DG255:'SmtRes'!DG258)</f>
        <v>-778.21999999999991</v>
      </c>
      <c r="R282">
        <f>SUMIF(SmtRes!AQ255:'SmtRes'!AQ258,"=1",SmtRes!DH255:'SmtRes'!DH258)</f>
        <v>-825.95</v>
      </c>
      <c r="S282">
        <f>SUMIF(SmtRes!AQ255:'SmtRes'!AQ258,"=1",SmtRes!DI255:'SmtRes'!DI258)</f>
        <v>-1329.08</v>
      </c>
      <c r="T282">
        <f t="shared" si="181"/>
        <v>0</v>
      </c>
      <c r="U282">
        <f>SUMIF(SmtRes!AQ255:'SmtRes'!AQ258,"=1",SmtRes!CV255:'SmtRes'!CV258)</f>
        <v>-3.24</v>
      </c>
      <c r="V282">
        <f>SUMIF(SmtRes!AQ255:'SmtRes'!AQ258,"=1",SmtRes!CW255:'SmtRes'!CW258)</f>
        <v>-1.728</v>
      </c>
      <c r="W282">
        <f t="shared" si="182"/>
        <v>0</v>
      </c>
      <c r="X282">
        <f t="shared" si="183"/>
        <v>-2219.6799999999998</v>
      </c>
      <c r="Y282">
        <f t="shared" si="184"/>
        <v>-1293.02</v>
      </c>
      <c r="AA282">
        <v>312032613</v>
      </c>
      <c r="AB282">
        <f t="shared" si="185"/>
        <v>109.49952</v>
      </c>
      <c r="AC282">
        <f>ROUND((0),6)</f>
        <v>0</v>
      </c>
      <c r="AD282">
        <f>ROUND((((SUM(SmtRes!BR255:'SmtRes'!BR258))-(SUM(SmtRes!BS255:'SmtRes'!BS258)))+AE282),6)</f>
        <v>35.661720000000003</v>
      </c>
      <c r="AE282">
        <f>ROUND((SUM(SmtRes!BS255:'SmtRes'!BS258)),6)</f>
        <v>45.88608</v>
      </c>
      <c r="AF282">
        <f>ROUND((SUM(SmtRes!BT255:'SmtRes'!BT258)),6)</f>
        <v>73.837800000000001</v>
      </c>
      <c r="AG282">
        <f t="shared" si="186"/>
        <v>0</v>
      </c>
      <c r="AH282">
        <f>(SUM(SmtRes!BU255:'SmtRes'!BU258))</f>
        <v>0.18</v>
      </c>
      <c r="AI282">
        <f>(SUM(SmtRes!BV255:'SmtRes'!BV258))</f>
        <v>9.6000000000000002E-2</v>
      </c>
      <c r="AJ282">
        <f t="shared" si="187"/>
        <v>0</v>
      </c>
      <c r="AK282">
        <v>129.488</v>
      </c>
      <c r="AL282">
        <v>0</v>
      </c>
      <c r="AM282">
        <v>29.718100000000007</v>
      </c>
      <c r="AN282">
        <v>38.238400000000006</v>
      </c>
      <c r="AO282">
        <v>61.531499999999994</v>
      </c>
      <c r="AP282">
        <v>0</v>
      </c>
      <c r="AQ282">
        <v>0.15</v>
      </c>
      <c r="AR282">
        <v>0.08</v>
      </c>
      <c r="AS282">
        <v>0</v>
      </c>
      <c r="AT282">
        <v>103</v>
      </c>
      <c r="AU282">
        <v>60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1</v>
      </c>
      <c r="BD282" t="s">
        <v>3</v>
      </c>
      <c r="BE282" t="s">
        <v>3</v>
      </c>
      <c r="BF282" t="s">
        <v>3</v>
      </c>
      <c r="BG282" t="s">
        <v>3</v>
      </c>
      <c r="BH282">
        <v>0</v>
      </c>
      <c r="BI282">
        <v>1</v>
      </c>
      <c r="BJ282" t="s">
        <v>243</v>
      </c>
      <c r="BM282">
        <v>33002</v>
      </c>
      <c r="BN282">
        <v>0</v>
      </c>
      <c r="BO282" t="s">
        <v>3</v>
      </c>
      <c r="BP282">
        <v>0</v>
      </c>
      <c r="BQ282">
        <v>2</v>
      </c>
      <c r="BR282">
        <v>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103</v>
      </c>
      <c r="CA282">
        <v>60</v>
      </c>
      <c r="CB282" t="s">
        <v>3</v>
      </c>
      <c r="CE282">
        <v>0</v>
      </c>
      <c r="CF282">
        <v>0</v>
      </c>
      <c r="CG282">
        <v>0</v>
      </c>
      <c r="CM282">
        <v>0</v>
      </c>
      <c r="CN282" t="s">
        <v>781</v>
      </c>
      <c r="CO282">
        <v>0</v>
      </c>
      <c r="CP282">
        <f t="shared" si="188"/>
        <v>-2933.25</v>
      </c>
      <c r="CQ282">
        <f>SUMIF(SmtRes!AQ255:'SmtRes'!AQ258,"=1",SmtRes!AA255:'SmtRes'!AA258)</f>
        <v>0</v>
      </c>
      <c r="CR282">
        <f>SUMIF(SmtRes!AQ255:'SmtRes'!AQ258,"=1",SmtRes!AB255:'SmtRes'!AB258)</f>
        <v>981.58</v>
      </c>
      <c r="CS282">
        <f>SUMIF(SmtRes!AQ255:'SmtRes'!AQ258,"=1",SmtRes!AC255:'SmtRes'!AC258)</f>
        <v>955.96</v>
      </c>
      <c r="CT282">
        <f>SUMIF(SmtRes!AQ255:'SmtRes'!AQ258,"=1",SmtRes!AD255:'SmtRes'!AD258)</f>
        <v>410.21</v>
      </c>
      <c r="CU282">
        <f t="shared" si="189"/>
        <v>0</v>
      </c>
      <c r="CV282">
        <f>SUMIF(SmtRes!AQ255:'SmtRes'!AQ258,"=1",SmtRes!BU255:'SmtRes'!BU258)</f>
        <v>0.18</v>
      </c>
      <c r="CW282">
        <f>SUMIF(SmtRes!AQ255:'SmtRes'!AQ258,"=1",SmtRes!BV255:'SmtRes'!BV258)</f>
        <v>9.6000000000000002E-2</v>
      </c>
      <c r="CX282">
        <f t="shared" si="190"/>
        <v>0</v>
      </c>
      <c r="CY282">
        <f t="shared" si="191"/>
        <v>-2219.6808999999998</v>
      </c>
      <c r="CZ282">
        <f t="shared" si="192"/>
        <v>-1293.0179999999998</v>
      </c>
      <c r="DC282" t="s">
        <v>3</v>
      </c>
      <c r="DD282" t="s">
        <v>22</v>
      </c>
      <c r="DE282" t="s">
        <v>23</v>
      </c>
      <c r="DF282" t="s">
        <v>23</v>
      </c>
      <c r="DG282" t="s">
        <v>23</v>
      </c>
      <c r="DH282" t="s">
        <v>3</v>
      </c>
      <c r="DI282" t="s">
        <v>23</v>
      </c>
      <c r="DJ282" t="s">
        <v>23</v>
      </c>
      <c r="DK282" t="s">
        <v>3</v>
      </c>
      <c r="DL282" t="s">
        <v>3</v>
      </c>
      <c r="DM282" t="s">
        <v>3</v>
      </c>
      <c r="DN282">
        <v>0</v>
      </c>
      <c r="DO282">
        <v>0</v>
      </c>
      <c r="DP282">
        <v>1</v>
      </c>
      <c r="DQ282">
        <v>1</v>
      </c>
      <c r="DU282">
        <v>1013</v>
      </c>
      <c r="DV282" t="s">
        <v>34</v>
      </c>
      <c r="DW282" t="s">
        <v>34</v>
      </c>
      <c r="DX282">
        <v>1</v>
      </c>
      <c r="DZ282" t="s">
        <v>3</v>
      </c>
      <c r="EA282" t="s">
        <v>3</v>
      </c>
      <c r="EB282" t="s">
        <v>3</v>
      </c>
      <c r="EC282" t="s">
        <v>3</v>
      </c>
      <c r="EE282">
        <v>293259713</v>
      </c>
      <c r="EF282">
        <v>2</v>
      </c>
      <c r="EG282" t="s">
        <v>25</v>
      </c>
      <c r="EH282">
        <v>27</v>
      </c>
      <c r="EI282" t="s">
        <v>26</v>
      </c>
      <c r="EJ282">
        <v>1</v>
      </c>
      <c r="EK282">
        <v>33002</v>
      </c>
      <c r="EL282" t="s">
        <v>26</v>
      </c>
      <c r="EM282" t="s">
        <v>27</v>
      </c>
      <c r="EO282" t="s">
        <v>28</v>
      </c>
      <c r="EQ282">
        <v>0</v>
      </c>
      <c r="ER282">
        <v>0</v>
      </c>
      <c r="ES282">
        <v>0</v>
      </c>
      <c r="ET282">
        <v>0</v>
      </c>
      <c r="EU282">
        <v>0</v>
      </c>
      <c r="EV282">
        <v>0</v>
      </c>
      <c r="EW282">
        <v>0.15</v>
      </c>
      <c r="EX282">
        <v>0.08</v>
      </c>
      <c r="EY282">
        <v>0</v>
      </c>
      <c r="FQ282">
        <v>0</v>
      </c>
      <c r="FR282">
        <f t="shared" si="193"/>
        <v>0</v>
      </c>
      <c r="FS282">
        <v>0</v>
      </c>
      <c r="FX282">
        <v>103</v>
      </c>
      <c r="FY282">
        <v>60</v>
      </c>
      <c r="GA282" t="s">
        <v>3</v>
      </c>
      <c r="GD282">
        <v>1</v>
      </c>
      <c r="GF282">
        <v>211252595</v>
      </c>
      <c r="GG282">
        <v>2</v>
      </c>
      <c r="GH282">
        <v>1</v>
      </c>
      <c r="GI282">
        <v>-2</v>
      </c>
      <c r="GJ282">
        <v>0</v>
      </c>
      <c r="GK282">
        <v>0</v>
      </c>
      <c r="GL282">
        <f t="shared" si="194"/>
        <v>0</v>
      </c>
      <c r="GM282">
        <f t="shared" si="195"/>
        <v>-6445.95</v>
      </c>
      <c r="GN282">
        <f t="shared" si="196"/>
        <v>-6445.95</v>
      </c>
      <c r="GO282">
        <f t="shared" si="197"/>
        <v>0</v>
      </c>
      <c r="GP282">
        <f t="shared" si="198"/>
        <v>0</v>
      </c>
      <c r="GR282">
        <v>0</v>
      </c>
      <c r="GS282">
        <v>3</v>
      </c>
      <c r="GT282">
        <v>0</v>
      </c>
      <c r="GU282" t="s">
        <v>3</v>
      </c>
      <c r="GV282">
        <f t="shared" si="199"/>
        <v>0</v>
      </c>
      <c r="GW282">
        <v>1</v>
      </c>
      <c r="GX282">
        <f t="shared" si="200"/>
        <v>0</v>
      </c>
      <c r="HA282">
        <v>0</v>
      </c>
      <c r="HB282">
        <v>0</v>
      </c>
      <c r="HC282">
        <f t="shared" si="201"/>
        <v>0</v>
      </c>
      <c r="HE282" t="s">
        <v>3</v>
      </c>
      <c r="HF282" t="s">
        <v>3</v>
      </c>
      <c r="HM282" t="s">
        <v>3</v>
      </c>
      <c r="HN282" t="s">
        <v>29</v>
      </c>
      <c r="HO282" t="s">
        <v>30</v>
      </c>
      <c r="HP282" t="s">
        <v>26</v>
      </c>
      <c r="HQ282" t="s">
        <v>26</v>
      </c>
      <c r="IK282">
        <v>0</v>
      </c>
    </row>
    <row r="283" spans="1:245" x14ac:dyDescent="0.2">
      <c r="A283">
        <v>17</v>
      </c>
      <c r="B283">
        <v>1</v>
      </c>
      <c r="C283">
        <f>ROW(SmtRes!A262)</f>
        <v>262</v>
      </c>
      <c r="D283">
        <f>ROW(EtalonRes!A291)</f>
        <v>291</v>
      </c>
      <c r="E283" t="s">
        <v>276</v>
      </c>
      <c r="F283" t="s">
        <v>241</v>
      </c>
      <c r="G283" t="s">
        <v>242</v>
      </c>
      <c r="H283" t="s">
        <v>34</v>
      </c>
      <c r="I283">
        <v>-18</v>
      </c>
      <c r="J283">
        <v>0</v>
      </c>
      <c r="K283">
        <v>-18</v>
      </c>
      <c r="O283">
        <f t="shared" si="180"/>
        <v>-2933.25</v>
      </c>
      <c r="P283">
        <f>SUMIF(SmtRes!AQ259:'SmtRes'!AQ262,"=1",SmtRes!DF259:'SmtRes'!DF262)</f>
        <v>0</v>
      </c>
      <c r="Q283">
        <f>SUMIF(SmtRes!AQ259:'SmtRes'!AQ262,"=1",SmtRes!DG259:'SmtRes'!DG262)</f>
        <v>-778.21999999999991</v>
      </c>
      <c r="R283">
        <f>SUMIF(SmtRes!AQ259:'SmtRes'!AQ262,"=1",SmtRes!DH259:'SmtRes'!DH262)</f>
        <v>-825.95</v>
      </c>
      <c r="S283">
        <f>SUMIF(SmtRes!AQ259:'SmtRes'!AQ262,"=1",SmtRes!DI259:'SmtRes'!DI262)</f>
        <v>-1329.08</v>
      </c>
      <c r="T283">
        <f t="shared" si="181"/>
        <v>0</v>
      </c>
      <c r="U283">
        <f>SUMIF(SmtRes!AQ259:'SmtRes'!AQ262,"=1",SmtRes!CV259:'SmtRes'!CV262)</f>
        <v>-3.24</v>
      </c>
      <c r="V283">
        <f>SUMIF(SmtRes!AQ259:'SmtRes'!AQ262,"=1",SmtRes!CW259:'SmtRes'!CW262)</f>
        <v>-1.728</v>
      </c>
      <c r="W283">
        <f t="shared" si="182"/>
        <v>0</v>
      </c>
      <c r="X283">
        <f t="shared" si="183"/>
        <v>-2219.6799999999998</v>
      </c>
      <c r="Y283">
        <f t="shared" si="184"/>
        <v>-1293.02</v>
      </c>
      <c r="AA283">
        <v>312032613</v>
      </c>
      <c r="AB283">
        <f t="shared" si="185"/>
        <v>109.49952</v>
      </c>
      <c r="AC283">
        <f>ROUND((0),6)</f>
        <v>0</v>
      </c>
      <c r="AD283">
        <f>ROUND((((SUM(SmtRes!BR259:'SmtRes'!BR262))-(SUM(SmtRes!BS259:'SmtRes'!BS262)))+AE283),6)</f>
        <v>35.661720000000003</v>
      </c>
      <c r="AE283">
        <f>ROUND((SUM(SmtRes!BS259:'SmtRes'!BS262)),6)</f>
        <v>45.88608</v>
      </c>
      <c r="AF283">
        <f>ROUND((SUM(SmtRes!BT259:'SmtRes'!BT262)),6)</f>
        <v>73.837800000000001</v>
      </c>
      <c r="AG283">
        <f t="shared" si="186"/>
        <v>0</v>
      </c>
      <c r="AH283">
        <f>(SUM(SmtRes!BU259:'SmtRes'!BU262))</f>
        <v>0.18</v>
      </c>
      <c r="AI283">
        <f>(SUM(SmtRes!BV259:'SmtRes'!BV262))</f>
        <v>9.6000000000000002E-2</v>
      </c>
      <c r="AJ283">
        <f t="shared" si="187"/>
        <v>0</v>
      </c>
      <c r="AK283">
        <v>129.488</v>
      </c>
      <c r="AL283">
        <v>0</v>
      </c>
      <c r="AM283">
        <v>29.718100000000007</v>
      </c>
      <c r="AN283">
        <v>38.238400000000006</v>
      </c>
      <c r="AO283">
        <v>61.531499999999994</v>
      </c>
      <c r="AP283">
        <v>0</v>
      </c>
      <c r="AQ283">
        <v>0.15</v>
      </c>
      <c r="AR283">
        <v>0.08</v>
      </c>
      <c r="AS283">
        <v>0</v>
      </c>
      <c r="AT283">
        <v>103</v>
      </c>
      <c r="AU283">
        <v>60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1</v>
      </c>
      <c r="BD283" t="s">
        <v>3</v>
      </c>
      <c r="BE283" t="s">
        <v>3</v>
      </c>
      <c r="BF283" t="s">
        <v>3</v>
      </c>
      <c r="BG283" t="s">
        <v>3</v>
      </c>
      <c r="BH283">
        <v>0</v>
      </c>
      <c r="BI283">
        <v>1</v>
      </c>
      <c r="BJ283" t="s">
        <v>243</v>
      </c>
      <c r="BM283">
        <v>33002</v>
      </c>
      <c r="BN283">
        <v>0</v>
      </c>
      <c r="BO283" t="s">
        <v>3</v>
      </c>
      <c r="BP283">
        <v>0</v>
      </c>
      <c r="BQ283">
        <v>2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103</v>
      </c>
      <c r="CA283">
        <v>60</v>
      </c>
      <c r="CB283" t="s">
        <v>3</v>
      </c>
      <c r="CE283">
        <v>0</v>
      </c>
      <c r="CF283">
        <v>0</v>
      </c>
      <c r="CG283">
        <v>0</v>
      </c>
      <c r="CM283">
        <v>0</v>
      </c>
      <c r="CN283" t="s">
        <v>781</v>
      </c>
      <c r="CO283">
        <v>0</v>
      </c>
      <c r="CP283">
        <f t="shared" si="188"/>
        <v>-2933.25</v>
      </c>
      <c r="CQ283">
        <f>SUMIF(SmtRes!AQ259:'SmtRes'!AQ262,"=1",SmtRes!AA259:'SmtRes'!AA262)</f>
        <v>0</v>
      </c>
      <c r="CR283">
        <f>SUMIF(SmtRes!AQ259:'SmtRes'!AQ262,"=1",SmtRes!AB259:'SmtRes'!AB262)</f>
        <v>981.58</v>
      </c>
      <c r="CS283">
        <f>SUMIF(SmtRes!AQ259:'SmtRes'!AQ262,"=1",SmtRes!AC259:'SmtRes'!AC262)</f>
        <v>955.96</v>
      </c>
      <c r="CT283">
        <f>SUMIF(SmtRes!AQ259:'SmtRes'!AQ262,"=1",SmtRes!AD259:'SmtRes'!AD262)</f>
        <v>410.21</v>
      </c>
      <c r="CU283">
        <f t="shared" si="189"/>
        <v>0</v>
      </c>
      <c r="CV283">
        <f>SUMIF(SmtRes!AQ259:'SmtRes'!AQ262,"=1",SmtRes!BU259:'SmtRes'!BU262)</f>
        <v>0.18</v>
      </c>
      <c r="CW283">
        <f>SUMIF(SmtRes!AQ259:'SmtRes'!AQ262,"=1",SmtRes!BV259:'SmtRes'!BV262)</f>
        <v>9.6000000000000002E-2</v>
      </c>
      <c r="CX283">
        <f t="shared" si="190"/>
        <v>0</v>
      </c>
      <c r="CY283">
        <f t="shared" si="191"/>
        <v>-2219.6808999999998</v>
      </c>
      <c r="CZ283">
        <f t="shared" si="192"/>
        <v>-1293.0179999999998</v>
      </c>
      <c r="DC283" t="s">
        <v>3</v>
      </c>
      <c r="DD283" t="s">
        <v>22</v>
      </c>
      <c r="DE283" t="s">
        <v>23</v>
      </c>
      <c r="DF283" t="s">
        <v>23</v>
      </c>
      <c r="DG283" t="s">
        <v>23</v>
      </c>
      <c r="DH283" t="s">
        <v>3</v>
      </c>
      <c r="DI283" t="s">
        <v>23</v>
      </c>
      <c r="DJ283" t="s">
        <v>23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1013</v>
      </c>
      <c r="DV283" t="s">
        <v>34</v>
      </c>
      <c r="DW283" t="s">
        <v>34</v>
      </c>
      <c r="DX283">
        <v>1</v>
      </c>
      <c r="DZ283" t="s">
        <v>3</v>
      </c>
      <c r="EA283" t="s">
        <v>3</v>
      </c>
      <c r="EB283" t="s">
        <v>3</v>
      </c>
      <c r="EC283" t="s">
        <v>3</v>
      </c>
      <c r="EE283">
        <v>293259713</v>
      </c>
      <c r="EF283">
        <v>2</v>
      </c>
      <c r="EG283" t="s">
        <v>25</v>
      </c>
      <c r="EH283">
        <v>27</v>
      </c>
      <c r="EI283" t="s">
        <v>26</v>
      </c>
      <c r="EJ283">
        <v>1</v>
      </c>
      <c r="EK283">
        <v>33002</v>
      </c>
      <c r="EL283" t="s">
        <v>26</v>
      </c>
      <c r="EM283" t="s">
        <v>27</v>
      </c>
      <c r="EO283" t="s">
        <v>28</v>
      </c>
      <c r="EQ283">
        <v>0</v>
      </c>
      <c r="ER283">
        <v>0</v>
      </c>
      <c r="ES283">
        <v>0</v>
      </c>
      <c r="ET283">
        <v>0</v>
      </c>
      <c r="EU283">
        <v>0</v>
      </c>
      <c r="EV283">
        <v>0</v>
      </c>
      <c r="EW283">
        <v>0.15</v>
      </c>
      <c r="EX283">
        <v>0.08</v>
      </c>
      <c r="EY283">
        <v>0</v>
      </c>
      <c r="FQ283">
        <v>0</v>
      </c>
      <c r="FR283">
        <f t="shared" si="193"/>
        <v>0</v>
      </c>
      <c r="FS283">
        <v>0</v>
      </c>
      <c r="FX283">
        <v>103</v>
      </c>
      <c r="FY283">
        <v>60</v>
      </c>
      <c r="GA283" t="s">
        <v>3</v>
      </c>
      <c r="GD283">
        <v>1</v>
      </c>
      <c r="GF283">
        <v>211252595</v>
      </c>
      <c r="GG283">
        <v>2</v>
      </c>
      <c r="GH283">
        <v>1</v>
      </c>
      <c r="GI283">
        <v>-2</v>
      </c>
      <c r="GJ283">
        <v>0</v>
      </c>
      <c r="GK283">
        <v>0</v>
      </c>
      <c r="GL283">
        <f t="shared" si="194"/>
        <v>0</v>
      </c>
      <c r="GM283">
        <f t="shared" si="195"/>
        <v>-6445.95</v>
      </c>
      <c r="GN283">
        <f t="shared" si="196"/>
        <v>-6445.95</v>
      </c>
      <c r="GO283">
        <f t="shared" si="197"/>
        <v>0</v>
      </c>
      <c r="GP283">
        <f t="shared" si="198"/>
        <v>0</v>
      </c>
      <c r="GR283">
        <v>0</v>
      </c>
      <c r="GS283">
        <v>3</v>
      </c>
      <c r="GT283">
        <v>0</v>
      </c>
      <c r="GU283" t="s">
        <v>3</v>
      </c>
      <c r="GV283">
        <f t="shared" si="199"/>
        <v>0</v>
      </c>
      <c r="GW283">
        <v>1</v>
      </c>
      <c r="GX283">
        <f t="shared" si="200"/>
        <v>0</v>
      </c>
      <c r="HA283">
        <v>0</v>
      </c>
      <c r="HB283">
        <v>0</v>
      </c>
      <c r="HC283">
        <f t="shared" si="201"/>
        <v>0</v>
      </c>
      <c r="HE283" t="s">
        <v>3</v>
      </c>
      <c r="HF283" t="s">
        <v>3</v>
      </c>
      <c r="HM283" t="s">
        <v>3</v>
      </c>
      <c r="HN283" t="s">
        <v>29</v>
      </c>
      <c r="HO283" t="s">
        <v>30</v>
      </c>
      <c r="HP283" t="s">
        <v>26</v>
      </c>
      <c r="HQ283" t="s">
        <v>26</v>
      </c>
      <c r="IK283">
        <v>0</v>
      </c>
    </row>
    <row r="284" spans="1:245" x14ac:dyDescent="0.2">
      <c r="A284">
        <v>17</v>
      </c>
      <c r="B284">
        <v>1</v>
      </c>
      <c r="C284">
        <f>ROW(SmtRes!A275)</f>
        <v>275</v>
      </c>
      <c r="D284">
        <f>ROW(EtalonRes!A304)</f>
        <v>304</v>
      </c>
      <c r="E284" t="s">
        <v>277</v>
      </c>
      <c r="F284" t="s">
        <v>18</v>
      </c>
      <c r="G284" t="s">
        <v>19</v>
      </c>
      <c r="H284" t="s">
        <v>20</v>
      </c>
      <c r="I284">
        <f>ROUND(62.6/1000,7)</f>
        <v>6.2600000000000003E-2</v>
      </c>
      <c r="J284">
        <v>0</v>
      </c>
      <c r="K284">
        <f>ROUND(62.6/1000,7)</f>
        <v>6.2600000000000003E-2</v>
      </c>
      <c r="O284">
        <f t="shared" si="180"/>
        <v>6054.52</v>
      </c>
      <c r="P284">
        <f>SUMIF(SmtRes!AQ263:'SmtRes'!AQ275,"=1",SmtRes!DF263:'SmtRes'!DF275)</f>
        <v>0</v>
      </c>
      <c r="Q284">
        <f>SUMIF(SmtRes!AQ263:'SmtRes'!AQ275,"=1",SmtRes!DG263:'SmtRes'!DG275)</f>
        <v>1080.0800000000002</v>
      </c>
      <c r="R284">
        <f>SUMIF(SmtRes!AQ263:'SmtRes'!AQ275,"=1",SmtRes!DH263:'SmtRes'!DH275)</f>
        <v>1128.6699999999998</v>
      </c>
      <c r="S284">
        <f>SUMIF(SmtRes!AQ263:'SmtRes'!AQ275,"=1",SmtRes!DI263:'SmtRes'!DI275)</f>
        <v>3845.7700000000004</v>
      </c>
      <c r="T284">
        <f t="shared" si="181"/>
        <v>0</v>
      </c>
      <c r="U284">
        <f>SUMIF(SmtRes!AQ263:'SmtRes'!AQ275,"=1",SmtRes!CV263:'SmtRes'!CV275)</f>
        <v>8.2172266</v>
      </c>
      <c r="V284">
        <f>SUMIF(SmtRes!AQ263:'SmtRes'!AQ275,"=1",SmtRes!CW263:'SmtRes'!CW275)</f>
        <v>2.3371709999999997</v>
      </c>
      <c r="W284">
        <f t="shared" si="182"/>
        <v>0</v>
      </c>
      <c r="X284">
        <f t="shared" si="183"/>
        <v>5123.67</v>
      </c>
      <c r="Y284">
        <f t="shared" si="184"/>
        <v>2536.96</v>
      </c>
      <c r="AA284">
        <v>312032613</v>
      </c>
      <c r="AB284">
        <f t="shared" si="185"/>
        <v>75612.748584000001</v>
      </c>
      <c r="AC284">
        <f>ROUND((0),6)</f>
        <v>0</v>
      </c>
      <c r="AD284">
        <f>ROUND((((SUM(SmtRes!BR263:'SmtRes'!BR275))-(SUM(SmtRes!BS263:'SmtRes'!BS275)))+AE284),6)</f>
        <v>14178.647849999999</v>
      </c>
      <c r="AE284">
        <f>ROUND((SUM(SmtRes!BS263:'SmtRes'!BS275)),6)</f>
        <v>18029.973300000001</v>
      </c>
      <c r="AF284">
        <f>ROUND((SUM(SmtRes!BT263:'SmtRes'!BT275)),6)</f>
        <v>61434.100734</v>
      </c>
      <c r="AG284">
        <f t="shared" si="186"/>
        <v>0</v>
      </c>
      <c r="AH284">
        <f>(SUM(SmtRes!BU263:'SmtRes'!BU275))</f>
        <v>131.26560000000001</v>
      </c>
      <c r="AI284">
        <f>(SUM(SmtRes!BV263:'SmtRes'!BV275))</f>
        <v>37.334999999999994</v>
      </c>
      <c r="AJ284">
        <f t="shared" si="187"/>
        <v>0</v>
      </c>
      <c r="AK284">
        <v>65989.878400000001</v>
      </c>
      <c r="AL284">
        <v>0</v>
      </c>
      <c r="AM284">
        <v>9452.4318999999996</v>
      </c>
      <c r="AN284">
        <v>12019.9822</v>
      </c>
      <c r="AO284">
        <v>44517.464300000007</v>
      </c>
      <c r="AP284">
        <v>0</v>
      </c>
      <c r="AQ284">
        <v>95.12</v>
      </c>
      <c r="AR284">
        <v>24.889999999999997</v>
      </c>
      <c r="AS284">
        <v>0</v>
      </c>
      <c r="AT284">
        <v>103</v>
      </c>
      <c r="AU284">
        <v>51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1</v>
      </c>
      <c r="BD284" t="s">
        <v>3</v>
      </c>
      <c r="BE284" t="s">
        <v>3</v>
      </c>
      <c r="BF284" t="s">
        <v>3</v>
      </c>
      <c r="BG284" t="s">
        <v>3</v>
      </c>
      <c r="BH284">
        <v>0</v>
      </c>
      <c r="BI284">
        <v>1</v>
      </c>
      <c r="BJ284" t="s">
        <v>21</v>
      </c>
      <c r="BM284">
        <v>33001</v>
      </c>
      <c r="BN284">
        <v>0</v>
      </c>
      <c r="BO284" t="s">
        <v>3</v>
      </c>
      <c r="BP284">
        <v>0</v>
      </c>
      <c r="BQ284">
        <v>2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103</v>
      </c>
      <c r="CA284">
        <v>60</v>
      </c>
      <c r="CB284" t="s">
        <v>3</v>
      </c>
      <c r="CE284">
        <v>0</v>
      </c>
      <c r="CF284">
        <v>0</v>
      </c>
      <c r="CG284">
        <v>0</v>
      </c>
      <c r="CM284">
        <v>0</v>
      </c>
      <c r="CN284" t="s">
        <v>787</v>
      </c>
      <c r="CO284">
        <v>0</v>
      </c>
      <c r="CP284">
        <f t="shared" si="188"/>
        <v>6054.52</v>
      </c>
      <c r="CQ284">
        <f>SUMIF(SmtRes!AQ263:'SmtRes'!AQ275,"=1",SmtRes!AA263:'SmtRes'!AA275)</f>
        <v>0</v>
      </c>
      <c r="CR284">
        <f>SUMIF(SmtRes!AQ263:'SmtRes'!AQ275,"=1",SmtRes!AB263:'SmtRes'!AB275)</f>
        <v>2629.4300000000003</v>
      </c>
      <c r="CS284">
        <f>SUMIF(SmtRes!AQ263:'SmtRes'!AQ275,"=1",SmtRes!AC263:'SmtRes'!AC275)</f>
        <v>2076</v>
      </c>
      <c r="CT284">
        <f>SUMIF(SmtRes!AQ263:'SmtRes'!AQ275,"=1",SmtRes!AD263:'SmtRes'!AD275)</f>
        <v>1840.5700000000002</v>
      </c>
      <c r="CU284">
        <f t="shared" si="189"/>
        <v>0</v>
      </c>
      <c r="CV284">
        <f>SUMIF(SmtRes!AQ263:'SmtRes'!AQ275,"=1",SmtRes!BU263:'SmtRes'!BU275)</f>
        <v>131.26560000000001</v>
      </c>
      <c r="CW284">
        <f>SUMIF(SmtRes!AQ263:'SmtRes'!AQ275,"=1",SmtRes!BV263:'SmtRes'!BV275)</f>
        <v>37.334999999999994</v>
      </c>
      <c r="CX284">
        <f t="shared" si="190"/>
        <v>0</v>
      </c>
      <c r="CY284">
        <f t="shared" si="191"/>
        <v>5123.6732000000011</v>
      </c>
      <c r="CZ284">
        <f t="shared" si="192"/>
        <v>2536.9644000000003</v>
      </c>
      <c r="DC284" t="s">
        <v>3</v>
      </c>
      <c r="DD284" t="s">
        <v>137</v>
      </c>
      <c r="DE284" t="s">
        <v>175</v>
      </c>
      <c r="DF284" t="s">
        <v>175</v>
      </c>
      <c r="DG284" t="s">
        <v>269</v>
      </c>
      <c r="DH284" t="s">
        <v>3</v>
      </c>
      <c r="DI284" t="s">
        <v>269</v>
      </c>
      <c r="DJ284" t="s">
        <v>175</v>
      </c>
      <c r="DK284" t="s">
        <v>3</v>
      </c>
      <c r="DL284" t="s">
        <v>3</v>
      </c>
      <c r="DM284" t="s">
        <v>51</v>
      </c>
      <c r="DN284">
        <v>0</v>
      </c>
      <c r="DO284">
        <v>0</v>
      </c>
      <c r="DP284">
        <v>1</v>
      </c>
      <c r="DQ284">
        <v>1</v>
      </c>
      <c r="DU284">
        <v>1013</v>
      </c>
      <c r="DV284" t="s">
        <v>20</v>
      </c>
      <c r="DW284" t="s">
        <v>24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293259405</v>
      </c>
      <c r="EF284">
        <v>2</v>
      </c>
      <c r="EG284" t="s">
        <v>25</v>
      </c>
      <c r="EH284">
        <v>27</v>
      </c>
      <c r="EI284" t="s">
        <v>26</v>
      </c>
      <c r="EJ284">
        <v>1</v>
      </c>
      <c r="EK284">
        <v>33001</v>
      </c>
      <c r="EL284" t="s">
        <v>26</v>
      </c>
      <c r="EM284" t="s">
        <v>27</v>
      </c>
      <c r="EO284" t="s">
        <v>270</v>
      </c>
      <c r="EQ284">
        <v>0</v>
      </c>
      <c r="ER284">
        <v>0</v>
      </c>
      <c r="ES284">
        <v>0</v>
      </c>
      <c r="ET284">
        <v>0</v>
      </c>
      <c r="EU284">
        <v>0</v>
      </c>
      <c r="EV284">
        <v>0</v>
      </c>
      <c r="EW284">
        <v>95.12</v>
      </c>
      <c r="EX284">
        <v>24.89</v>
      </c>
      <c r="EY284">
        <v>0</v>
      </c>
      <c r="FQ284">
        <v>0</v>
      </c>
      <c r="FR284">
        <f t="shared" si="193"/>
        <v>0</v>
      </c>
      <c r="FS284">
        <v>0</v>
      </c>
      <c r="FX284">
        <v>103</v>
      </c>
      <c r="FY284">
        <v>51</v>
      </c>
      <c r="GA284" t="s">
        <v>3</v>
      </c>
      <c r="GD284">
        <v>1</v>
      </c>
      <c r="GF284">
        <v>-1333402074</v>
      </c>
      <c r="GG284">
        <v>2</v>
      </c>
      <c r="GH284">
        <v>1</v>
      </c>
      <c r="GI284">
        <v>-2</v>
      </c>
      <c r="GJ284">
        <v>0</v>
      </c>
      <c r="GK284">
        <v>0</v>
      </c>
      <c r="GL284">
        <f t="shared" si="194"/>
        <v>0</v>
      </c>
      <c r="GM284">
        <f t="shared" si="195"/>
        <v>13715.15</v>
      </c>
      <c r="GN284">
        <f t="shared" si="196"/>
        <v>13715.15</v>
      </c>
      <c r="GO284">
        <f t="shared" si="197"/>
        <v>0</v>
      </c>
      <c r="GP284">
        <f t="shared" si="198"/>
        <v>0</v>
      </c>
      <c r="GR284">
        <v>0</v>
      </c>
      <c r="GS284">
        <v>3</v>
      </c>
      <c r="GT284">
        <v>0</v>
      </c>
      <c r="GU284" t="s">
        <v>3</v>
      </c>
      <c r="GV284">
        <f t="shared" si="199"/>
        <v>0</v>
      </c>
      <c r="GW284">
        <v>1</v>
      </c>
      <c r="GX284">
        <f t="shared" si="200"/>
        <v>0</v>
      </c>
      <c r="HA284">
        <v>0</v>
      </c>
      <c r="HB284">
        <v>0</v>
      </c>
      <c r="HC284">
        <f t="shared" si="201"/>
        <v>0</v>
      </c>
      <c r="HE284" t="s">
        <v>3</v>
      </c>
      <c r="HF284" t="s">
        <v>3</v>
      </c>
      <c r="HM284" t="s">
        <v>3</v>
      </c>
      <c r="HN284" t="s">
        <v>29</v>
      </c>
      <c r="HO284" t="s">
        <v>30</v>
      </c>
      <c r="HP284" t="s">
        <v>26</v>
      </c>
      <c r="HQ284" t="s">
        <v>26</v>
      </c>
      <c r="IK284">
        <v>0</v>
      </c>
    </row>
    <row r="285" spans="1:245" x14ac:dyDescent="0.2">
      <c r="A285">
        <v>18</v>
      </c>
      <c r="B285">
        <v>1</v>
      </c>
      <c r="C285">
        <v>273</v>
      </c>
      <c r="E285" t="s">
        <v>278</v>
      </c>
      <c r="F285" t="s">
        <v>32</v>
      </c>
      <c r="G285" t="s">
        <v>33</v>
      </c>
      <c r="H285" t="s">
        <v>34</v>
      </c>
      <c r="I285">
        <f>I284*J285</f>
        <v>0</v>
      </c>
      <c r="J285">
        <v>0</v>
      </c>
      <c r="K285">
        <v>0</v>
      </c>
      <c r="O285">
        <f t="shared" si="180"/>
        <v>0</v>
      </c>
      <c r="P285">
        <f>ROUND(CQ285*I285,2)</f>
        <v>0</v>
      </c>
      <c r="Q285">
        <f>ROUND(CR285*I285,2)</f>
        <v>0</v>
      </c>
      <c r="R285">
        <f>ROUND(CS285*I285,2)</f>
        <v>0</v>
      </c>
      <c r="S285">
        <f>ROUND(CT285*I285,2)</f>
        <v>0</v>
      </c>
      <c r="T285">
        <f t="shared" si="181"/>
        <v>0</v>
      </c>
      <c r="U285">
        <f>ROUND(CV285*I285,7)</f>
        <v>0</v>
      </c>
      <c r="V285">
        <f>ROUND(CW285*I285,7)</f>
        <v>0</v>
      </c>
      <c r="W285">
        <f t="shared" si="182"/>
        <v>0</v>
      </c>
      <c r="X285">
        <f t="shared" si="183"/>
        <v>0</v>
      </c>
      <c r="Y285">
        <f t="shared" si="184"/>
        <v>0</v>
      </c>
      <c r="AA285">
        <v>312032613</v>
      </c>
      <c r="AB285">
        <f t="shared" si="185"/>
        <v>0</v>
      </c>
      <c r="AC285">
        <f>ROUND((ES285),6)</f>
        <v>0</v>
      </c>
      <c r="AD285">
        <f>ROUND((((ET285)-(EU285))+AE285),6)</f>
        <v>0</v>
      </c>
      <c r="AE285">
        <f t="shared" ref="AE285:AF287" si="205">ROUND((EU285),6)</f>
        <v>0</v>
      </c>
      <c r="AF285">
        <f t="shared" si="205"/>
        <v>0</v>
      </c>
      <c r="AG285">
        <f t="shared" si="186"/>
        <v>0</v>
      </c>
      <c r="AH285">
        <f t="shared" ref="AH285:AI287" si="206">(EW285)</f>
        <v>0</v>
      </c>
      <c r="AI285">
        <f t="shared" si="206"/>
        <v>0</v>
      </c>
      <c r="AJ285">
        <f t="shared" si="187"/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103</v>
      </c>
      <c r="AU285">
        <v>60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1</v>
      </c>
      <c r="BD285" t="s">
        <v>3</v>
      </c>
      <c r="BE285" t="s">
        <v>3</v>
      </c>
      <c r="BF285" t="s">
        <v>3</v>
      </c>
      <c r="BG285" t="s">
        <v>3</v>
      </c>
      <c r="BH285">
        <v>3</v>
      </c>
      <c r="BI285">
        <v>1</v>
      </c>
      <c r="BJ285" t="s">
        <v>3</v>
      </c>
      <c r="BM285">
        <v>33001</v>
      </c>
      <c r="BN285">
        <v>0</v>
      </c>
      <c r="BO285" t="s">
        <v>3</v>
      </c>
      <c r="BP285">
        <v>0</v>
      </c>
      <c r="BQ285">
        <v>2</v>
      </c>
      <c r="BR285">
        <v>0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103</v>
      </c>
      <c r="CA285">
        <v>60</v>
      </c>
      <c r="CB285" t="s">
        <v>3</v>
      </c>
      <c r="CE285">
        <v>0</v>
      </c>
      <c r="CF285">
        <v>0</v>
      </c>
      <c r="CG285">
        <v>0</v>
      </c>
      <c r="CM285">
        <v>0</v>
      </c>
      <c r="CN285" t="s">
        <v>787</v>
      </c>
      <c r="CO285">
        <v>0</v>
      </c>
      <c r="CP285">
        <f t="shared" si="188"/>
        <v>0</v>
      </c>
      <c r="CQ285">
        <f>ROUND(AL285*BC285,2)</f>
        <v>0</v>
      </c>
      <c r="CR285">
        <f>ROUND(AM285*BB285,2)</f>
        <v>0</v>
      </c>
      <c r="CS285">
        <f>ROUND(AN285*BS285,2)</f>
        <v>0</v>
      </c>
      <c r="CT285">
        <f>ROUND(AO285*BA285,2)</f>
        <v>0</v>
      </c>
      <c r="CU285">
        <f t="shared" si="189"/>
        <v>0</v>
      </c>
      <c r="CV285">
        <f t="shared" ref="CV285:CW287" si="207">AH285</f>
        <v>0</v>
      </c>
      <c r="CW285">
        <f t="shared" si="207"/>
        <v>0</v>
      </c>
      <c r="CX285">
        <f t="shared" si="190"/>
        <v>0</v>
      </c>
      <c r="CY285">
        <f t="shared" si="191"/>
        <v>0</v>
      </c>
      <c r="CZ285">
        <f t="shared" si="192"/>
        <v>0</v>
      </c>
      <c r="DC285" t="s">
        <v>3</v>
      </c>
      <c r="DD285" t="s">
        <v>3</v>
      </c>
      <c r="DE285" t="s">
        <v>3</v>
      </c>
      <c r="DF285" t="s">
        <v>3</v>
      </c>
      <c r="DG285" t="s">
        <v>3</v>
      </c>
      <c r="DH285" t="s">
        <v>3</v>
      </c>
      <c r="DI285" t="s">
        <v>3</v>
      </c>
      <c r="DJ285" t="s">
        <v>3</v>
      </c>
      <c r="DK285" t="s">
        <v>3</v>
      </c>
      <c r="DL285" t="s">
        <v>3</v>
      </c>
      <c r="DM285" t="s">
        <v>3</v>
      </c>
      <c r="DN285">
        <v>0</v>
      </c>
      <c r="DO285">
        <v>0</v>
      </c>
      <c r="DP285">
        <v>1</v>
      </c>
      <c r="DQ285">
        <v>1</v>
      </c>
      <c r="DU285">
        <v>1013</v>
      </c>
      <c r="DV285" t="s">
        <v>34</v>
      </c>
      <c r="DW285" t="s">
        <v>34</v>
      </c>
      <c r="DX285">
        <v>1</v>
      </c>
      <c r="DZ285" t="s">
        <v>3</v>
      </c>
      <c r="EA285" t="s">
        <v>3</v>
      </c>
      <c r="EB285" t="s">
        <v>3</v>
      </c>
      <c r="EC285" t="s">
        <v>3</v>
      </c>
      <c r="EE285">
        <v>293259405</v>
      </c>
      <c r="EF285">
        <v>2</v>
      </c>
      <c r="EG285" t="s">
        <v>25</v>
      </c>
      <c r="EH285">
        <v>27</v>
      </c>
      <c r="EI285" t="s">
        <v>26</v>
      </c>
      <c r="EJ285">
        <v>1</v>
      </c>
      <c r="EK285">
        <v>33001</v>
      </c>
      <c r="EL285" t="s">
        <v>26</v>
      </c>
      <c r="EM285" t="s">
        <v>27</v>
      </c>
      <c r="EO285" t="s">
        <v>270</v>
      </c>
      <c r="EQ285">
        <v>0</v>
      </c>
      <c r="ER285">
        <v>0</v>
      </c>
      <c r="ES285">
        <v>0</v>
      </c>
      <c r="ET285">
        <v>0</v>
      </c>
      <c r="EU285">
        <v>0</v>
      </c>
      <c r="EV285">
        <v>0</v>
      </c>
      <c r="EW285">
        <v>0</v>
      </c>
      <c r="EX285">
        <v>0</v>
      </c>
      <c r="FQ285">
        <v>0</v>
      </c>
      <c r="FR285">
        <f t="shared" si="193"/>
        <v>0</v>
      </c>
      <c r="FS285">
        <v>0</v>
      </c>
      <c r="FX285">
        <v>103</v>
      </c>
      <c r="FY285">
        <v>60</v>
      </c>
      <c r="GA285" t="s">
        <v>3</v>
      </c>
      <c r="GD285">
        <v>1</v>
      </c>
      <c r="GF285">
        <v>864875641</v>
      </c>
      <c r="GG285">
        <v>2</v>
      </c>
      <c r="GH285">
        <v>1</v>
      </c>
      <c r="GI285">
        <v>-2</v>
      </c>
      <c r="GJ285">
        <v>0</v>
      </c>
      <c r="GK285">
        <v>0</v>
      </c>
      <c r="GL285">
        <f t="shared" si="194"/>
        <v>0</v>
      </c>
      <c r="GM285">
        <f t="shared" si="195"/>
        <v>0</v>
      </c>
      <c r="GN285">
        <f t="shared" si="196"/>
        <v>0</v>
      </c>
      <c r="GO285">
        <f t="shared" si="197"/>
        <v>0</v>
      </c>
      <c r="GP285">
        <f t="shared" si="198"/>
        <v>0</v>
      </c>
      <c r="GR285">
        <v>0</v>
      </c>
      <c r="GS285">
        <v>3</v>
      </c>
      <c r="GT285">
        <v>0</v>
      </c>
      <c r="GU285" t="s">
        <v>3</v>
      </c>
      <c r="GV285">
        <f t="shared" si="199"/>
        <v>0</v>
      </c>
      <c r="GW285">
        <v>1</v>
      </c>
      <c r="GX285">
        <f t="shared" si="200"/>
        <v>0</v>
      </c>
      <c r="HA285">
        <v>0</v>
      </c>
      <c r="HB285">
        <v>0</v>
      </c>
      <c r="HC285">
        <f t="shared" si="201"/>
        <v>0</v>
      </c>
      <c r="HE285" t="s">
        <v>3</v>
      </c>
      <c r="HF285" t="s">
        <v>3</v>
      </c>
      <c r="HM285" t="s">
        <v>137</v>
      </c>
      <c r="HN285" t="s">
        <v>29</v>
      </c>
      <c r="HO285" t="s">
        <v>30</v>
      </c>
      <c r="HP285" t="s">
        <v>26</v>
      </c>
      <c r="HQ285" t="s">
        <v>26</v>
      </c>
      <c r="IK285">
        <v>0</v>
      </c>
    </row>
    <row r="286" spans="1:245" x14ac:dyDescent="0.2">
      <c r="A286">
        <v>18</v>
      </c>
      <c r="B286">
        <v>1</v>
      </c>
      <c r="C286">
        <v>274</v>
      </c>
      <c r="E286" t="s">
        <v>279</v>
      </c>
      <c r="F286" t="s">
        <v>37</v>
      </c>
      <c r="G286" t="s">
        <v>38</v>
      </c>
      <c r="H286" t="s">
        <v>34</v>
      </c>
      <c r="I286">
        <f>I284*J286</f>
        <v>0</v>
      </c>
      <c r="J286">
        <v>0</v>
      </c>
      <c r="K286">
        <v>0</v>
      </c>
      <c r="O286">
        <f t="shared" si="180"/>
        <v>0</v>
      </c>
      <c r="P286">
        <f>ROUND(CQ286*I286,2)</f>
        <v>0</v>
      </c>
      <c r="Q286">
        <f>ROUND(CR286*I286,2)</f>
        <v>0</v>
      </c>
      <c r="R286">
        <f>ROUND(CS286*I286,2)</f>
        <v>0</v>
      </c>
      <c r="S286">
        <f>ROUND(CT286*I286,2)</f>
        <v>0</v>
      </c>
      <c r="T286">
        <f t="shared" si="181"/>
        <v>0</v>
      </c>
      <c r="U286">
        <f>ROUND(CV286*I286,7)</f>
        <v>0</v>
      </c>
      <c r="V286">
        <f>ROUND(CW286*I286,7)</f>
        <v>0</v>
      </c>
      <c r="W286">
        <f t="shared" si="182"/>
        <v>0</v>
      </c>
      <c r="X286">
        <f t="shared" si="183"/>
        <v>0</v>
      </c>
      <c r="Y286">
        <f t="shared" si="184"/>
        <v>0</v>
      </c>
      <c r="AA286">
        <v>312032613</v>
      </c>
      <c r="AB286">
        <f t="shared" si="185"/>
        <v>0</v>
      </c>
      <c r="AC286">
        <f>ROUND((ES286),6)</f>
        <v>0</v>
      </c>
      <c r="AD286">
        <f>ROUND((((ET286)-(EU286))+AE286),6)</f>
        <v>0</v>
      </c>
      <c r="AE286">
        <f t="shared" si="205"/>
        <v>0</v>
      </c>
      <c r="AF286">
        <f t="shared" si="205"/>
        <v>0</v>
      </c>
      <c r="AG286">
        <f t="shared" si="186"/>
        <v>0</v>
      </c>
      <c r="AH286">
        <f t="shared" si="206"/>
        <v>0</v>
      </c>
      <c r="AI286">
        <f t="shared" si="206"/>
        <v>0</v>
      </c>
      <c r="AJ286">
        <f t="shared" si="187"/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103</v>
      </c>
      <c r="AU286">
        <v>60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1</v>
      </c>
      <c r="BD286" t="s">
        <v>3</v>
      </c>
      <c r="BE286" t="s">
        <v>3</v>
      </c>
      <c r="BF286" t="s">
        <v>3</v>
      </c>
      <c r="BG286" t="s">
        <v>3</v>
      </c>
      <c r="BH286">
        <v>3</v>
      </c>
      <c r="BI286">
        <v>1</v>
      </c>
      <c r="BJ286" t="s">
        <v>3</v>
      </c>
      <c r="BM286">
        <v>33001</v>
      </c>
      <c r="BN286">
        <v>0</v>
      </c>
      <c r="BO286" t="s">
        <v>3</v>
      </c>
      <c r="BP286">
        <v>0</v>
      </c>
      <c r="BQ286">
        <v>2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103</v>
      </c>
      <c r="CA286">
        <v>60</v>
      </c>
      <c r="CB286" t="s">
        <v>3</v>
      </c>
      <c r="CE286">
        <v>0</v>
      </c>
      <c r="CF286">
        <v>0</v>
      </c>
      <c r="CG286">
        <v>0</v>
      </c>
      <c r="CM286">
        <v>0</v>
      </c>
      <c r="CN286" t="s">
        <v>787</v>
      </c>
      <c r="CO286">
        <v>0</v>
      </c>
      <c r="CP286">
        <f t="shared" si="188"/>
        <v>0</v>
      </c>
      <c r="CQ286">
        <f>ROUND(AL286*BC286,2)</f>
        <v>0</v>
      </c>
      <c r="CR286">
        <f>ROUND(AM286*BB286,2)</f>
        <v>0</v>
      </c>
      <c r="CS286">
        <f>ROUND(AN286*BS286,2)</f>
        <v>0</v>
      </c>
      <c r="CT286">
        <f>ROUND(AO286*BA286,2)</f>
        <v>0</v>
      </c>
      <c r="CU286">
        <f t="shared" si="189"/>
        <v>0</v>
      </c>
      <c r="CV286">
        <f t="shared" si="207"/>
        <v>0</v>
      </c>
      <c r="CW286">
        <f t="shared" si="207"/>
        <v>0</v>
      </c>
      <c r="CX286">
        <f t="shared" si="190"/>
        <v>0</v>
      </c>
      <c r="CY286">
        <f t="shared" si="191"/>
        <v>0</v>
      </c>
      <c r="CZ286">
        <f t="shared" si="192"/>
        <v>0</v>
      </c>
      <c r="DC286" t="s">
        <v>3</v>
      </c>
      <c r="DD286" t="s">
        <v>3</v>
      </c>
      <c r="DE286" t="s">
        <v>3</v>
      </c>
      <c r="DF286" t="s">
        <v>3</v>
      </c>
      <c r="DG286" t="s">
        <v>3</v>
      </c>
      <c r="DH286" t="s">
        <v>3</v>
      </c>
      <c r="DI286" t="s">
        <v>3</v>
      </c>
      <c r="DJ286" t="s">
        <v>3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1013</v>
      </c>
      <c r="DV286" t="s">
        <v>34</v>
      </c>
      <c r="DW286" t="s">
        <v>34</v>
      </c>
      <c r="DX286">
        <v>1</v>
      </c>
      <c r="DZ286" t="s">
        <v>3</v>
      </c>
      <c r="EA286" t="s">
        <v>3</v>
      </c>
      <c r="EB286" t="s">
        <v>3</v>
      </c>
      <c r="EC286" t="s">
        <v>3</v>
      </c>
      <c r="EE286">
        <v>293259405</v>
      </c>
      <c r="EF286">
        <v>2</v>
      </c>
      <c r="EG286" t="s">
        <v>25</v>
      </c>
      <c r="EH286">
        <v>27</v>
      </c>
      <c r="EI286" t="s">
        <v>26</v>
      </c>
      <c r="EJ286">
        <v>1</v>
      </c>
      <c r="EK286">
        <v>33001</v>
      </c>
      <c r="EL286" t="s">
        <v>26</v>
      </c>
      <c r="EM286" t="s">
        <v>27</v>
      </c>
      <c r="EO286" t="s">
        <v>270</v>
      </c>
      <c r="EQ286">
        <v>0</v>
      </c>
      <c r="ER286">
        <v>0</v>
      </c>
      <c r="ES286">
        <v>0</v>
      </c>
      <c r="ET286">
        <v>0</v>
      </c>
      <c r="EU286">
        <v>0</v>
      </c>
      <c r="EV286">
        <v>0</v>
      </c>
      <c r="EW286">
        <v>0</v>
      </c>
      <c r="EX286">
        <v>0</v>
      </c>
      <c r="FQ286">
        <v>0</v>
      </c>
      <c r="FR286">
        <f t="shared" si="193"/>
        <v>0</v>
      </c>
      <c r="FS286">
        <v>0</v>
      </c>
      <c r="FX286">
        <v>103</v>
      </c>
      <c r="FY286">
        <v>60</v>
      </c>
      <c r="GA286" t="s">
        <v>3</v>
      </c>
      <c r="GD286">
        <v>1</v>
      </c>
      <c r="GF286">
        <v>-1890832814</v>
      </c>
      <c r="GG286">
        <v>2</v>
      </c>
      <c r="GH286">
        <v>1</v>
      </c>
      <c r="GI286">
        <v>-2</v>
      </c>
      <c r="GJ286">
        <v>0</v>
      </c>
      <c r="GK286">
        <v>0</v>
      </c>
      <c r="GL286">
        <f t="shared" si="194"/>
        <v>0</v>
      </c>
      <c r="GM286">
        <f t="shared" si="195"/>
        <v>0</v>
      </c>
      <c r="GN286">
        <f t="shared" si="196"/>
        <v>0</v>
      </c>
      <c r="GO286">
        <f t="shared" si="197"/>
        <v>0</v>
      </c>
      <c r="GP286">
        <f t="shared" si="198"/>
        <v>0</v>
      </c>
      <c r="GR286">
        <v>0</v>
      </c>
      <c r="GS286">
        <v>3</v>
      </c>
      <c r="GT286">
        <v>0</v>
      </c>
      <c r="GU286" t="s">
        <v>3</v>
      </c>
      <c r="GV286">
        <f t="shared" si="199"/>
        <v>0</v>
      </c>
      <c r="GW286">
        <v>1</v>
      </c>
      <c r="GX286">
        <f t="shared" si="200"/>
        <v>0</v>
      </c>
      <c r="HA286">
        <v>0</v>
      </c>
      <c r="HB286">
        <v>0</v>
      </c>
      <c r="HC286">
        <f t="shared" si="201"/>
        <v>0</v>
      </c>
      <c r="HE286" t="s">
        <v>3</v>
      </c>
      <c r="HF286" t="s">
        <v>3</v>
      </c>
      <c r="HM286" t="s">
        <v>137</v>
      </c>
      <c r="HN286" t="s">
        <v>29</v>
      </c>
      <c r="HO286" t="s">
        <v>30</v>
      </c>
      <c r="HP286" t="s">
        <v>26</v>
      </c>
      <c r="HQ286" t="s">
        <v>26</v>
      </c>
      <c r="IK286">
        <v>0</v>
      </c>
    </row>
    <row r="287" spans="1:245" x14ac:dyDescent="0.2">
      <c r="A287">
        <v>18</v>
      </c>
      <c r="B287">
        <v>1</v>
      </c>
      <c r="C287">
        <v>275</v>
      </c>
      <c r="E287" t="s">
        <v>280</v>
      </c>
      <c r="F287" t="s">
        <v>40</v>
      </c>
      <c r="G287" t="s">
        <v>41</v>
      </c>
      <c r="H287" t="s">
        <v>20</v>
      </c>
      <c r="I287">
        <f>I284*J287</f>
        <v>0</v>
      </c>
      <c r="J287">
        <v>0</v>
      </c>
      <c r="K287">
        <v>0</v>
      </c>
      <c r="O287">
        <f t="shared" si="180"/>
        <v>0</v>
      </c>
      <c r="P287">
        <f>ROUND(CQ287*I287,2)</f>
        <v>0</v>
      </c>
      <c r="Q287">
        <f>ROUND(CR287*I287,2)</f>
        <v>0</v>
      </c>
      <c r="R287">
        <f>ROUND(CS287*I287,2)</f>
        <v>0</v>
      </c>
      <c r="S287">
        <f>ROUND(CT287*I287,2)</f>
        <v>0</v>
      </c>
      <c r="T287">
        <f t="shared" si="181"/>
        <v>0</v>
      </c>
      <c r="U287">
        <f>ROUND(CV287*I287,7)</f>
        <v>0</v>
      </c>
      <c r="V287">
        <f>ROUND(CW287*I287,7)</f>
        <v>0</v>
      </c>
      <c r="W287">
        <f t="shared" si="182"/>
        <v>0</v>
      </c>
      <c r="X287">
        <f t="shared" si="183"/>
        <v>0</v>
      </c>
      <c r="Y287">
        <f t="shared" si="184"/>
        <v>0</v>
      </c>
      <c r="AA287">
        <v>312032613</v>
      </c>
      <c r="AB287">
        <f t="shared" si="185"/>
        <v>0</v>
      </c>
      <c r="AC287">
        <f>ROUND((ES287),6)</f>
        <v>0</v>
      </c>
      <c r="AD287">
        <f>ROUND((((ET287)-(EU287))+AE287),6)</f>
        <v>0</v>
      </c>
      <c r="AE287">
        <f t="shared" si="205"/>
        <v>0</v>
      </c>
      <c r="AF287">
        <f t="shared" si="205"/>
        <v>0</v>
      </c>
      <c r="AG287">
        <f t="shared" si="186"/>
        <v>0</v>
      </c>
      <c r="AH287">
        <f t="shared" si="206"/>
        <v>0</v>
      </c>
      <c r="AI287">
        <f t="shared" si="206"/>
        <v>0</v>
      </c>
      <c r="AJ287">
        <f t="shared" si="187"/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103</v>
      </c>
      <c r="AU287">
        <v>60</v>
      </c>
      <c r="AV287">
        <v>1</v>
      </c>
      <c r="AW287">
        <v>1</v>
      </c>
      <c r="AZ287">
        <v>1</v>
      </c>
      <c r="BA287">
        <v>1</v>
      </c>
      <c r="BB287">
        <v>1</v>
      </c>
      <c r="BC287">
        <v>1</v>
      </c>
      <c r="BD287" t="s">
        <v>3</v>
      </c>
      <c r="BE287" t="s">
        <v>3</v>
      </c>
      <c r="BF287" t="s">
        <v>3</v>
      </c>
      <c r="BG287" t="s">
        <v>3</v>
      </c>
      <c r="BH287">
        <v>3</v>
      </c>
      <c r="BI287">
        <v>1</v>
      </c>
      <c r="BJ287" t="s">
        <v>3</v>
      </c>
      <c r="BM287">
        <v>33001</v>
      </c>
      <c r="BN287">
        <v>0</v>
      </c>
      <c r="BO287" t="s">
        <v>3</v>
      </c>
      <c r="BP287">
        <v>0</v>
      </c>
      <c r="BQ287">
        <v>2</v>
      </c>
      <c r="BR287">
        <v>0</v>
      </c>
      <c r="BS287">
        <v>1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3</v>
      </c>
      <c r="BZ287">
        <v>103</v>
      </c>
      <c r="CA287">
        <v>60</v>
      </c>
      <c r="CB287" t="s">
        <v>3</v>
      </c>
      <c r="CE287">
        <v>0</v>
      </c>
      <c r="CF287">
        <v>0</v>
      </c>
      <c r="CG287">
        <v>0</v>
      </c>
      <c r="CM287">
        <v>0</v>
      </c>
      <c r="CN287" t="s">
        <v>787</v>
      </c>
      <c r="CO287">
        <v>0</v>
      </c>
      <c r="CP287">
        <f t="shared" si="188"/>
        <v>0</v>
      </c>
      <c r="CQ287">
        <f>ROUND(AL287*BC287,2)</f>
        <v>0</v>
      </c>
      <c r="CR287">
        <f>ROUND(AM287*BB287,2)</f>
        <v>0</v>
      </c>
      <c r="CS287">
        <f>ROUND(AN287*BS287,2)</f>
        <v>0</v>
      </c>
      <c r="CT287">
        <f>ROUND(AO287*BA287,2)</f>
        <v>0</v>
      </c>
      <c r="CU287">
        <f t="shared" si="189"/>
        <v>0</v>
      </c>
      <c r="CV287">
        <f t="shared" si="207"/>
        <v>0</v>
      </c>
      <c r="CW287">
        <f t="shared" si="207"/>
        <v>0</v>
      </c>
      <c r="CX287">
        <f t="shared" si="190"/>
        <v>0</v>
      </c>
      <c r="CY287">
        <f t="shared" si="191"/>
        <v>0</v>
      </c>
      <c r="CZ287">
        <f t="shared" si="192"/>
        <v>0</v>
      </c>
      <c r="DC287" t="s">
        <v>3</v>
      </c>
      <c r="DD287" t="s">
        <v>3</v>
      </c>
      <c r="DE287" t="s">
        <v>3</v>
      </c>
      <c r="DF287" t="s">
        <v>3</v>
      </c>
      <c r="DG287" t="s">
        <v>3</v>
      </c>
      <c r="DH287" t="s">
        <v>3</v>
      </c>
      <c r="DI287" t="s">
        <v>3</v>
      </c>
      <c r="DJ287" t="s">
        <v>3</v>
      </c>
      <c r="DK287" t="s">
        <v>3</v>
      </c>
      <c r="DL287" t="s">
        <v>3</v>
      </c>
      <c r="DM287" t="s">
        <v>3</v>
      </c>
      <c r="DN287">
        <v>0</v>
      </c>
      <c r="DO287">
        <v>0</v>
      </c>
      <c r="DP287">
        <v>1</v>
      </c>
      <c r="DQ287">
        <v>1</v>
      </c>
      <c r="DU287">
        <v>1013</v>
      </c>
      <c r="DV287" t="s">
        <v>20</v>
      </c>
      <c r="DW287" t="s">
        <v>24</v>
      </c>
      <c r="DX287">
        <v>1</v>
      </c>
      <c r="DZ287" t="s">
        <v>3</v>
      </c>
      <c r="EA287" t="s">
        <v>3</v>
      </c>
      <c r="EB287" t="s">
        <v>3</v>
      </c>
      <c r="EC287" t="s">
        <v>3</v>
      </c>
      <c r="EE287">
        <v>293259405</v>
      </c>
      <c r="EF287">
        <v>2</v>
      </c>
      <c r="EG287" t="s">
        <v>25</v>
      </c>
      <c r="EH287">
        <v>27</v>
      </c>
      <c r="EI287" t="s">
        <v>26</v>
      </c>
      <c r="EJ287">
        <v>1</v>
      </c>
      <c r="EK287">
        <v>33001</v>
      </c>
      <c r="EL287" t="s">
        <v>26</v>
      </c>
      <c r="EM287" t="s">
        <v>27</v>
      </c>
      <c r="EO287" t="s">
        <v>270</v>
      </c>
      <c r="EQ287">
        <v>0</v>
      </c>
      <c r="ER287">
        <v>0</v>
      </c>
      <c r="ES287">
        <v>0</v>
      </c>
      <c r="ET287">
        <v>0</v>
      </c>
      <c r="EU287">
        <v>0</v>
      </c>
      <c r="EV287">
        <v>0</v>
      </c>
      <c r="EW287">
        <v>0</v>
      </c>
      <c r="EX287">
        <v>0</v>
      </c>
      <c r="FQ287">
        <v>0</v>
      </c>
      <c r="FR287">
        <f t="shared" si="193"/>
        <v>0</v>
      </c>
      <c r="FS287">
        <v>0</v>
      </c>
      <c r="FX287">
        <v>103</v>
      </c>
      <c r="FY287">
        <v>60</v>
      </c>
      <c r="GA287" t="s">
        <v>3</v>
      </c>
      <c r="GD287">
        <v>1</v>
      </c>
      <c r="GF287">
        <v>164804165</v>
      </c>
      <c r="GG287">
        <v>2</v>
      </c>
      <c r="GH287">
        <v>1</v>
      </c>
      <c r="GI287">
        <v>-2</v>
      </c>
      <c r="GJ287">
        <v>0</v>
      </c>
      <c r="GK287">
        <v>0</v>
      </c>
      <c r="GL287">
        <f t="shared" si="194"/>
        <v>0</v>
      </c>
      <c r="GM287">
        <f t="shared" si="195"/>
        <v>0</v>
      </c>
      <c r="GN287">
        <f t="shared" si="196"/>
        <v>0</v>
      </c>
      <c r="GO287">
        <f t="shared" si="197"/>
        <v>0</v>
      </c>
      <c r="GP287">
        <f t="shared" si="198"/>
        <v>0</v>
      </c>
      <c r="GR287">
        <v>0</v>
      </c>
      <c r="GS287">
        <v>3</v>
      </c>
      <c r="GT287">
        <v>0</v>
      </c>
      <c r="GU287" t="s">
        <v>3</v>
      </c>
      <c r="GV287">
        <f t="shared" si="199"/>
        <v>0</v>
      </c>
      <c r="GW287">
        <v>1</v>
      </c>
      <c r="GX287">
        <f t="shared" si="200"/>
        <v>0</v>
      </c>
      <c r="HA287">
        <v>0</v>
      </c>
      <c r="HB287">
        <v>0</v>
      </c>
      <c r="HC287">
        <f t="shared" si="201"/>
        <v>0</v>
      </c>
      <c r="HE287" t="s">
        <v>3</v>
      </c>
      <c r="HF287" t="s">
        <v>3</v>
      </c>
      <c r="HM287" t="s">
        <v>137</v>
      </c>
      <c r="HN287" t="s">
        <v>29</v>
      </c>
      <c r="HO287" t="s">
        <v>30</v>
      </c>
      <c r="HP287" t="s">
        <v>26</v>
      </c>
      <c r="HQ287" t="s">
        <v>26</v>
      </c>
      <c r="IK287">
        <v>0</v>
      </c>
    </row>
    <row r="289" spans="1:206" x14ac:dyDescent="0.2">
      <c r="A289" s="2">
        <v>51</v>
      </c>
      <c r="B289" s="2">
        <f>B270</f>
        <v>1</v>
      </c>
      <c r="C289" s="2">
        <f>A270</f>
        <v>4</v>
      </c>
      <c r="D289" s="2">
        <f>ROW(A270)</f>
        <v>270</v>
      </c>
      <c r="E289" s="2"/>
      <c r="F289" s="2" t="str">
        <f>IF(F270&lt;&gt;"",F270,"")</f>
        <v>Новый раздел</v>
      </c>
      <c r="G289" s="2" t="str">
        <f>IF(G270&lt;&gt;"",G270,"")</f>
        <v>Подвеска существующего провода (снятие и устройство при замене опор)</v>
      </c>
      <c r="H289" s="2">
        <v>0</v>
      </c>
      <c r="I289" s="2"/>
      <c r="J289" s="2"/>
      <c r="K289" s="2"/>
      <c r="L289" s="2"/>
      <c r="M289" s="2"/>
      <c r="N289" s="2"/>
      <c r="O289" s="2">
        <f t="shared" ref="O289:T289" si="208">ROUND(AB289,2)</f>
        <v>23547.71</v>
      </c>
      <c r="P289" s="2">
        <f t="shared" si="208"/>
        <v>0</v>
      </c>
      <c r="Q289" s="2">
        <f t="shared" si="208"/>
        <v>4186.22</v>
      </c>
      <c r="R289" s="2">
        <f t="shared" si="208"/>
        <v>4394.04</v>
      </c>
      <c r="S289" s="2">
        <f t="shared" si="208"/>
        <v>14967.45</v>
      </c>
      <c r="T289" s="2">
        <f t="shared" si="208"/>
        <v>0</v>
      </c>
      <c r="U289" s="2">
        <f>AH289</f>
        <v>34.271194600000001</v>
      </c>
      <c r="V289" s="2">
        <f>AI289</f>
        <v>9.1572209999999998</v>
      </c>
      <c r="W289" s="2">
        <f>ROUND(AJ289,2)</f>
        <v>0</v>
      </c>
      <c r="X289" s="2">
        <f>ROUND(AK289,2)</f>
        <v>19942.34</v>
      </c>
      <c r="Y289" s="2">
        <f>ROUND(AL289,2)</f>
        <v>10954.63</v>
      </c>
      <c r="Z289" s="2"/>
      <c r="AA289" s="2"/>
      <c r="AB289" s="2">
        <f>ROUND(SUMIF(AA274:AA287,"=312032613",O274:O287),2)</f>
        <v>23547.71</v>
      </c>
      <c r="AC289" s="2">
        <f>ROUND(SUMIF(AA274:AA287,"=312032613",P274:P287),2)</f>
        <v>0</v>
      </c>
      <c r="AD289" s="2">
        <f>ROUND(SUMIF(AA274:AA287,"=312032613",Q274:Q287),2)</f>
        <v>4186.22</v>
      </c>
      <c r="AE289" s="2">
        <f>ROUND(SUMIF(AA274:AA287,"=312032613",R274:R287),2)</f>
        <v>4394.04</v>
      </c>
      <c r="AF289" s="2">
        <f>ROUND(SUMIF(AA274:AA287,"=312032613",S274:S287),2)</f>
        <v>14967.45</v>
      </c>
      <c r="AG289" s="2">
        <f>ROUND(SUMIF(AA274:AA287,"=312032613",T274:T287),2)</f>
        <v>0</v>
      </c>
      <c r="AH289" s="2">
        <f>SUMIF(AA274:AA287,"=312032613",U274:U287)</f>
        <v>34.271194600000001</v>
      </c>
      <c r="AI289" s="2">
        <f>SUMIF(AA274:AA287,"=312032613",V274:V287)</f>
        <v>9.1572209999999998</v>
      </c>
      <c r="AJ289" s="2">
        <f>ROUND(SUMIF(AA274:AA287,"=312032613",W274:W287),2)</f>
        <v>0</v>
      </c>
      <c r="AK289" s="2">
        <f>ROUND(SUMIF(AA274:AA287,"=312032613",X274:X287),2)</f>
        <v>19942.34</v>
      </c>
      <c r="AL289" s="2">
        <f>ROUND(SUMIF(AA274:AA287,"=312032613",Y274:Y287),2)</f>
        <v>10954.63</v>
      </c>
      <c r="AM289" s="2"/>
      <c r="AN289" s="2"/>
      <c r="AO289" s="2">
        <f t="shared" ref="AO289:BD289" si="209">ROUND(BX289,2)</f>
        <v>0</v>
      </c>
      <c r="AP289" s="2">
        <f t="shared" si="209"/>
        <v>0</v>
      </c>
      <c r="AQ289" s="2">
        <f t="shared" si="209"/>
        <v>0</v>
      </c>
      <c r="AR289" s="2">
        <f t="shared" si="209"/>
        <v>54444.68</v>
      </c>
      <c r="AS289" s="2">
        <f t="shared" si="209"/>
        <v>54444.68</v>
      </c>
      <c r="AT289" s="2">
        <f t="shared" si="209"/>
        <v>0</v>
      </c>
      <c r="AU289" s="2">
        <f t="shared" si="209"/>
        <v>0</v>
      </c>
      <c r="AV289" s="2">
        <f t="shared" si="209"/>
        <v>0</v>
      </c>
      <c r="AW289" s="2">
        <f t="shared" si="209"/>
        <v>0</v>
      </c>
      <c r="AX289" s="2">
        <f t="shared" si="209"/>
        <v>0</v>
      </c>
      <c r="AY289" s="2">
        <f t="shared" si="209"/>
        <v>0</v>
      </c>
      <c r="AZ289" s="2">
        <f t="shared" si="209"/>
        <v>0</v>
      </c>
      <c r="BA289" s="2">
        <f t="shared" si="209"/>
        <v>0</v>
      </c>
      <c r="BB289" s="2">
        <f t="shared" si="209"/>
        <v>0</v>
      </c>
      <c r="BC289" s="2">
        <f t="shared" si="209"/>
        <v>0</v>
      </c>
      <c r="BD289" s="2">
        <f t="shared" si="209"/>
        <v>0</v>
      </c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>
        <f>ROUND(SUMIF(AA274:AA287,"=312032613",FQ274:FQ287),2)</f>
        <v>0</v>
      </c>
      <c r="BY289" s="2">
        <f>ROUND(SUMIF(AA274:AA287,"=312032613",FR274:FR287),2)</f>
        <v>0</v>
      </c>
      <c r="BZ289" s="2">
        <f>ROUND(SUMIF(AA274:AA287,"=312032613",GL274:GL287),2)</f>
        <v>0</v>
      </c>
      <c r="CA289" s="2">
        <f>ROUND(SUMIF(AA274:AA287,"=312032613",GM274:GM287),2)</f>
        <v>54444.68</v>
      </c>
      <c r="CB289" s="2">
        <f>ROUND(SUMIF(AA274:AA287,"=312032613",GN274:GN287),2)</f>
        <v>54444.68</v>
      </c>
      <c r="CC289" s="2">
        <f>ROUND(SUMIF(AA274:AA287,"=312032613",GO274:GO287),2)</f>
        <v>0</v>
      </c>
      <c r="CD289" s="2">
        <f>ROUND(SUMIF(AA274:AA287,"=312032613",GP274:GP287),2)</f>
        <v>0</v>
      </c>
      <c r="CE289" s="2">
        <f>AC289-BX289</f>
        <v>0</v>
      </c>
      <c r="CF289" s="2">
        <f>AC289-BY289</f>
        <v>0</v>
      </c>
      <c r="CG289" s="2">
        <f>BX289-BZ289</f>
        <v>0</v>
      </c>
      <c r="CH289" s="2">
        <f>AC289-BX289-BY289+BZ289</f>
        <v>0</v>
      </c>
      <c r="CI289" s="2">
        <f>BY289-BZ289</f>
        <v>0</v>
      </c>
      <c r="CJ289" s="2">
        <f>ROUND(SUMIF(AA274:AA287,"=312032613",GX274:GX287),2)</f>
        <v>0</v>
      </c>
      <c r="CK289" s="2">
        <f>ROUND(SUMIF(AA274:AA287,"=312032613",GY274:GY287),2)</f>
        <v>0</v>
      </c>
      <c r="CL289" s="2">
        <f>ROUND(SUMIF(AA274:AA287,"=312032613",GZ274:GZ287),2)</f>
        <v>0</v>
      </c>
      <c r="CM289" s="2">
        <f>ROUND(SUMIF(AA274:AA287,"=312032613",HD274:HD287),2)</f>
        <v>0</v>
      </c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3"/>
      <c r="DH289" s="3"/>
      <c r="DI289" s="3"/>
      <c r="DJ289" s="3"/>
      <c r="DK289" s="3"/>
      <c r="DL289" s="3"/>
      <c r="DM289" s="3"/>
      <c r="DN289" s="3"/>
      <c r="DO289" s="3"/>
      <c r="DP289" s="3"/>
      <c r="DQ289" s="3"/>
      <c r="DR289" s="3"/>
      <c r="DS289" s="3"/>
      <c r="DT289" s="3"/>
      <c r="DU289" s="3"/>
      <c r="DV289" s="3"/>
      <c r="DW289" s="3"/>
      <c r="DX289" s="3"/>
      <c r="DY289" s="3"/>
      <c r="DZ289" s="3"/>
      <c r="EA289" s="3"/>
      <c r="EB289" s="3"/>
      <c r="EC289" s="3"/>
      <c r="ED289" s="3"/>
      <c r="EE289" s="3"/>
      <c r="EF289" s="3"/>
      <c r="EG289" s="3"/>
      <c r="EH289" s="3"/>
      <c r="EI289" s="3"/>
      <c r="EJ289" s="3"/>
      <c r="EK289" s="3"/>
      <c r="EL289" s="3"/>
      <c r="EM289" s="3"/>
      <c r="EN289" s="3"/>
      <c r="EO289" s="3"/>
      <c r="EP289" s="3"/>
      <c r="EQ289" s="3"/>
      <c r="ER289" s="3"/>
      <c r="ES289" s="3"/>
      <c r="ET289" s="3"/>
      <c r="EU289" s="3"/>
      <c r="EV289" s="3"/>
      <c r="EW289" s="3"/>
      <c r="EX289" s="3"/>
      <c r="EY289" s="3"/>
      <c r="EZ289" s="3"/>
      <c r="FA289" s="3"/>
      <c r="FB289" s="3"/>
      <c r="FC289" s="3"/>
      <c r="FD289" s="3"/>
      <c r="FE289" s="3"/>
      <c r="FF289" s="3"/>
      <c r="FG289" s="3"/>
      <c r="FH289" s="3"/>
      <c r="FI289" s="3"/>
      <c r="FJ289" s="3"/>
      <c r="FK289" s="3"/>
      <c r="FL289" s="3"/>
      <c r="FM289" s="3"/>
      <c r="FN289" s="3"/>
      <c r="FO289" s="3"/>
      <c r="FP289" s="3"/>
      <c r="FQ289" s="3"/>
      <c r="FR289" s="3"/>
      <c r="FS289" s="3"/>
      <c r="FT289" s="3"/>
      <c r="FU289" s="3"/>
      <c r="FV289" s="3"/>
      <c r="FW289" s="3"/>
      <c r="FX289" s="3"/>
      <c r="FY289" s="3"/>
      <c r="FZ289" s="3"/>
      <c r="GA289" s="3"/>
      <c r="GB289" s="3"/>
      <c r="GC289" s="3"/>
      <c r="GD289" s="3"/>
      <c r="GE289" s="3"/>
      <c r="GF289" s="3"/>
      <c r="GG289" s="3"/>
      <c r="GH289" s="3"/>
      <c r="GI289" s="3"/>
      <c r="GJ289" s="3"/>
      <c r="GK289" s="3"/>
      <c r="GL289" s="3"/>
      <c r="GM289" s="3"/>
      <c r="GN289" s="3"/>
      <c r="GO289" s="3"/>
      <c r="GP289" s="3"/>
      <c r="GQ289" s="3"/>
      <c r="GR289" s="3"/>
      <c r="GS289" s="3"/>
      <c r="GT289" s="3"/>
      <c r="GU289" s="3"/>
      <c r="GV289" s="3"/>
      <c r="GW289" s="3"/>
      <c r="GX289" s="3">
        <v>0</v>
      </c>
    </row>
    <row r="291" spans="1:206" x14ac:dyDescent="0.2">
      <c r="A291" s="4">
        <v>50</v>
      </c>
      <c r="B291" s="4">
        <v>0</v>
      </c>
      <c r="C291" s="4">
        <v>0</v>
      </c>
      <c r="D291" s="4">
        <v>1</v>
      </c>
      <c r="E291" s="4">
        <v>201</v>
      </c>
      <c r="F291" s="4">
        <f>ROUND(Source!O289,O291)</f>
        <v>23547.71</v>
      </c>
      <c r="G291" s="4" t="s">
        <v>68</v>
      </c>
      <c r="H291" s="4" t="s">
        <v>69</v>
      </c>
      <c r="I291" s="4"/>
      <c r="J291" s="4"/>
      <c r="K291" s="4">
        <v>201</v>
      </c>
      <c r="L291" s="4">
        <v>1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23547.710000000003</v>
      </c>
      <c r="X291" s="4">
        <v>1</v>
      </c>
      <c r="Y291" s="4">
        <v>23547.710000000003</v>
      </c>
      <c r="Z291" s="4"/>
      <c r="AA291" s="4"/>
      <c r="AB291" s="4"/>
    </row>
    <row r="292" spans="1:206" x14ac:dyDescent="0.2">
      <c r="A292" s="4">
        <v>50</v>
      </c>
      <c r="B292" s="4">
        <v>0</v>
      </c>
      <c r="C292" s="4">
        <v>0</v>
      </c>
      <c r="D292" s="4">
        <v>1</v>
      </c>
      <c r="E292" s="4">
        <v>202</v>
      </c>
      <c r="F292" s="4">
        <f>ROUND(Source!P289,O292)</f>
        <v>0</v>
      </c>
      <c r="G292" s="4" t="s">
        <v>70</v>
      </c>
      <c r="H292" s="4" t="s">
        <v>71</v>
      </c>
      <c r="I292" s="4"/>
      <c r="J292" s="4"/>
      <c r="K292" s="4">
        <v>202</v>
      </c>
      <c r="L292" s="4">
        <v>2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06" x14ac:dyDescent="0.2">
      <c r="A293" s="4">
        <v>50</v>
      </c>
      <c r="B293" s="4">
        <v>0</v>
      </c>
      <c r="C293" s="4">
        <v>0</v>
      </c>
      <c r="D293" s="4">
        <v>1</v>
      </c>
      <c r="E293" s="4">
        <v>222</v>
      </c>
      <c r="F293" s="4">
        <f>ROUND(Source!AO289,O293)</f>
        <v>0</v>
      </c>
      <c r="G293" s="4" t="s">
        <v>72</v>
      </c>
      <c r="H293" s="4" t="s">
        <v>73</v>
      </c>
      <c r="I293" s="4"/>
      <c r="J293" s="4"/>
      <c r="K293" s="4">
        <v>222</v>
      </c>
      <c r="L293" s="4">
        <v>3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06" x14ac:dyDescent="0.2">
      <c r="A294" s="4">
        <v>50</v>
      </c>
      <c r="B294" s="4">
        <v>0</v>
      </c>
      <c r="C294" s="4">
        <v>0</v>
      </c>
      <c r="D294" s="4">
        <v>1</v>
      </c>
      <c r="E294" s="4">
        <v>225</v>
      </c>
      <c r="F294" s="4">
        <f>ROUND(Source!AV289,O294)</f>
        <v>0</v>
      </c>
      <c r="G294" s="4" t="s">
        <v>74</v>
      </c>
      <c r="H294" s="4" t="s">
        <v>75</v>
      </c>
      <c r="I294" s="4"/>
      <c r="J294" s="4"/>
      <c r="K294" s="4">
        <v>225</v>
      </c>
      <c r="L294" s="4">
        <v>4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06" x14ac:dyDescent="0.2">
      <c r="A295" s="4">
        <v>50</v>
      </c>
      <c r="B295" s="4">
        <v>0</v>
      </c>
      <c r="C295" s="4">
        <v>0</v>
      </c>
      <c r="D295" s="4">
        <v>1</v>
      </c>
      <c r="E295" s="4">
        <v>226</v>
      </c>
      <c r="F295" s="4">
        <f>ROUND(Source!AW289,O295)</f>
        <v>0</v>
      </c>
      <c r="G295" s="4" t="s">
        <v>76</v>
      </c>
      <c r="H295" s="4" t="s">
        <v>77</v>
      </c>
      <c r="I295" s="4"/>
      <c r="J295" s="4"/>
      <c r="K295" s="4">
        <v>226</v>
      </c>
      <c r="L295" s="4">
        <v>5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06" x14ac:dyDescent="0.2">
      <c r="A296" s="4">
        <v>50</v>
      </c>
      <c r="B296" s="4">
        <v>0</v>
      </c>
      <c r="C296" s="4">
        <v>0</v>
      </c>
      <c r="D296" s="4">
        <v>1</v>
      </c>
      <c r="E296" s="4">
        <v>227</v>
      </c>
      <c r="F296" s="4">
        <f>ROUND(Source!AX289,O296)</f>
        <v>0</v>
      </c>
      <c r="G296" s="4" t="s">
        <v>78</v>
      </c>
      <c r="H296" s="4" t="s">
        <v>79</v>
      </c>
      <c r="I296" s="4"/>
      <c r="J296" s="4"/>
      <c r="K296" s="4">
        <v>227</v>
      </c>
      <c r="L296" s="4">
        <v>6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06" x14ac:dyDescent="0.2">
      <c r="A297" s="4">
        <v>50</v>
      </c>
      <c r="B297" s="4">
        <v>0</v>
      </c>
      <c r="C297" s="4">
        <v>0</v>
      </c>
      <c r="D297" s="4">
        <v>1</v>
      </c>
      <c r="E297" s="4">
        <v>228</v>
      </c>
      <c r="F297" s="4">
        <f>ROUND(Source!AY289,O297)</f>
        <v>0</v>
      </c>
      <c r="G297" s="4" t="s">
        <v>80</v>
      </c>
      <c r="H297" s="4" t="s">
        <v>81</v>
      </c>
      <c r="I297" s="4"/>
      <c r="J297" s="4"/>
      <c r="K297" s="4">
        <v>228</v>
      </c>
      <c r="L297" s="4">
        <v>7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06" x14ac:dyDescent="0.2">
      <c r="A298" s="4">
        <v>50</v>
      </c>
      <c r="B298" s="4">
        <v>0</v>
      </c>
      <c r="C298" s="4">
        <v>0</v>
      </c>
      <c r="D298" s="4">
        <v>1</v>
      </c>
      <c r="E298" s="4">
        <v>216</v>
      </c>
      <c r="F298" s="4">
        <f>ROUND(Source!AP289,O298)</f>
        <v>0</v>
      </c>
      <c r="G298" s="4" t="s">
        <v>82</v>
      </c>
      <c r="H298" s="4" t="s">
        <v>83</v>
      </c>
      <c r="I298" s="4"/>
      <c r="J298" s="4"/>
      <c r="K298" s="4">
        <v>216</v>
      </c>
      <c r="L298" s="4">
        <v>8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06" x14ac:dyDescent="0.2">
      <c r="A299" s="4">
        <v>50</v>
      </c>
      <c r="B299" s="4">
        <v>0</v>
      </c>
      <c r="C299" s="4">
        <v>0</v>
      </c>
      <c r="D299" s="4">
        <v>1</v>
      </c>
      <c r="E299" s="4">
        <v>223</v>
      </c>
      <c r="F299" s="4">
        <f>ROUND(Source!AQ289,O299)</f>
        <v>0</v>
      </c>
      <c r="G299" s="4" t="s">
        <v>84</v>
      </c>
      <c r="H299" s="4" t="s">
        <v>85</v>
      </c>
      <c r="I299" s="4"/>
      <c r="J299" s="4"/>
      <c r="K299" s="4">
        <v>223</v>
      </c>
      <c r="L299" s="4">
        <v>9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06" x14ac:dyDescent="0.2">
      <c r="A300" s="4">
        <v>50</v>
      </c>
      <c r="B300" s="4">
        <v>0</v>
      </c>
      <c r="C300" s="4">
        <v>0</v>
      </c>
      <c r="D300" s="4">
        <v>1</v>
      </c>
      <c r="E300" s="4">
        <v>229</v>
      </c>
      <c r="F300" s="4">
        <f>ROUND(Source!AZ289,O300)</f>
        <v>0</v>
      </c>
      <c r="G300" s="4" t="s">
        <v>86</v>
      </c>
      <c r="H300" s="4" t="s">
        <v>87</v>
      </c>
      <c r="I300" s="4"/>
      <c r="J300" s="4"/>
      <c r="K300" s="4">
        <v>229</v>
      </c>
      <c r="L300" s="4">
        <v>10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06" x14ac:dyDescent="0.2">
      <c r="A301" s="4">
        <v>50</v>
      </c>
      <c r="B301" s="4">
        <v>0</v>
      </c>
      <c r="C301" s="4">
        <v>0</v>
      </c>
      <c r="D301" s="4">
        <v>1</v>
      </c>
      <c r="E301" s="4">
        <v>203</v>
      </c>
      <c r="F301" s="4">
        <f>ROUND(Source!Q289,O301)</f>
        <v>4186.22</v>
      </c>
      <c r="G301" s="4" t="s">
        <v>88</v>
      </c>
      <c r="H301" s="4" t="s">
        <v>89</v>
      </c>
      <c r="I301" s="4"/>
      <c r="J301" s="4"/>
      <c r="K301" s="4">
        <v>203</v>
      </c>
      <c r="L301" s="4">
        <v>11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4186.22</v>
      </c>
      <c r="X301" s="4">
        <v>1</v>
      </c>
      <c r="Y301" s="4">
        <v>4186.22</v>
      </c>
      <c r="Z301" s="4"/>
      <c r="AA301" s="4"/>
      <c r="AB301" s="4"/>
    </row>
    <row r="302" spans="1:206" x14ac:dyDescent="0.2">
      <c r="A302" s="4">
        <v>50</v>
      </c>
      <c r="B302" s="4">
        <v>0</v>
      </c>
      <c r="C302" s="4">
        <v>0</v>
      </c>
      <c r="D302" s="4">
        <v>1</v>
      </c>
      <c r="E302" s="4">
        <v>231</v>
      </c>
      <c r="F302" s="4">
        <f>ROUND(Source!BB289,O302)</f>
        <v>0</v>
      </c>
      <c r="G302" s="4" t="s">
        <v>90</v>
      </c>
      <c r="H302" s="4" t="s">
        <v>91</v>
      </c>
      <c r="I302" s="4"/>
      <c r="J302" s="4"/>
      <c r="K302" s="4">
        <v>231</v>
      </c>
      <c r="L302" s="4">
        <v>12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06" x14ac:dyDescent="0.2">
      <c r="A303" s="4">
        <v>50</v>
      </c>
      <c r="B303" s="4">
        <v>0</v>
      </c>
      <c r="C303" s="4">
        <v>0</v>
      </c>
      <c r="D303" s="4">
        <v>1</v>
      </c>
      <c r="E303" s="4">
        <v>204</v>
      </c>
      <c r="F303" s="4">
        <f>ROUND(Source!R289,O303)</f>
        <v>4394.04</v>
      </c>
      <c r="G303" s="4" t="s">
        <v>92</v>
      </c>
      <c r="H303" s="4" t="s">
        <v>93</v>
      </c>
      <c r="I303" s="4"/>
      <c r="J303" s="4"/>
      <c r="K303" s="4">
        <v>204</v>
      </c>
      <c r="L303" s="4">
        <v>13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4394.04</v>
      </c>
      <c r="X303" s="4">
        <v>1</v>
      </c>
      <c r="Y303" s="4">
        <v>4394.04</v>
      </c>
      <c r="Z303" s="4"/>
      <c r="AA303" s="4"/>
      <c r="AB303" s="4"/>
    </row>
    <row r="304" spans="1:206" x14ac:dyDescent="0.2">
      <c r="A304" s="4">
        <v>50</v>
      </c>
      <c r="B304" s="4">
        <v>0</v>
      </c>
      <c r="C304" s="4">
        <v>0</v>
      </c>
      <c r="D304" s="4">
        <v>1</v>
      </c>
      <c r="E304" s="4">
        <v>205</v>
      </c>
      <c r="F304" s="4">
        <f>ROUND(Source!S289,O304)</f>
        <v>14967.45</v>
      </c>
      <c r="G304" s="4" t="s">
        <v>94</v>
      </c>
      <c r="H304" s="4" t="s">
        <v>95</v>
      </c>
      <c r="I304" s="4"/>
      <c r="J304" s="4"/>
      <c r="K304" s="4">
        <v>205</v>
      </c>
      <c r="L304" s="4">
        <v>14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14967.45</v>
      </c>
      <c r="X304" s="4">
        <v>1</v>
      </c>
      <c r="Y304" s="4">
        <v>14967.45</v>
      </c>
      <c r="Z304" s="4"/>
      <c r="AA304" s="4"/>
      <c r="AB304" s="4"/>
    </row>
    <row r="305" spans="1:88" x14ac:dyDescent="0.2">
      <c r="A305" s="4">
        <v>50</v>
      </c>
      <c r="B305" s="4">
        <v>0</v>
      </c>
      <c r="C305" s="4">
        <v>0</v>
      </c>
      <c r="D305" s="4">
        <v>1</v>
      </c>
      <c r="E305" s="4">
        <v>232</v>
      </c>
      <c r="F305" s="4">
        <f>ROUND(Source!BC289,O305)</f>
        <v>0</v>
      </c>
      <c r="G305" s="4" t="s">
        <v>96</v>
      </c>
      <c r="H305" s="4" t="s">
        <v>97</v>
      </c>
      <c r="I305" s="4"/>
      <c r="J305" s="4"/>
      <c r="K305" s="4">
        <v>232</v>
      </c>
      <c r="L305" s="4">
        <v>15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88" x14ac:dyDescent="0.2">
      <c r="A306" s="4">
        <v>50</v>
      </c>
      <c r="B306" s="4">
        <v>0</v>
      </c>
      <c r="C306" s="4">
        <v>0</v>
      </c>
      <c r="D306" s="4">
        <v>1</v>
      </c>
      <c r="E306" s="4">
        <v>214</v>
      </c>
      <c r="F306" s="4">
        <f>ROUND(Source!AS289,O306)</f>
        <v>54444.68</v>
      </c>
      <c r="G306" s="4" t="s">
        <v>98</v>
      </c>
      <c r="H306" s="4" t="s">
        <v>99</v>
      </c>
      <c r="I306" s="4"/>
      <c r="J306" s="4"/>
      <c r="K306" s="4">
        <v>214</v>
      </c>
      <c r="L306" s="4">
        <v>16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54444.68</v>
      </c>
      <c r="X306" s="4">
        <v>1</v>
      </c>
      <c r="Y306" s="4">
        <v>54444.68</v>
      </c>
      <c r="Z306" s="4"/>
      <c r="AA306" s="4"/>
      <c r="AB306" s="4"/>
    </row>
    <row r="307" spans="1:88" x14ac:dyDescent="0.2">
      <c r="A307" s="4">
        <v>50</v>
      </c>
      <c r="B307" s="4">
        <v>0</v>
      </c>
      <c r="C307" s="4">
        <v>0</v>
      </c>
      <c r="D307" s="4">
        <v>1</v>
      </c>
      <c r="E307" s="4">
        <v>215</v>
      </c>
      <c r="F307" s="4">
        <f>ROUND(Source!AT289,O307)</f>
        <v>0</v>
      </c>
      <c r="G307" s="4" t="s">
        <v>100</v>
      </c>
      <c r="H307" s="4" t="s">
        <v>101</v>
      </c>
      <c r="I307" s="4"/>
      <c r="J307" s="4"/>
      <c r="K307" s="4">
        <v>215</v>
      </c>
      <c r="L307" s="4">
        <v>17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88" x14ac:dyDescent="0.2">
      <c r="A308" s="4">
        <v>50</v>
      </c>
      <c r="B308" s="4">
        <v>0</v>
      </c>
      <c r="C308" s="4">
        <v>0</v>
      </c>
      <c r="D308" s="4">
        <v>1</v>
      </c>
      <c r="E308" s="4">
        <v>217</v>
      </c>
      <c r="F308" s="4">
        <f>ROUND(Source!AU289,O308)</f>
        <v>0</v>
      </c>
      <c r="G308" s="4" t="s">
        <v>102</v>
      </c>
      <c r="H308" s="4" t="s">
        <v>103</v>
      </c>
      <c r="I308" s="4"/>
      <c r="J308" s="4"/>
      <c r="K308" s="4">
        <v>217</v>
      </c>
      <c r="L308" s="4">
        <v>18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88" x14ac:dyDescent="0.2">
      <c r="A309" s="4">
        <v>50</v>
      </c>
      <c r="B309" s="4">
        <v>0</v>
      </c>
      <c r="C309" s="4">
        <v>0</v>
      </c>
      <c r="D309" s="4">
        <v>1</v>
      </c>
      <c r="E309" s="4">
        <v>230</v>
      </c>
      <c r="F309" s="4">
        <f>ROUND(Source!BA289,O309)</f>
        <v>0</v>
      </c>
      <c r="G309" s="4" t="s">
        <v>104</v>
      </c>
      <c r="H309" s="4" t="s">
        <v>105</v>
      </c>
      <c r="I309" s="4"/>
      <c r="J309" s="4"/>
      <c r="K309" s="4">
        <v>230</v>
      </c>
      <c r="L309" s="4">
        <v>19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88" x14ac:dyDescent="0.2">
      <c r="A310" s="4">
        <v>50</v>
      </c>
      <c r="B310" s="4">
        <v>0</v>
      </c>
      <c r="C310" s="4">
        <v>0</v>
      </c>
      <c r="D310" s="4">
        <v>1</v>
      </c>
      <c r="E310" s="4">
        <v>206</v>
      </c>
      <c r="F310" s="4">
        <f>ROUND(Source!T289,O310)</f>
        <v>0</v>
      </c>
      <c r="G310" s="4" t="s">
        <v>106</v>
      </c>
      <c r="H310" s="4" t="s">
        <v>107</v>
      </c>
      <c r="I310" s="4"/>
      <c r="J310" s="4"/>
      <c r="K310" s="4">
        <v>206</v>
      </c>
      <c r="L310" s="4">
        <v>20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88" x14ac:dyDescent="0.2">
      <c r="A311" s="4">
        <v>50</v>
      </c>
      <c r="B311" s="4">
        <v>0</v>
      </c>
      <c r="C311" s="4">
        <v>0</v>
      </c>
      <c r="D311" s="4">
        <v>1</v>
      </c>
      <c r="E311" s="4">
        <v>207</v>
      </c>
      <c r="F311" s="4">
        <f>ROUND(Source!U289,O311)</f>
        <v>34.271194600000001</v>
      </c>
      <c r="G311" s="4" t="s">
        <v>108</v>
      </c>
      <c r="H311" s="4" t="s">
        <v>109</v>
      </c>
      <c r="I311" s="4"/>
      <c r="J311" s="4"/>
      <c r="K311" s="4">
        <v>207</v>
      </c>
      <c r="L311" s="4">
        <v>21</v>
      </c>
      <c r="M311" s="4">
        <v>3</v>
      </c>
      <c r="N311" s="4" t="s">
        <v>3</v>
      </c>
      <c r="O311" s="4">
        <v>7</v>
      </c>
      <c r="P311" s="4"/>
      <c r="Q311" s="4"/>
      <c r="R311" s="4"/>
      <c r="S311" s="4"/>
      <c r="T311" s="4"/>
      <c r="U311" s="4"/>
      <c r="V311" s="4"/>
      <c r="W311" s="4">
        <v>34.271194600000001</v>
      </c>
      <c r="X311" s="4">
        <v>1</v>
      </c>
      <c r="Y311" s="4">
        <v>34.271194600000001</v>
      </c>
      <c r="Z311" s="4"/>
      <c r="AA311" s="4"/>
      <c r="AB311" s="4"/>
    </row>
    <row r="312" spans="1:88" x14ac:dyDescent="0.2">
      <c r="A312" s="4">
        <v>50</v>
      </c>
      <c r="B312" s="4">
        <v>0</v>
      </c>
      <c r="C312" s="4">
        <v>0</v>
      </c>
      <c r="D312" s="4">
        <v>1</v>
      </c>
      <c r="E312" s="4">
        <v>208</v>
      </c>
      <c r="F312" s="4">
        <f>ROUND(Source!V289,O312)</f>
        <v>9.1572209999999998</v>
      </c>
      <c r="G312" s="4" t="s">
        <v>110</v>
      </c>
      <c r="H312" s="4" t="s">
        <v>111</v>
      </c>
      <c r="I312" s="4"/>
      <c r="J312" s="4"/>
      <c r="K312" s="4">
        <v>208</v>
      </c>
      <c r="L312" s="4">
        <v>22</v>
      </c>
      <c r="M312" s="4">
        <v>3</v>
      </c>
      <c r="N312" s="4" t="s">
        <v>3</v>
      </c>
      <c r="O312" s="4">
        <v>7</v>
      </c>
      <c r="P312" s="4"/>
      <c r="Q312" s="4"/>
      <c r="R312" s="4"/>
      <c r="S312" s="4"/>
      <c r="T312" s="4"/>
      <c r="U312" s="4"/>
      <c r="V312" s="4"/>
      <c r="W312" s="4">
        <v>9.1572209999999998</v>
      </c>
      <c r="X312" s="4">
        <v>1</v>
      </c>
      <c r="Y312" s="4">
        <v>9.1572209999999998</v>
      </c>
      <c r="Z312" s="4"/>
      <c r="AA312" s="4"/>
      <c r="AB312" s="4"/>
    </row>
    <row r="313" spans="1:88" x14ac:dyDescent="0.2">
      <c r="A313" s="4">
        <v>50</v>
      </c>
      <c r="B313" s="4">
        <v>0</v>
      </c>
      <c r="C313" s="4">
        <v>0</v>
      </c>
      <c r="D313" s="4">
        <v>1</v>
      </c>
      <c r="E313" s="4">
        <v>209</v>
      </c>
      <c r="F313" s="4">
        <f>ROUND(Source!W289,O313)</f>
        <v>0</v>
      </c>
      <c r="G313" s="4" t="s">
        <v>112</v>
      </c>
      <c r="H313" s="4" t="s">
        <v>113</v>
      </c>
      <c r="I313" s="4"/>
      <c r="J313" s="4"/>
      <c r="K313" s="4">
        <v>209</v>
      </c>
      <c r="L313" s="4">
        <v>23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88" x14ac:dyDescent="0.2">
      <c r="A314" s="4">
        <v>50</v>
      </c>
      <c r="B314" s="4">
        <v>0</v>
      </c>
      <c r="C314" s="4">
        <v>0</v>
      </c>
      <c r="D314" s="4">
        <v>1</v>
      </c>
      <c r="E314" s="4">
        <v>233</v>
      </c>
      <c r="F314" s="4">
        <f>ROUND(Source!BD289,O314)</f>
        <v>0</v>
      </c>
      <c r="G314" s="4" t="s">
        <v>114</v>
      </c>
      <c r="H314" s="4" t="s">
        <v>115</v>
      </c>
      <c r="I314" s="4"/>
      <c r="J314" s="4"/>
      <c r="K314" s="4">
        <v>233</v>
      </c>
      <c r="L314" s="4">
        <v>24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88" x14ac:dyDescent="0.2">
      <c r="A315" s="4">
        <v>50</v>
      </c>
      <c r="B315" s="4">
        <v>0</v>
      </c>
      <c r="C315" s="4">
        <v>0</v>
      </c>
      <c r="D315" s="4">
        <v>1</v>
      </c>
      <c r="E315" s="4">
        <v>210</v>
      </c>
      <c r="F315" s="4">
        <f>ROUND(Source!X289,O315)</f>
        <v>19942.34</v>
      </c>
      <c r="G315" s="4" t="s">
        <v>116</v>
      </c>
      <c r="H315" s="4" t="s">
        <v>117</v>
      </c>
      <c r="I315" s="4"/>
      <c r="J315" s="4"/>
      <c r="K315" s="4">
        <v>210</v>
      </c>
      <c r="L315" s="4">
        <v>25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19942.34</v>
      </c>
      <c r="X315" s="4">
        <v>1</v>
      </c>
      <c r="Y315" s="4">
        <v>19942.34</v>
      </c>
      <c r="Z315" s="4"/>
      <c r="AA315" s="4"/>
      <c r="AB315" s="4"/>
    </row>
    <row r="316" spans="1:88" x14ac:dyDescent="0.2">
      <c r="A316" s="4">
        <v>50</v>
      </c>
      <c r="B316" s="4">
        <v>0</v>
      </c>
      <c r="C316" s="4">
        <v>0</v>
      </c>
      <c r="D316" s="4">
        <v>1</v>
      </c>
      <c r="E316" s="4">
        <v>211</v>
      </c>
      <c r="F316" s="4">
        <f>ROUND(Source!Y289,O316)</f>
        <v>10954.63</v>
      </c>
      <c r="G316" s="4" t="s">
        <v>118</v>
      </c>
      <c r="H316" s="4" t="s">
        <v>119</v>
      </c>
      <c r="I316" s="4"/>
      <c r="J316" s="4"/>
      <c r="K316" s="4">
        <v>211</v>
      </c>
      <c r="L316" s="4">
        <v>26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10954.63</v>
      </c>
      <c r="X316" s="4">
        <v>1</v>
      </c>
      <c r="Y316" s="4">
        <v>10954.63</v>
      </c>
      <c r="Z316" s="4"/>
      <c r="AA316" s="4"/>
      <c r="AB316" s="4"/>
    </row>
    <row r="317" spans="1:88" x14ac:dyDescent="0.2">
      <c r="A317" s="4">
        <v>50</v>
      </c>
      <c r="B317" s="4">
        <v>0</v>
      </c>
      <c r="C317" s="4">
        <v>0</v>
      </c>
      <c r="D317" s="4">
        <v>1</v>
      </c>
      <c r="E317" s="4">
        <v>224</v>
      </c>
      <c r="F317" s="4">
        <f>ROUND(Source!AR289,O317)</f>
        <v>54444.68</v>
      </c>
      <c r="G317" s="4" t="s">
        <v>120</v>
      </c>
      <c r="H317" s="4" t="s">
        <v>121</v>
      </c>
      <c r="I317" s="4"/>
      <c r="J317" s="4"/>
      <c r="K317" s="4">
        <v>224</v>
      </c>
      <c r="L317" s="4">
        <v>27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54444.68</v>
      </c>
      <c r="X317" s="4">
        <v>1</v>
      </c>
      <c r="Y317" s="4">
        <v>54444.68</v>
      </c>
      <c r="Z317" s="4"/>
      <c r="AA317" s="4"/>
      <c r="AB317" s="4"/>
    </row>
    <row r="319" spans="1:88" x14ac:dyDescent="0.2">
      <c r="A319" s="1">
        <v>4</v>
      </c>
      <c r="B319" s="1">
        <v>1</v>
      </c>
      <c r="C319" s="1"/>
      <c r="D319" s="1">
        <f>ROW(A328)</f>
        <v>328</v>
      </c>
      <c r="E319" s="1"/>
      <c r="F319" s="1" t="s">
        <v>15</v>
      </c>
      <c r="G319" s="1" t="s">
        <v>281</v>
      </c>
      <c r="H319" s="1" t="s">
        <v>3</v>
      </c>
      <c r="I319" s="1">
        <v>0</v>
      </c>
      <c r="J319" s="1"/>
      <c r="K319" s="1">
        <v>0</v>
      </c>
      <c r="L319" s="1"/>
      <c r="M319" s="1" t="s">
        <v>3</v>
      </c>
      <c r="N319" s="1"/>
      <c r="O319" s="1"/>
      <c r="P319" s="1"/>
      <c r="Q319" s="1"/>
      <c r="R319" s="1"/>
      <c r="S319" s="1">
        <v>0</v>
      </c>
      <c r="T319" s="1"/>
      <c r="U319" s="1" t="s">
        <v>3</v>
      </c>
      <c r="V319" s="1">
        <v>0</v>
      </c>
      <c r="W319" s="1"/>
      <c r="X319" s="1"/>
      <c r="Y319" s="1"/>
      <c r="Z319" s="1"/>
      <c r="AA319" s="1"/>
      <c r="AB319" s="1" t="s">
        <v>3</v>
      </c>
      <c r="AC319" s="1" t="s">
        <v>3</v>
      </c>
      <c r="AD319" s="1" t="s">
        <v>3</v>
      </c>
      <c r="AE319" s="1" t="s">
        <v>3</v>
      </c>
      <c r="AF319" s="1" t="s">
        <v>3</v>
      </c>
      <c r="AG319" s="1" t="s">
        <v>3</v>
      </c>
      <c r="AH319" s="1"/>
      <c r="AI319" s="1"/>
      <c r="AJ319" s="1"/>
      <c r="AK319" s="1"/>
      <c r="AL319" s="1"/>
      <c r="AM319" s="1"/>
      <c r="AN319" s="1"/>
      <c r="AO319" s="1"/>
      <c r="AP319" s="1" t="s">
        <v>3</v>
      </c>
      <c r="AQ319" s="1" t="s">
        <v>3</v>
      </c>
      <c r="AR319" s="1" t="s">
        <v>3</v>
      </c>
      <c r="AS319" s="1"/>
      <c r="AT319" s="1"/>
      <c r="AU319" s="1"/>
      <c r="AV319" s="1"/>
      <c r="AW319" s="1"/>
      <c r="AX319" s="1"/>
      <c r="AY319" s="1"/>
      <c r="AZ319" s="1" t="s">
        <v>3</v>
      </c>
      <c r="BA319" s="1"/>
      <c r="BB319" s="1" t="s">
        <v>3</v>
      </c>
      <c r="BC319" s="1" t="s">
        <v>3</v>
      </c>
      <c r="BD319" s="1" t="s">
        <v>3</v>
      </c>
      <c r="BE319" s="1" t="s">
        <v>3</v>
      </c>
      <c r="BF319" s="1" t="s">
        <v>3</v>
      </c>
      <c r="BG319" s="1" t="s">
        <v>3</v>
      </c>
      <c r="BH319" s="1" t="s">
        <v>3</v>
      </c>
      <c r="BI319" s="1" t="s">
        <v>3</v>
      </c>
      <c r="BJ319" s="1" t="s">
        <v>3</v>
      </c>
      <c r="BK319" s="1" t="s">
        <v>3</v>
      </c>
      <c r="BL319" s="1" t="s">
        <v>3</v>
      </c>
      <c r="BM319" s="1" t="s">
        <v>3</v>
      </c>
      <c r="BN319" s="1" t="s">
        <v>3</v>
      </c>
      <c r="BO319" s="1" t="s">
        <v>3</v>
      </c>
      <c r="BP319" s="1" t="s">
        <v>3</v>
      </c>
      <c r="BQ319" s="1"/>
      <c r="BR319" s="1"/>
      <c r="BS319" s="1"/>
      <c r="BT319" s="1"/>
      <c r="BU319" s="1"/>
      <c r="BV319" s="1"/>
      <c r="BW319" s="1"/>
      <c r="BX319" s="1">
        <v>0</v>
      </c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>
        <v>0</v>
      </c>
    </row>
    <row r="321" spans="1:245" x14ac:dyDescent="0.2">
      <c r="A321" s="2">
        <v>52</v>
      </c>
      <c r="B321" s="2">
        <f t="shared" ref="B321:G321" si="210">B328</f>
        <v>1</v>
      </c>
      <c r="C321" s="2">
        <f t="shared" si="210"/>
        <v>4</v>
      </c>
      <c r="D321" s="2">
        <f t="shared" si="210"/>
        <v>319</v>
      </c>
      <c r="E321" s="2">
        <f t="shared" si="210"/>
        <v>0</v>
      </c>
      <c r="F321" s="2" t="str">
        <f t="shared" si="210"/>
        <v>Новый раздел</v>
      </c>
      <c r="G321" s="2" t="str">
        <f t="shared" si="210"/>
        <v>Подвеска ответвлений к ж/домам</v>
      </c>
      <c r="H321" s="2"/>
      <c r="I321" s="2"/>
      <c r="J321" s="2"/>
      <c r="K321" s="2"/>
      <c r="L321" s="2"/>
      <c r="M321" s="2"/>
      <c r="N321" s="2"/>
      <c r="O321" s="2">
        <f t="shared" ref="O321:AT321" si="211">O328</f>
        <v>56348.480000000003</v>
      </c>
      <c r="P321" s="2">
        <f t="shared" si="211"/>
        <v>0</v>
      </c>
      <c r="Q321" s="2">
        <f t="shared" si="211"/>
        <v>4647.33</v>
      </c>
      <c r="R321" s="2">
        <f t="shared" si="211"/>
        <v>4405.0600000000004</v>
      </c>
      <c r="S321" s="2">
        <f t="shared" si="211"/>
        <v>47296.09</v>
      </c>
      <c r="T321" s="2">
        <f t="shared" si="211"/>
        <v>0</v>
      </c>
      <c r="U321" s="2">
        <f t="shared" si="211"/>
        <v>108.288</v>
      </c>
      <c r="V321" s="2">
        <f t="shared" si="211"/>
        <v>9.2160000000000011</v>
      </c>
      <c r="W321" s="2">
        <f t="shared" si="211"/>
        <v>0</v>
      </c>
      <c r="X321" s="2">
        <f t="shared" si="211"/>
        <v>53252.19</v>
      </c>
      <c r="Y321" s="2">
        <f t="shared" si="211"/>
        <v>31020.7</v>
      </c>
      <c r="Z321" s="2">
        <f t="shared" si="211"/>
        <v>0</v>
      </c>
      <c r="AA321" s="2">
        <f t="shared" si="211"/>
        <v>0</v>
      </c>
      <c r="AB321" s="2">
        <f t="shared" si="211"/>
        <v>56348.480000000003</v>
      </c>
      <c r="AC321" s="2">
        <f t="shared" si="211"/>
        <v>0</v>
      </c>
      <c r="AD321" s="2">
        <f t="shared" si="211"/>
        <v>4647.33</v>
      </c>
      <c r="AE321" s="2">
        <f t="shared" si="211"/>
        <v>4405.0600000000004</v>
      </c>
      <c r="AF321" s="2">
        <f t="shared" si="211"/>
        <v>47296.09</v>
      </c>
      <c r="AG321" s="2">
        <f t="shared" si="211"/>
        <v>0</v>
      </c>
      <c r="AH321" s="2">
        <f t="shared" si="211"/>
        <v>108.288</v>
      </c>
      <c r="AI321" s="2">
        <f t="shared" si="211"/>
        <v>9.2160000000000011</v>
      </c>
      <c r="AJ321" s="2">
        <f t="shared" si="211"/>
        <v>0</v>
      </c>
      <c r="AK321" s="2">
        <f t="shared" si="211"/>
        <v>53252.19</v>
      </c>
      <c r="AL321" s="2">
        <f t="shared" si="211"/>
        <v>31020.7</v>
      </c>
      <c r="AM321" s="2">
        <f t="shared" si="211"/>
        <v>0</v>
      </c>
      <c r="AN321" s="2">
        <f t="shared" si="211"/>
        <v>0</v>
      </c>
      <c r="AO321" s="2">
        <f t="shared" si="211"/>
        <v>0</v>
      </c>
      <c r="AP321" s="2">
        <f t="shared" si="211"/>
        <v>0</v>
      </c>
      <c r="AQ321" s="2">
        <f t="shared" si="211"/>
        <v>0</v>
      </c>
      <c r="AR321" s="2">
        <f t="shared" si="211"/>
        <v>140621.37</v>
      </c>
      <c r="AS321" s="2">
        <f t="shared" si="211"/>
        <v>140621.37</v>
      </c>
      <c r="AT321" s="2">
        <f t="shared" si="211"/>
        <v>0</v>
      </c>
      <c r="AU321" s="2">
        <f t="shared" ref="AU321:BZ321" si="212">AU328</f>
        <v>0</v>
      </c>
      <c r="AV321" s="2">
        <f t="shared" si="212"/>
        <v>0</v>
      </c>
      <c r="AW321" s="2">
        <f t="shared" si="212"/>
        <v>0</v>
      </c>
      <c r="AX321" s="2">
        <f t="shared" si="212"/>
        <v>0</v>
      </c>
      <c r="AY321" s="2">
        <f t="shared" si="212"/>
        <v>0</v>
      </c>
      <c r="AZ321" s="2">
        <f t="shared" si="212"/>
        <v>0</v>
      </c>
      <c r="BA321" s="2">
        <f t="shared" si="212"/>
        <v>0</v>
      </c>
      <c r="BB321" s="2">
        <f t="shared" si="212"/>
        <v>0</v>
      </c>
      <c r="BC321" s="2">
        <f t="shared" si="212"/>
        <v>0</v>
      </c>
      <c r="BD321" s="2">
        <f t="shared" si="212"/>
        <v>0</v>
      </c>
      <c r="BE321" s="2">
        <f t="shared" si="212"/>
        <v>0</v>
      </c>
      <c r="BF321" s="2">
        <f t="shared" si="212"/>
        <v>0</v>
      </c>
      <c r="BG321" s="2">
        <f t="shared" si="212"/>
        <v>0</v>
      </c>
      <c r="BH321" s="2">
        <f t="shared" si="212"/>
        <v>0</v>
      </c>
      <c r="BI321" s="2">
        <f t="shared" si="212"/>
        <v>0</v>
      </c>
      <c r="BJ321" s="2">
        <f t="shared" si="212"/>
        <v>0</v>
      </c>
      <c r="BK321" s="2">
        <f t="shared" si="212"/>
        <v>0</v>
      </c>
      <c r="BL321" s="2">
        <f t="shared" si="212"/>
        <v>0</v>
      </c>
      <c r="BM321" s="2">
        <f t="shared" si="212"/>
        <v>0</v>
      </c>
      <c r="BN321" s="2">
        <f t="shared" si="212"/>
        <v>0</v>
      </c>
      <c r="BO321" s="2">
        <f t="shared" si="212"/>
        <v>0</v>
      </c>
      <c r="BP321" s="2">
        <f t="shared" si="212"/>
        <v>0</v>
      </c>
      <c r="BQ321" s="2">
        <f t="shared" si="212"/>
        <v>0</v>
      </c>
      <c r="BR321" s="2">
        <f t="shared" si="212"/>
        <v>0</v>
      </c>
      <c r="BS321" s="2">
        <f t="shared" si="212"/>
        <v>0</v>
      </c>
      <c r="BT321" s="2">
        <f t="shared" si="212"/>
        <v>0</v>
      </c>
      <c r="BU321" s="2">
        <f t="shared" si="212"/>
        <v>0</v>
      </c>
      <c r="BV321" s="2">
        <f t="shared" si="212"/>
        <v>0</v>
      </c>
      <c r="BW321" s="2">
        <f t="shared" si="212"/>
        <v>0</v>
      </c>
      <c r="BX321" s="2">
        <f t="shared" si="212"/>
        <v>0</v>
      </c>
      <c r="BY321" s="2">
        <f t="shared" si="212"/>
        <v>0</v>
      </c>
      <c r="BZ321" s="2">
        <f t="shared" si="212"/>
        <v>0</v>
      </c>
      <c r="CA321" s="2">
        <f t="shared" ref="CA321:DF321" si="213">CA328</f>
        <v>140621.37</v>
      </c>
      <c r="CB321" s="2">
        <f t="shared" si="213"/>
        <v>140621.37</v>
      </c>
      <c r="CC321" s="2">
        <f t="shared" si="213"/>
        <v>0</v>
      </c>
      <c r="CD321" s="2">
        <f t="shared" si="213"/>
        <v>0</v>
      </c>
      <c r="CE321" s="2">
        <f t="shared" si="213"/>
        <v>0</v>
      </c>
      <c r="CF321" s="2">
        <f t="shared" si="213"/>
        <v>0</v>
      </c>
      <c r="CG321" s="2">
        <f t="shared" si="213"/>
        <v>0</v>
      </c>
      <c r="CH321" s="2">
        <f t="shared" si="213"/>
        <v>0</v>
      </c>
      <c r="CI321" s="2">
        <f t="shared" si="213"/>
        <v>0</v>
      </c>
      <c r="CJ321" s="2">
        <f t="shared" si="213"/>
        <v>0</v>
      </c>
      <c r="CK321" s="2">
        <f t="shared" si="213"/>
        <v>0</v>
      </c>
      <c r="CL321" s="2">
        <f t="shared" si="213"/>
        <v>0</v>
      </c>
      <c r="CM321" s="2">
        <f t="shared" si="213"/>
        <v>0</v>
      </c>
      <c r="CN321" s="2">
        <f t="shared" si="213"/>
        <v>0</v>
      </c>
      <c r="CO321" s="2">
        <f t="shared" si="213"/>
        <v>0</v>
      </c>
      <c r="CP321" s="2">
        <f t="shared" si="213"/>
        <v>0</v>
      </c>
      <c r="CQ321" s="2">
        <f t="shared" si="213"/>
        <v>0</v>
      </c>
      <c r="CR321" s="2">
        <f t="shared" si="213"/>
        <v>0</v>
      </c>
      <c r="CS321" s="2">
        <f t="shared" si="213"/>
        <v>0</v>
      </c>
      <c r="CT321" s="2">
        <f t="shared" si="213"/>
        <v>0</v>
      </c>
      <c r="CU321" s="2">
        <f t="shared" si="213"/>
        <v>0</v>
      </c>
      <c r="CV321" s="2">
        <f t="shared" si="213"/>
        <v>0</v>
      </c>
      <c r="CW321" s="2">
        <f t="shared" si="213"/>
        <v>0</v>
      </c>
      <c r="CX321" s="2">
        <f t="shared" si="213"/>
        <v>0</v>
      </c>
      <c r="CY321" s="2">
        <f t="shared" si="213"/>
        <v>0</v>
      </c>
      <c r="CZ321" s="2">
        <f t="shared" si="213"/>
        <v>0</v>
      </c>
      <c r="DA321" s="2">
        <f t="shared" si="213"/>
        <v>0</v>
      </c>
      <c r="DB321" s="2">
        <f t="shared" si="213"/>
        <v>0</v>
      </c>
      <c r="DC321" s="2">
        <f t="shared" si="213"/>
        <v>0</v>
      </c>
      <c r="DD321" s="2">
        <f t="shared" si="213"/>
        <v>0</v>
      </c>
      <c r="DE321" s="2">
        <f t="shared" si="213"/>
        <v>0</v>
      </c>
      <c r="DF321" s="2">
        <f t="shared" si="213"/>
        <v>0</v>
      </c>
      <c r="DG321" s="3">
        <f t="shared" ref="DG321:EL321" si="214">DG328</f>
        <v>0</v>
      </c>
      <c r="DH321" s="3">
        <f t="shared" si="214"/>
        <v>0</v>
      </c>
      <c r="DI321" s="3">
        <f t="shared" si="214"/>
        <v>0</v>
      </c>
      <c r="DJ321" s="3">
        <f t="shared" si="214"/>
        <v>0</v>
      </c>
      <c r="DK321" s="3">
        <f t="shared" si="214"/>
        <v>0</v>
      </c>
      <c r="DL321" s="3">
        <f t="shared" si="214"/>
        <v>0</v>
      </c>
      <c r="DM321" s="3">
        <f t="shared" si="214"/>
        <v>0</v>
      </c>
      <c r="DN321" s="3">
        <f t="shared" si="214"/>
        <v>0</v>
      </c>
      <c r="DO321" s="3">
        <f t="shared" si="214"/>
        <v>0</v>
      </c>
      <c r="DP321" s="3">
        <f t="shared" si="214"/>
        <v>0</v>
      </c>
      <c r="DQ321" s="3">
        <f t="shared" si="214"/>
        <v>0</v>
      </c>
      <c r="DR321" s="3">
        <f t="shared" si="214"/>
        <v>0</v>
      </c>
      <c r="DS321" s="3">
        <f t="shared" si="214"/>
        <v>0</v>
      </c>
      <c r="DT321" s="3">
        <f t="shared" si="214"/>
        <v>0</v>
      </c>
      <c r="DU321" s="3">
        <f t="shared" si="214"/>
        <v>0</v>
      </c>
      <c r="DV321" s="3">
        <f t="shared" si="214"/>
        <v>0</v>
      </c>
      <c r="DW321" s="3">
        <f t="shared" si="214"/>
        <v>0</v>
      </c>
      <c r="DX321" s="3">
        <f t="shared" si="214"/>
        <v>0</v>
      </c>
      <c r="DY321" s="3">
        <f t="shared" si="214"/>
        <v>0</v>
      </c>
      <c r="DZ321" s="3">
        <f t="shared" si="214"/>
        <v>0</v>
      </c>
      <c r="EA321" s="3">
        <f t="shared" si="214"/>
        <v>0</v>
      </c>
      <c r="EB321" s="3">
        <f t="shared" si="214"/>
        <v>0</v>
      </c>
      <c r="EC321" s="3">
        <f t="shared" si="214"/>
        <v>0</v>
      </c>
      <c r="ED321" s="3">
        <f t="shared" si="214"/>
        <v>0</v>
      </c>
      <c r="EE321" s="3">
        <f t="shared" si="214"/>
        <v>0</v>
      </c>
      <c r="EF321" s="3">
        <f t="shared" si="214"/>
        <v>0</v>
      </c>
      <c r="EG321" s="3">
        <f t="shared" si="214"/>
        <v>0</v>
      </c>
      <c r="EH321" s="3">
        <f t="shared" si="214"/>
        <v>0</v>
      </c>
      <c r="EI321" s="3">
        <f t="shared" si="214"/>
        <v>0</v>
      </c>
      <c r="EJ321" s="3">
        <f t="shared" si="214"/>
        <v>0</v>
      </c>
      <c r="EK321" s="3">
        <f t="shared" si="214"/>
        <v>0</v>
      </c>
      <c r="EL321" s="3">
        <f t="shared" si="214"/>
        <v>0</v>
      </c>
      <c r="EM321" s="3">
        <f t="shared" ref="EM321:FR321" si="215">EM328</f>
        <v>0</v>
      </c>
      <c r="EN321" s="3">
        <f t="shared" si="215"/>
        <v>0</v>
      </c>
      <c r="EO321" s="3">
        <f t="shared" si="215"/>
        <v>0</v>
      </c>
      <c r="EP321" s="3">
        <f t="shared" si="215"/>
        <v>0</v>
      </c>
      <c r="EQ321" s="3">
        <f t="shared" si="215"/>
        <v>0</v>
      </c>
      <c r="ER321" s="3">
        <f t="shared" si="215"/>
        <v>0</v>
      </c>
      <c r="ES321" s="3">
        <f t="shared" si="215"/>
        <v>0</v>
      </c>
      <c r="ET321" s="3">
        <f t="shared" si="215"/>
        <v>0</v>
      </c>
      <c r="EU321" s="3">
        <f t="shared" si="215"/>
        <v>0</v>
      </c>
      <c r="EV321" s="3">
        <f t="shared" si="215"/>
        <v>0</v>
      </c>
      <c r="EW321" s="3">
        <f t="shared" si="215"/>
        <v>0</v>
      </c>
      <c r="EX321" s="3">
        <f t="shared" si="215"/>
        <v>0</v>
      </c>
      <c r="EY321" s="3">
        <f t="shared" si="215"/>
        <v>0</v>
      </c>
      <c r="EZ321" s="3">
        <f t="shared" si="215"/>
        <v>0</v>
      </c>
      <c r="FA321" s="3">
        <f t="shared" si="215"/>
        <v>0</v>
      </c>
      <c r="FB321" s="3">
        <f t="shared" si="215"/>
        <v>0</v>
      </c>
      <c r="FC321" s="3">
        <f t="shared" si="215"/>
        <v>0</v>
      </c>
      <c r="FD321" s="3">
        <f t="shared" si="215"/>
        <v>0</v>
      </c>
      <c r="FE321" s="3">
        <f t="shared" si="215"/>
        <v>0</v>
      </c>
      <c r="FF321" s="3">
        <f t="shared" si="215"/>
        <v>0</v>
      </c>
      <c r="FG321" s="3">
        <f t="shared" si="215"/>
        <v>0</v>
      </c>
      <c r="FH321" s="3">
        <f t="shared" si="215"/>
        <v>0</v>
      </c>
      <c r="FI321" s="3">
        <f t="shared" si="215"/>
        <v>0</v>
      </c>
      <c r="FJ321" s="3">
        <f t="shared" si="215"/>
        <v>0</v>
      </c>
      <c r="FK321" s="3">
        <f t="shared" si="215"/>
        <v>0</v>
      </c>
      <c r="FL321" s="3">
        <f t="shared" si="215"/>
        <v>0</v>
      </c>
      <c r="FM321" s="3">
        <f t="shared" si="215"/>
        <v>0</v>
      </c>
      <c r="FN321" s="3">
        <f t="shared" si="215"/>
        <v>0</v>
      </c>
      <c r="FO321" s="3">
        <f t="shared" si="215"/>
        <v>0</v>
      </c>
      <c r="FP321" s="3">
        <f t="shared" si="215"/>
        <v>0</v>
      </c>
      <c r="FQ321" s="3">
        <f t="shared" si="215"/>
        <v>0</v>
      </c>
      <c r="FR321" s="3">
        <f t="shared" si="215"/>
        <v>0</v>
      </c>
      <c r="FS321" s="3">
        <f t="shared" ref="FS321:GX321" si="216">FS328</f>
        <v>0</v>
      </c>
      <c r="FT321" s="3">
        <f t="shared" si="216"/>
        <v>0</v>
      </c>
      <c r="FU321" s="3">
        <f t="shared" si="216"/>
        <v>0</v>
      </c>
      <c r="FV321" s="3">
        <f t="shared" si="216"/>
        <v>0</v>
      </c>
      <c r="FW321" s="3">
        <f t="shared" si="216"/>
        <v>0</v>
      </c>
      <c r="FX321" s="3">
        <f t="shared" si="216"/>
        <v>0</v>
      </c>
      <c r="FY321" s="3">
        <f t="shared" si="216"/>
        <v>0</v>
      </c>
      <c r="FZ321" s="3">
        <f t="shared" si="216"/>
        <v>0</v>
      </c>
      <c r="GA321" s="3">
        <f t="shared" si="216"/>
        <v>0</v>
      </c>
      <c r="GB321" s="3">
        <f t="shared" si="216"/>
        <v>0</v>
      </c>
      <c r="GC321" s="3">
        <f t="shared" si="216"/>
        <v>0</v>
      </c>
      <c r="GD321" s="3">
        <f t="shared" si="216"/>
        <v>0</v>
      </c>
      <c r="GE321" s="3">
        <f t="shared" si="216"/>
        <v>0</v>
      </c>
      <c r="GF321" s="3">
        <f t="shared" si="216"/>
        <v>0</v>
      </c>
      <c r="GG321" s="3">
        <f t="shared" si="216"/>
        <v>0</v>
      </c>
      <c r="GH321" s="3">
        <f t="shared" si="216"/>
        <v>0</v>
      </c>
      <c r="GI321" s="3">
        <f t="shared" si="216"/>
        <v>0</v>
      </c>
      <c r="GJ321" s="3">
        <f t="shared" si="216"/>
        <v>0</v>
      </c>
      <c r="GK321" s="3">
        <f t="shared" si="216"/>
        <v>0</v>
      </c>
      <c r="GL321" s="3">
        <f t="shared" si="216"/>
        <v>0</v>
      </c>
      <c r="GM321" s="3">
        <f t="shared" si="216"/>
        <v>0</v>
      </c>
      <c r="GN321" s="3">
        <f t="shared" si="216"/>
        <v>0</v>
      </c>
      <c r="GO321" s="3">
        <f t="shared" si="216"/>
        <v>0</v>
      </c>
      <c r="GP321" s="3">
        <f t="shared" si="216"/>
        <v>0</v>
      </c>
      <c r="GQ321" s="3">
        <f t="shared" si="216"/>
        <v>0</v>
      </c>
      <c r="GR321" s="3">
        <f t="shared" si="216"/>
        <v>0</v>
      </c>
      <c r="GS321" s="3">
        <f t="shared" si="216"/>
        <v>0</v>
      </c>
      <c r="GT321" s="3">
        <f t="shared" si="216"/>
        <v>0</v>
      </c>
      <c r="GU321" s="3">
        <f t="shared" si="216"/>
        <v>0</v>
      </c>
      <c r="GV321" s="3">
        <f t="shared" si="216"/>
        <v>0</v>
      </c>
      <c r="GW321" s="3">
        <f t="shared" si="216"/>
        <v>0</v>
      </c>
      <c r="GX321" s="3">
        <f t="shared" si="216"/>
        <v>0</v>
      </c>
    </row>
    <row r="323" spans="1:245" x14ac:dyDescent="0.2">
      <c r="A323">
        <v>17</v>
      </c>
      <c r="B323">
        <v>1</v>
      </c>
      <c r="C323">
        <f>ROW(SmtRes!A278)</f>
        <v>278</v>
      </c>
      <c r="D323">
        <f>ROW(EtalonRes!A307)</f>
        <v>307</v>
      </c>
      <c r="E323" t="s">
        <v>282</v>
      </c>
      <c r="F323" t="s">
        <v>283</v>
      </c>
      <c r="G323" t="s">
        <v>284</v>
      </c>
      <c r="H323" t="s">
        <v>126</v>
      </c>
      <c r="I323">
        <v>37</v>
      </c>
      <c r="J323">
        <v>0</v>
      </c>
      <c r="K323">
        <v>37</v>
      </c>
      <c r="O323">
        <f>ROUND(CP323,2)</f>
        <v>12375.65</v>
      </c>
      <c r="P323">
        <f>SUMIF(SmtRes!AQ276:'SmtRes'!AQ278,"=1",SmtRes!DF276:'SmtRes'!DF278)</f>
        <v>0</v>
      </c>
      <c r="Q323">
        <f>SUMIF(SmtRes!AQ276:'SmtRes'!AQ278,"=1",SmtRes!DG276:'SmtRes'!DG278)</f>
        <v>725.54</v>
      </c>
      <c r="R323">
        <f>SUMIF(SmtRes!AQ276:'SmtRes'!AQ278,"=1",SmtRes!DH276:'SmtRes'!DH278)</f>
        <v>636.66999999999996</v>
      </c>
      <c r="S323">
        <f>SUMIF(SmtRes!AQ276:'SmtRes'!AQ278,"=1",SmtRes!DI276:'SmtRes'!DI278)</f>
        <v>11013.44</v>
      </c>
      <c r="T323">
        <f>ROUND(CU323*I323,2)</f>
        <v>0</v>
      </c>
      <c r="U323">
        <f>SUMIF(SmtRes!AQ276:'SmtRes'!AQ278,"=1",SmtRes!CV276:'SmtRes'!CV278)</f>
        <v>27.084</v>
      </c>
      <c r="V323">
        <f>SUMIF(SmtRes!AQ276:'SmtRes'!AQ278,"=1",SmtRes!CW276:'SmtRes'!CW278)</f>
        <v>1.3320000000000001</v>
      </c>
      <c r="W323">
        <f>ROUND(CX323*I323,2)</f>
        <v>0</v>
      </c>
      <c r="X323">
        <f t="shared" ref="X323:Y326" si="217">ROUND(CY323,2)</f>
        <v>11999.61</v>
      </c>
      <c r="Y323">
        <f t="shared" si="217"/>
        <v>6990.07</v>
      </c>
      <c r="AA323">
        <v>312032613</v>
      </c>
      <c r="AB323">
        <f>ROUND((AC323+AD323+AF323),6)</f>
        <v>317.26967999999999</v>
      </c>
      <c r="AC323">
        <f>ROUND((0),6)</f>
        <v>0</v>
      </c>
      <c r="AD323">
        <f>ROUND((((SUM(SmtRes!BR276:'SmtRes'!BR278))-(SUM(SmtRes!BS276:'SmtRes'!BS278)))+AE323),6)</f>
        <v>19.609200000000001</v>
      </c>
      <c r="AE323">
        <f>ROUND((SUM(SmtRes!BS276:'SmtRes'!BS278)),6)</f>
        <v>17.207280000000001</v>
      </c>
      <c r="AF323">
        <f>ROUND((SUM(SmtRes!BT276:'SmtRes'!BT278)),6)</f>
        <v>297.66048000000001</v>
      </c>
      <c r="AG323">
        <f>ROUND((AP323),6)</f>
        <v>0</v>
      </c>
      <c r="AH323">
        <f>(SUM(SmtRes!BU276:'SmtRes'!BU278))</f>
        <v>0.73199999999999998</v>
      </c>
      <c r="AI323">
        <f>(SUM(SmtRes!BV276:'SmtRes'!BV278))</f>
        <v>3.5999999999999997E-2</v>
      </c>
      <c r="AJ323">
        <f>(AS323)</f>
        <v>0</v>
      </c>
      <c r="AK323">
        <v>278.73079999999999</v>
      </c>
      <c r="AL323">
        <v>0</v>
      </c>
      <c r="AM323">
        <v>16.341000000000001</v>
      </c>
      <c r="AN323">
        <v>14.339399999999999</v>
      </c>
      <c r="AO323">
        <v>248.0504</v>
      </c>
      <c r="AP323">
        <v>0</v>
      </c>
      <c r="AQ323">
        <v>0.61</v>
      </c>
      <c r="AR323">
        <v>0.03</v>
      </c>
      <c r="AS323">
        <v>0</v>
      </c>
      <c r="AT323">
        <v>103</v>
      </c>
      <c r="AU323">
        <v>60</v>
      </c>
      <c r="AV323">
        <v>1</v>
      </c>
      <c r="AW323">
        <v>1</v>
      </c>
      <c r="AZ323">
        <v>1</v>
      </c>
      <c r="BA323">
        <v>1</v>
      </c>
      <c r="BB323">
        <v>1</v>
      </c>
      <c r="BC323">
        <v>1</v>
      </c>
      <c r="BD323" t="s">
        <v>3</v>
      </c>
      <c r="BE323" t="s">
        <v>3</v>
      </c>
      <c r="BF323" t="s">
        <v>3</v>
      </c>
      <c r="BG323" t="s">
        <v>3</v>
      </c>
      <c r="BH323">
        <v>0</v>
      </c>
      <c r="BI323">
        <v>1</v>
      </c>
      <c r="BJ323" t="s">
        <v>285</v>
      </c>
      <c r="BM323">
        <v>33001</v>
      </c>
      <c r="BN323">
        <v>0</v>
      </c>
      <c r="BO323" t="s">
        <v>3</v>
      </c>
      <c r="BP323">
        <v>0</v>
      </c>
      <c r="BQ323">
        <v>2</v>
      </c>
      <c r="BR323">
        <v>0</v>
      </c>
      <c r="BS323">
        <v>1</v>
      </c>
      <c r="BT323">
        <v>1</v>
      </c>
      <c r="BU323">
        <v>1</v>
      </c>
      <c r="BV323">
        <v>1</v>
      </c>
      <c r="BW323">
        <v>1</v>
      </c>
      <c r="BX323">
        <v>1</v>
      </c>
      <c r="BY323" t="s">
        <v>3</v>
      </c>
      <c r="BZ323">
        <v>103</v>
      </c>
      <c r="CA323">
        <v>60</v>
      </c>
      <c r="CB323" t="s">
        <v>3</v>
      </c>
      <c r="CE323">
        <v>0</v>
      </c>
      <c r="CF323">
        <v>0</v>
      </c>
      <c r="CG323">
        <v>0</v>
      </c>
      <c r="CM323">
        <v>0</v>
      </c>
      <c r="CN323" t="s">
        <v>781</v>
      </c>
      <c r="CO323">
        <v>0</v>
      </c>
      <c r="CP323">
        <f>(P323+Q323+S323+R323)</f>
        <v>12375.65</v>
      </c>
      <c r="CQ323">
        <f>SUMIF(SmtRes!AQ276:'SmtRes'!AQ278,"=1",SmtRes!AA276:'SmtRes'!AA278)</f>
        <v>0</v>
      </c>
      <c r="CR323">
        <f>SUMIF(SmtRes!AQ276:'SmtRes'!AQ278,"=1",SmtRes!AB276:'SmtRes'!AB278)</f>
        <v>544.70000000000005</v>
      </c>
      <c r="CS323">
        <f>SUMIF(SmtRes!AQ276:'SmtRes'!AQ278,"=1",SmtRes!AC276:'SmtRes'!AC278)</f>
        <v>477.98</v>
      </c>
      <c r="CT323">
        <f>SUMIF(SmtRes!AQ276:'SmtRes'!AQ278,"=1",SmtRes!AD276:'SmtRes'!AD278)</f>
        <v>406.64</v>
      </c>
      <c r="CU323">
        <f>AG323</f>
        <v>0</v>
      </c>
      <c r="CV323">
        <f>SUMIF(SmtRes!AQ276:'SmtRes'!AQ278,"=1",SmtRes!BU276:'SmtRes'!BU278)</f>
        <v>0.73199999999999998</v>
      </c>
      <c r="CW323">
        <f>SUMIF(SmtRes!AQ276:'SmtRes'!AQ278,"=1",SmtRes!BV276:'SmtRes'!BV278)</f>
        <v>3.5999999999999997E-2</v>
      </c>
      <c r="CX323">
        <f>AJ323</f>
        <v>0</v>
      </c>
      <c r="CY323">
        <f>(((S323+R323)*AT323)/100)</f>
        <v>11999.613300000001</v>
      </c>
      <c r="CZ323">
        <f>(((S323+R323)*AU323)/100)</f>
        <v>6990.0660000000007</v>
      </c>
      <c r="DC323" t="s">
        <v>3</v>
      </c>
      <c r="DD323" t="s">
        <v>22</v>
      </c>
      <c r="DE323" t="s">
        <v>23</v>
      </c>
      <c r="DF323" t="s">
        <v>23</v>
      </c>
      <c r="DG323" t="s">
        <v>23</v>
      </c>
      <c r="DH323" t="s">
        <v>3</v>
      </c>
      <c r="DI323" t="s">
        <v>23</v>
      </c>
      <c r="DJ323" t="s">
        <v>23</v>
      </c>
      <c r="DK323" t="s">
        <v>3</v>
      </c>
      <c r="DL323" t="s">
        <v>3</v>
      </c>
      <c r="DM323" t="s">
        <v>3</v>
      </c>
      <c r="DN323">
        <v>0</v>
      </c>
      <c r="DO323">
        <v>0</v>
      </c>
      <c r="DP323">
        <v>1</v>
      </c>
      <c r="DQ323">
        <v>1</v>
      </c>
      <c r="DU323">
        <v>1013</v>
      </c>
      <c r="DV323" t="s">
        <v>126</v>
      </c>
      <c r="DW323" t="s">
        <v>126</v>
      </c>
      <c r="DX323">
        <v>1</v>
      </c>
      <c r="DZ323" t="s">
        <v>3</v>
      </c>
      <c r="EA323" t="s">
        <v>3</v>
      </c>
      <c r="EB323" t="s">
        <v>3</v>
      </c>
      <c r="EC323" t="s">
        <v>3</v>
      </c>
      <c r="EE323">
        <v>293259405</v>
      </c>
      <c r="EF323">
        <v>2</v>
      </c>
      <c r="EG323" t="s">
        <v>25</v>
      </c>
      <c r="EH323">
        <v>27</v>
      </c>
      <c r="EI323" t="s">
        <v>26</v>
      </c>
      <c r="EJ323">
        <v>1</v>
      </c>
      <c r="EK323">
        <v>33001</v>
      </c>
      <c r="EL323" t="s">
        <v>26</v>
      </c>
      <c r="EM323" t="s">
        <v>27</v>
      </c>
      <c r="EO323" t="s">
        <v>28</v>
      </c>
      <c r="EQ323">
        <v>0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0.61</v>
      </c>
      <c r="EX323">
        <v>0.03</v>
      </c>
      <c r="EY323">
        <v>0</v>
      </c>
      <c r="FQ323">
        <v>0</v>
      </c>
      <c r="FR323">
        <f>ROUND(IF(BI323=3,GM323,0),2)</f>
        <v>0</v>
      </c>
      <c r="FS323">
        <v>0</v>
      </c>
      <c r="FX323">
        <v>103</v>
      </c>
      <c r="FY323">
        <v>60</v>
      </c>
      <c r="GA323" t="s">
        <v>3</v>
      </c>
      <c r="GD323">
        <v>1</v>
      </c>
      <c r="GF323">
        <v>1376734620</v>
      </c>
      <c r="GG323">
        <v>2</v>
      </c>
      <c r="GH323">
        <v>1</v>
      </c>
      <c r="GI323">
        <v>-2</v>
      </c>
      <c r="GJ323">
        <v>0</v>
      </c>
      <c r="GK323">
        <v>0</v>
      </c>
      <c r="GL323">
        <f>ROUND(IF(AND(BH323=3,BI323=3,FS323&lt;&gt;0),P323,0),2)</f>
        <v>0</v>
      </c>
      <c r="GM323">
        <f>ROUND(O323+X323+Y323,2)+GX323</f>
        <v>31365.33</v>
      </c>
      <c r="GN323">
        <f>IF(OR(BI323=0,BI323=1),GM323-GX323,0)</f>
        <v>31365.33</v>
      </c>
      <c r="GO323">
        <f>IF(BI323=2,GM323-GX323,0)</f>
        <v>0</v>
      </c>
      <c r="GP323">
        <f>IF(BI323=4,GM323-GX323,0)</f>
        <v>0</v>
      </c>
      <c r="GR323">
        <v>0</v>
      </c>
      <c r="GS323">
        <v>3</v>
      </c>
      <c r="GT323">
        <v>0</v>
      </c>
      <c r="GU323" t="s">
        <v>3</v>
      </c>
      <c r="GV323">
        <f>ROUND((GT323),6)</f>
        <v>0</v>
      </c>
      <c r="GW323">
        <v>1</v>
      </c>
      <c r="GX323">
        <f>ROUND(HC323*I323,2)</f>
        <v>0</v>
      </c>
      <c r="HA323">
        <v>0</v>
      </c>
      <c r="HB323">
        <v>0</v>
      </c>
      <c r="HC323">
        <f>GV323*GW323</f>
        <v>0</v>
      </c>
      <c r="HE323" t="s">
        <v>3</v>
      </c>
      <c r="HF323" t="s">
        <v>3</v>
      </c>
      <c r="HM323" t="s">
        <v>3</v>
      </c>
      <c r="HN323" t="s">
        <v>29</v>
      </c>
      <c r="HO323" t="s">
        <v>30</v>
      </c>
      <c r="HP323" t="s">
        <v>26</v>
      </c>
      <c r="HQ323" t="s">
        <v>26</v>
      </c>
      <c r="IK323">
        <v>0</v>
      </c>
    </row>
    <row r="324" spans="1:245" x14ac:dyDescent="0.2">
      <c r="A324">
        <v>17</v>
      </c>
      <c r="B324">
        <v>1</v>
      </c>
      <c r="C324">
        <f>ROW(SmtRes!A282)</f>
        <v>282</v>
      </c>
      <c r="D324">
        <f>ROW(EtalonRes!A317)</f>
        <v>317</v>
      </c>
      <c r="E324" t="s">
        <v>286</v>
      </c>
      <c r="F324" t="s">
        <v>124</v>
      </c>
      <c r="G324" t="s">
        <v>125</v>
      </c>
      <c r="H324" t="s">
        <v>126</v>
      </c>
      <c r="I324">
        <v>37</v>
      </c>
      <c r="J324">
        <v>0</v>
      </c>
      <c r="K324">
        <v>37</v>
      </c>
      <c r="O324">
        <f>ROUND(CP324,2)</f>
        <v>31059.64</v>
      </c>
      <c r="P324">
        <f>SUMIF(SmtRes!AQ279:'SmtRes'!AQ282,"=1",SmtRes!DF279:'SmtRes'!DF282)</f>
        <v>0</v>
      </c>
      <c r="Q324">
        <f>SUMIF(SmtRes!AQ279:'SmtRes'!AQ282,"=1",SmtRes!DG279:'SmtRes'!DG282)</f>
        <v>2856.7799999999997</v>
      </c>
      <c r="R324">
        <f>SUMIF(SmtRes!AQ279:'SmtRes'!AQ282,"=1",SmtRes!DH279:'SmtRes'!DH282)</f>
        <v>2758.8999999999996</v>
      </c>
      <c r="S324">
        <f>SUMIF(SmtRes!AQ279:'SmtRes'!AQ282,"=1",SmtRes!DI279:'SmtRes'!DI282)</f>
        <v>25443.96</v>
      </c>
      <c r="T324">
        <f>ROUND(CU324*I324,2)</f>
        <v>0</v>
      </c>
      <c r="U324">
        <f>SUMIF(SmtRes!AQ279:'SmtRes'!AQ282,"=1",SmtRes!CV279:'SmtRes'!CV282)</f>
        <v>56.387999999999998</v>
      </c>
      <c r="V324">
        <f>SUMIF(SmtRes!AQ279:'SmtRes'!AQ282,"=1",SmtRes!CW279:'SmtRes'!CW282)</f>
        <v>5.7720000000000002</v>
      </c>
      <c r="W324">
        <f>ROUND(CX324*I324,2)</f>
        <v>0</v>
      </c>
      <c r="X324">
        <f t="shared" si="217"/>
        <v>29048.95</v>
      </c>
      <c r="Y324">
        <f t="shared" si="217"/>
        <v>16921.72</v>
      </c>
      <c r="AA324">
        <v>312032613</v>
      </c>
      <c r="AB324">
        <f>ROUND((AC324+AD324+AF324),6)</f>
        <v>758.39387999999997</v>
      </c>
      <c r="AC324">
        <f>ROUND((0),6)</f>
        <v>0</v>
      </c>
      <c r="AD324">
        <f>ROUND((((SUM(SmtRes!BR279:'SmtRes'!BR282))-(SUM(SmtRes!BS279:'SmtRes'!BS282)))+AE324),6)</f>
        <v>70.719359999999995</v>
      </c>
      <c r="AE324">
        <f>ROUND((SUM(SmtRes!BS279:'SmtRes'!BS282)),6)</f>
        <v>74.564880000000002</v>
      </c>
      <c r="AF324">
        <f>ROUND((SUM(SmtRes!BT279:'SmtRes'!BT282)),6)</f>
        <v>687.67452000000003</v>
      </c>
      <c r="AG324">
        <f>ROUND((AP324),6)</f>
        <v>0</v>
      </c>
      <c r="AH324">
        <f>(SUM(SmtRes!BU279:'SmtRes'!BU282))</f>
        <v>1.524</v>
      </c>
      <c r="AI324">
        <f>(SUM(SmtRes!BV279:'SmtRes'!BV282))</f>
        <v>0.156</v>
      </c>
      <c r="AJ324">
        <f>(AS324)</f>
        <v>0</v>
      </c>
      <c r="AK324">
        <v>694.13229999999999</v>
      </c>
      <c r="AL324">
        <v>0</v>
      </c>
      <c r="AM324">
        <v>58.9328</v>
      </c>
      <c r="AN324">
        <v>62.1374</v>
      </c>
      <c r="AO324">
        <v>573.06209999999999</v>
      </c>
      <c r="AP324">
        <v>0</v>
      </c>
      <c r="AQ324">
        <v>1.27</v>
      </c>
      <c r="AR324">
        <v>0.13</v>
      </c>
      <c r="AS324">
        <v>0</v>
      </c>
      <c r="AT324">
        <v>103</v>
      </c>
      <c r="AU324">
        <v>60</v>
      </c>
      <c r="AV324">
        <v>1</v>
      </c>
      <c r="AW324">
        <v>1</v>
      </c>
      <c r="AZ324">
        <v>1</v>
      </c>
      <c r="BA324">
        <v>1</v>
      </c>
      <c r="BB324">
        <v>1</v>
      </c>
      <c r="BC324">
        <v>1</v>
      </c>
      <c r="BD324" t="s">
        <v>3</v>
      </c>
      <c r="BE324" t="s">
        <v>3</v>
      </c>
      <c r="BF324" t="s">
        <v>3</v>
      </c>
      <c r="BG324" t="s">
        <v>3</v>
      </c>
      <c r="BH324">
        <v>0</v>
      </c>
      <c r="BI324">
        <v>1</v>
      </c>
      <c r="BJ324" t="s">
        <v>127</v>
      </c>
      <c r="BM324">
        <v>33001</v>
      </c>
      <c r="BN324">
        <v>0</v>
      </c>
      <c r="BO324" t="s">
        <v>3</v>
      </c>
      <c r="BP324">
        <v>0</v>
      </c>
      <c r="BQ324">
        <v>2</v>
      </c>
      <c r="BR324">
        <v>0</v>
      </c>
      <c r="BS324">
        <v>1</v>
      </c>
      <c r="BT324">
        <v>1</v>
      </c>
      <c r="BU324">
        <v>1</v>
      </c>
      <c r="BV324">
        <v>1</v>
      </c>
      <c r="BW324">
        <v>1</v>
      </c>
      <c r="BX324">
        <v>1</v>
      </c>
      <c r="BY324" t="s">
        <v>3</v>
      </c>
      <c r="BZ324">
        <v>103</v>
      </c>
      <c r="CA324">
        <v>60</v>
      </c>
      <c r="CB324" t="s">
        <v>3</v>
      </c>
      <c r="CE324">
        <v>0</v>
      </c>
      <c r="CF324">
        <v>0</v>
      </c>
      <c r="CG324">
        <v>0</v>
      </c>
      <c r="CM324">
        <v>0</v>
      </c>
      <c r="CN324" t="s">
        <v>781</v>
      </c>
      <c r="CO324">
        <v>0</v>
      </c>
      <c r="CP324">
        <f>(P324+Q324+S324+R324)</f>
        <v>31059.64</v>
      </c>
      <c r="CQ324">
        <f>SUMIF(SmtRes!AQ279:'SmtRes'!AQ282,"=1",SmtRes!AA279:'SmtRes'!AA282)</f>
        <v>0</v>
      </c>
      <c r="CR324">
        <f>SUMIF(SmtRes!AQ279:'SmtRes'!AQ282,"=1",SmtRes!AB279:'SmtRes'!AB282)</f>
        <v>981.58</v>
      </c>
      <c r="CS324">
        <f>SUMIF(SmtRes!AQ279:'SmtRes'!AQ282,"=1",SmtRes!AC279:'SmtRes'!AC282)</f>
        <v>955.96</v>
      </c>
      <c r="CT324">
        <f>SUMIF(SmtRes!AQ279:'SmtRes'!AQ282,"=1",SmtRes!AD279:'SmtRes'!AD282)</f>
        <v>451.23</v>
      </c>
      <c r="CU324">
        <f>AG324</f>
        <v>0</v>
      </c>
      <c r="CV324">
        <f>SUMIF(SmtRes!AQ279:'SmtRes'!AQ282,"=1",SmtRes!BU279:'SmtRes'!BU282)</f>
        <v>1.524</v>
      </c>
      <c r="CW324">
        <f>SUMIF(SmtRes!AQ279:'SmtRes'!AQ282,"=1",SmtRes!BV279:'SmtRes'!BV282)</f>
        <v>0.156</v>
      </c>
      <c r="CX324">
        <f>AJ324</f>
        <v>0</v>
      </c>
      <c r="CY324">
        <f>(((S324+R324)*AT324)/100)</f>
        <v>29048.945800000001</v>
      </c>
      <c r="CZ324">
        <f>(((S324+R324)*AU324)/100)</f>
        <v>16921.716</v>
      </c>
      <c r="DC324" t="s">
        <v>3</v>
      </c>
      <c r="DD324" t="s">
        <v>22</v>
      </c>
      <c r="DE324" t="s">
        <v>23</v>
      </c>
      <c r="DF324" t="s">
        <v>23</v>
      </c>
      <c r="DG324" t="s">
        <v>23</v>
      </c>
      <c r="DH324" t="s">
        <v>3</v>
      </c>
      <c r="DI324" t="s">
        <v>23</v>
      </c>
      <c r="DJ324" t="s">
        <v>23</v>
      </c>
      <c r="DK324" t="s">
        <v>3</v>
      </c>
      <c r="DL324" t="s">
        <v>3</v>
      </c>
      <c r="DM324" t="s">
        <v>3</v>
      </c>
      <c r="DN324">
        <v>0</v>
      </c>
      <c r="DO324">
        <v>0</v>
      </c>
      <c r="DP324">
        <v>1</v>
      </c>
      <c r="DQ324">
        <v>1</v>
      </c>
      <c r="DU324">
        <v>1013</v>
      </c>
      <c r="DV324" t="s">
        <v>126</v>
      </c>
      <c r="DW324" t="s">
        <v>126</v>
      </c>
      <c r="DX324">
        <v>1</v>
      </c>
      <c r="DZ324" t="s">
        <v>3</v>
      </c>
      <c r="EA324" t="s">
        <v>3</v>
      </c>
      <c r="EB324" t="s">
        <v>3</v>
      </c>
      <c r="EC324" t="s">
        <v>3</v>
      </c>
      <c r="EE324">
        <v>293259405</v>
      </c>
      <c r="EF324">
        <v>2</v>
      </c>
      <c r="EG324" t="s">
        <v>25</v>
      </c>
      <c r="EH324">
        <v>27</v>
      </c>
      <c r="EI324" t="s">
        <v>26</v>
      </c>
      <c r="EJ324">
        <v>1</v>
      </c>
      <c r="EK324">
        <v>33001</v>
      </c>
      <c r="EL324" t="s">
        <v>26</v>
      </c>
      <c r="EM324" t="s">
        <v>27</v>
      </c>
      <c r="EO324" t="s">
        <v>28</v>
      </c>
      <c r="EQ324">
        <v>0</v>
      </c>
      <c r="ER324">
        <v>0</v>
      </c>
      <c r="ES324">
        <v>0</v>
      </c>
      <c r="ET324">
        <v>0</v>
      </c>
      <c r="EU324">
        <v>0</v>
      </c>
      <c r="EV324">
        <v>0</v>
      </c>
      <c r="EW324">
        <v>1.27</v>
      </c>
      <c r="EX324">
        <v>0.13</v>
      </c>
      <c r="EY324">
        <v>0</v>
      </c>
      <c r="FQ324">
        <v>0</v>
      </c>
      <c r="FR324">
        <f>ROUND(IF(BI324=3,GM324,0),2)</f>
        <v>0</v>
      </c>
      <c r="FS324">
        <v>0</v>
      </c>
      <c r="FX324">
        <v>103</v>
      </c>
      <c r="FY324">
        <v>60</v>
      </c>
      <c r="GA324" t="s">
        <v>3</v>
      </c>
      <c r="GD324">
        <v>1</v>
      </c>
      <c r="GF324">
        <v>1911125029</v>
      </c>
      <c r="GG324">
        <v>2</v>
      </c>
      <c r="GH324">
        <v>1</v>
      </c>
      <c r="GI324">
        <v>-2</v>
      </c>
      <c r="GJ324">
        <v>0</v>
      </c>
      <c r="GK324">
        <v>0</v>
      </c>
      <c r="GL324">
        <f>ROUND(IF(AND(BH324=3,BI324=3,FS324&lt;&gt;0),P324,0),2)</f>
        <v>0</v>
      </c>
      <c r="GM324">
        <f>ROUND(O324+X324+Y324,2)+GX324</f>
        <v>77030.31</v>
      </c>
      <c r="GN324">
        <f>IF(OR(BI324=0,BI324=1),GM324-GX324,0)</f>
        <v>77030.31</v>
      </c>
      <c r="GO324">
        <f>IF(BI324=2,GM324-GX324,0)</f>
        <v>0</v>
      </c>
      <c r="GP324">
        <f>IF(BI324=4,GM324-GX324,0)</f>
        <v>0</v>
      </c>
      <c r="GR324">
        <v>0</v>
      </c>
      <c r="GS324">
        <v>3</v>
      </c>
      <c r="GT324">
        <v>0</v>
      </c>
      <c r="GU324" t="s">
        <v>3</v>
      </c>
      <c r="GV324">
        <f>ROUND((GT324),6)</f>
        <v>0</v>
      </c>
      <c r="GW324">
        <v>1</v>
      </c>
      <c r="GX324">
        <f>ROUND(HC324*I324,2)</f>
        <v>0</v>
      </c>
      <c r="HA324">
        <v>0</v>
      </c>
      <c r="HB324">
        <v>0</v>
      </c>
      <c r="HC324">
        <f>GV324*GW324</f>
        <v>0</v>
      </c>
      <c r="HE324" t="s">
        <v>3</v>
      </c>
      <c r="HF324" t="s">
        <v>3</v>
      </c>
      <c r="HM324" t="s">
        <v>3</v>
      </c>
      <c r="HN324" t="s">
        <v>29</v>
      </c>
      <c r="HO324" t="s">
        <v>30</v>
      </c>
      <c r="HP324" t="s">
        <v>26</v>
      </c>
      <c r="HQ324" t="s">
        <v>26</v>
      </c>
      <c r="IK324">
        <v>0</v>
      </c>
    </row>
    <row r="325" spans="1:245" x14ac:dyDescent="0.2">
      <c r="A325">
        <v>17</v>
      </c>
      <c r="B325">
        <v>1</v>
      </c>
      <c r="C325">
        <f>ROW(SmtRes!A285)</f>
        <v>285</v>
      </c>
      <c r="D325">
        <f>ROW(EtalonRes!A320)</f>
        <v>320</v>
      </c>
      <c r="E325" t="s">
        <v>287</v>
      </c>
      <c r="F325" t="s">
        <v>283</v>
      </c>
      <c r="G325" t="s">
        <v>284</v>
      </c>
      <c r="H325" t="s">
        <v>126</v>
      </c>
      <c r="I325">
        <v>11</v>
      </c>
      <c r="J325">
        <v>0</v>
      </c>
      <c r="K325">
        <v>11</v>
      </c>
      <c r="O325">
        <f>ROUND(CP325,2)</f>
        <v>3679.25</v>
      </c>
      <c r="P325">
        <f>SUMIF(SmtRes!AQ283:'SmtRes'!AQ285,"=1",SmtRes!DF283:'SmtRes'!DF285)</f>
        <v>0</v>
      </c>
      <c r="Q325">
        <f>SUMIF(SmtRes!AQ283:'SmtRes'!AQ285,"=1",SmtRes!DG283:'SmtRes'!DG285)</f>
        <v>215.7</v>
      </c>
      <c r="R325">
        <f>SUMIF(SmtRes!AQ283:'SmtRes'!AQ285,"=1",SmtRes!DH283:'SmtRes'!DH285)</f>
        <v>189.28</v>
      </c>
      <c r="S325">
        <f>SUMIF(SmtRes!AQ283:'SmtRes'!AQ285,"=1",SmtRes!DI283:'SmtRes'!DI285)</f>
        <v>3274.27</v>
      </c>
      <c r="T325">
        <f>ROUND(CU325*I325,2)</f>
        <v>0</v>
      </c>
      <c r="U325">
        <f>SUMIF(SmtRes!AQ283:'SmtRes'!AQ285,"=1",SmtRes!CV283:'SmtRes'!CV285)</f>
        <v>8.0519999999999996</v>
      </c>
      <c r="V325">
        <f>SUMIF(SmtRes!AQ283:'SmtRes'!AQ285,"=1",SmtRes!CW283:'SmtRes'!CW285)</f>
        <v>0.39600000000000002</v>
      </c>
      <c r="W325">
        <f>ROUND(CX325*I325,2)</f>
        <v>0</v>
      </c>
      <c r="X325">
        <f t="shared" si="217"/>
        <v>3567.46</v>
      </c>
      <c r="Y325">
        <f t="shared" si="217"/>
        <v>2078.13</v>
      </c>
      <c r="AA325">
        <v>312032613</v>
      </c>
      <c r="AB325">
        <f>ROUND((AC325+AD325+AF325),6)</f>
        <v>317.26967999999999</v>
      </c>
      <c r="AC325">
        <f>ROUND((0),6)</f>
        <v>0</v>
      </c>
      <c r="AD325">
        <f>ROUND((((SUM(SmtRes!BR283:'SmtRes'!BR285))-(SUM(SmtRes!BS283:'SmtRes'!BS285)))+AE325),6)</f>
        <v>19.609200000000001</v>
      </c>
      <c r="AE325">
        <f>ROUND((SUM(SmtRes!BS283:'SmtRes'!BS285)),6)</f>
        <v>17.207280000000001</v>
      </c>
      <c r="AF325">
        <f>ROUND((SUM(SmtRes!BT283:'SmtRes'!BT285)),6)</f>
        <v>297.66048000000001</v>
      </c>
      <c r="AG325">
        <f>ROUND((AP325),6)</f>
        <v>0</v>
      </c>
      <c r="AH325">
        <f>(SUM(SmtRes!BU283:'SmtRes'!BU285))</f>
        <v>0.73199999999999998</v>
      </c>
      <c r="AI325">
        <f>(SUM(SmtRes!BV283:'SmtRes'!BV285))</f>
        <v>3.5999999999999997E-2</v>
      </c>
      <c r="AJ325">
        <f>(AS325)</f>
        <v>0</v>
      </c>
      <c r="AK325">
        <v>278.73079999999999</v>
      </c>
      <c r="AL325">
        <v>0</v>
      </c>
      <c r="AM325">
        <v>16.341000000000001</v>
      </c>
      <c r="AN325">
        <v>14.339399999999999</v>
      </c>
      <c r="AO325">
        <v>248.0504</v>
      </c>
      <c r="AP325">
        <v>0</v>
      </c>
      <c r="AQ325">
        <v>0.61</v>
      </c>
      <c r="AR325">
        <v>0.03</v>
      </c>
      <c r="AS325">
        <v>0</v>
      </c>
      <c r="AT325">
        <v>103</v>
      </c>
      <c r="AU325">
        <v>60</v>
      </c>
      <c r="AV325">
        <v>1</v>
      </c>
      <c r="AW325">
        <v>1</v>
      </c>
      <c r="AZ325">
        <v>1</v>
      </c>
      <c r="BA325">
        <v>1</v>
      </c>
      <c r="BB325">
        <v>1</v>
      </c>
      <c r="BC325">
        <v>1</v>
      </c>
      <c r="BD325" t="s">
        <v>3</v>
      </c>
      <c r="BE325" t="s">
        <v>3</v>
      </c>
      <c r="BF325" t="s">
        <v>3</v>
      </c>
      <c r="BG325" t="s">
        <v>3</v>
      </c>
      <c r="BH325">
        <v>0</v>
      </c>
      <c r="BI325">
        <v>1</v>
      </c>
      <c r="BJ325" t="s">
        <v>285</v>
      </c>
      <c r="BM325">
        <v>33001</v>
      </c>
      <c r="BN325">
        <v>0</v>
      </c>
      <c r="BO325" t="s">
        <v>3</v>
      </c>
      <c r="BP325">
        <v>0</v>
      </c>
      <c r="BQ325">
        <v>2</v>
      </c>
      <c r="BR325">
        <v>0</v>
      </c>
      <c r="BS325">
        <v>1</v>
      </c>
      <c r="BT325">
        <v>1</v>
      </c>
      <c r="BU325">
        <v>1</v>
      </c>
      <c r="BV325">
        <v>1</v>
      </c>
      <c r="BW325">
        <v>1</v>
      </c>
      <c r="BX325">
        <v>1</v>
      </c>
      <c r="BY325" t="s">
        <v>3</v>
      </c>
      <c r="BZ325">
        <v>103</v>
      </c>
      <c r="CA325">
        <v>60</v>
      </c>
      <c r="CB325" t="s">
        <v>3</v>
      </c>
      <c r="CE325">
        <v>0</v>
      </c>
      <c r="CF325">
        <v>0</v>
      </c>
      <c r="CG325">
        <v>0</v>
      </c>
      <c r="CM325">
        <v>0</v>
      </c>
      <c r="CN325" t="s">
        <v>781</v>
      </c>
      <c r="CO325">
        <v>0</v>
      </c>
      <c r="CP325">
        <f>(P325+Q325+S325+R325)</f>
        <v>3679.25</v>
      </c>
      <c r="CQ325">
        <f>SUMIF(SmtRes!AQ283:'SmtRes'!AQ285,"=1",SmtRes!AA283:'SmtRes'!AA285)</f>
        <v>0</v>
      </c>
      <c r="CR325">
        <f>SUMIF(SmtRes!AQ283:'SmtRes'!AQ285,"=1",SmtRes!AB283:'SmtRes'!AB285)</f>
        <v>544.70000000000005</v>
      </c>
      <c r="CS325">
        <f>SUMIF(SmtRes!AQ283:'SmtRes'!AQ285,"=1",SmtRes!AC283:'SmtRes'!AC285)</f>
        <v>477.98</v>
      </c>
      <c r="CT325">
        <f>SUMIF(SmtRes!AQ283:'SmtRes'!AQ285,"=1",SmtRes!AD283:'SmtRes'!AD285)</f>
        <v>406.64</v>
      </c>
      <c r="CU325">
        <f>AG325</f>
        <v>0</v>
      </c>
      <c r="CV325">
        <f>SUMIF(SmtRes!AQ283:'SmtRes'!AQ285,"=1",SmtRes!BU283:'SmtRes'!BU285)</f>
        <v>0.73199999999999998</v>
      </c>
      <c r="CW325">
        <f>SUMIF(SmtRes!AQ283:'SmtRes'!AQ285,"=1",SmtRes!BV283:'SmtRes'!BV285)</f>
        <v>3.5999999999999997E-2</v>
      </c>
      <c r="CX325">
        <f>AJ325</f>
        <v>0</v>
      </c>
      <c r="CY325">
        <f>(((S325+R325)*AT325)/100)</f>
        <v>3567.4565000000002</v>
      </c>
      <c r="CZ325">
        <f>(((S325+R325)*AU325)/100)</f>
        <v>2078.13</v>
      </c>
      <c r="DC325" t="s">
        <v>3</v>
      </c>
      <c r="DD325" t="s">
        <v>22</v>
      </c>
      <c r="DE325" t="s">
        <v>23</v>
      </c>
      <c r="DF325" t="s">
        <v>23</v>
      </c>
      <c r="DG325" t="s">
        <v>23</v>
      </c>
      <c r="DH325" t="s">
        <v>3</v>
      </c>
      <c r="DI325" t="s">
        <v>23</v>
      </c>
      <c r="DJ325" t="s">
        <v>23</v>
      </c>
      <c r="DK325" t="s">
        <v>3</v>
      </c>
      <c r="DL325" t="s">
        <v>3</v>
      </c>
      <c r="DM325" t="s">
        <v>3</v>
      </c>
      <c r="DN325">
        <v>0</v>
      </c>
      <c r="DO325">
        <v>0</v>
      </c>
      <c r="DP325">
        <v>1</v>
      </c>
      <c r="DQ325">
        <v>1</v>
      </c>
      <c r="DU325">
        <v>1013</v>
      </c>
      <c r="DV325" t="s">
        <v>126</v>
      </c>
      <c r="DW325" t="s">
        <v>126</v>
      </c>
      <c r="DX325">
        <v>1</v>
      </c>
      <c r="DZ325" t="s">
        <v>3</v>
      </c>
      <c r="EA325" t="s">
        <v>3</v>
      </c>
      <c r="EB325" t="s">
        <v>3</v>
      </c>
      <c r="EC325" t="s">
        <v>3</v>
      </c>
      <c r="EE325">
        <v>293259405</v>
      </c>
      <c r="EF325">
        <v>2</v>
      </c>
      <c r="EG325" t="s">
        <v>25</v>
      </c>
      <c r="EH325">
        <v>27</v>
      </c>
      <c r="EI325" t="s">
        <v>26</v>
      </c>
      <c r="EJ325">
        <v>1</v>
      </c>
      <c r="EK325">
        <v>33001</v>
      </c>
      <c r="EL325" t="s">
        <v>26</v>
      </c>
      <c r="EM325" t="s">
        <v>27</v>
      </c>
      <c r="EO325" t="s">
        <v>28</v>
      </c>
      <c r="EQ325">
        <v>0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0.61</v>
      </c>
      <c r="EX325">
        <v>0.03</v>
      </c>
      <c r="EY325">
        <v>0</v>
      </c>
      <c r="FQ325">
        <v>0</v>
      </c>
      <c r="FR325">
        <f>ROUND(IF(BI325=3,GM325,0),2)</f>
        <v>0</v>
      </c>
      <c r="FS325">
        <v>0</v>
      </c>
      <c r="FX325">
        <v>103</v>
      </c>
      <c r="FY325">
        <v>60</v>
      </c>
      <c r="GA325" t="s">
        <v>3</v>
      </c>
      <c r="GD325">
        <v>1</v>
      </c>
      <c r="GF325">
        <v>1376734620</v>
      </c>
      <c r="GG325">
        <v>2</v>
      </c>
      <c r="GH325">
        <v>1</v>
      </c>
      <c r="GI325">
        <v>-2</v>
      </c>
      <c r="GJ325">
        <v>0</v>
      </c>
      <c r="GK325">
        <v>0</v>
      </c>
      <c r="GL325">
        <f>ROUND(IF(AND(BH325=3,BI325=3,FS325&lt;&gt;0),P325,0),2)</f>
        <v>0</v>
      </c>
      <c r="GM325">
        <f>ROUND(O325+X325+Y325,2)+GX325</f>
        <v>9324.84</v>
      </c>
      <c r="GN325">
        <f>IF(OR(BI325=0,BI325=1),GM325-GX325,0)</f>
        <v>9324.84</v>
      </c>
      <c r="GO325">
        <f>IF(BI325=2,GM325-GX325,0)</f>
        <v>0</v>
      </c>
      <c r="GP325">
        <f>IF(BI325=4,GM325-GX325,0)</f>
        <v>0</v>
      </c>
      <c r="GR325">
        <v>0</v>
      </c>
      <c r="GS325">
        <v>3</v>
      </c>
      <c r="GT325">
        <v>0</v>
      </c>
      <c r="GU325" t="s">
        <v>3</v>
      </c>
      <c r="GV325">
        <f>ROUND((GT325),6)</f>
        <v>0</v>
      </c>
      <c r="GW325">
        <v>1</v>
      </c>
      <c r="GX325">
        <f>ROUND(HC325*I325,2)</f>
        <v>0</v>
      </c>
      <c r="HA325">
        <v>0</v>
      </c>
      <c r="HB325">
        <v>0</v>
      </c>
      <c r="HC325">
        <f>GV325*GW325</f>
        <v>0</v>
      </c>
      <c r="HE325" t="s">
        <v>3</v>
      </c>
      <c r="HF325" t="s">
        <v>3</v>
      </c>
      <c r="HM325" t="s">
        <v>3</v>
      </c>
      <c r="HN325" t="s">
        <v>29</v>
      </c>
      <c r="HO325" t="s">
        <v>30</v>
      </c>
      <c r="HP325" t="s">
        <v>26</v>
      </c>
      <c r="HQ325" t="s">
        <v>26</v>
      </c>
      <c r="IK325">
        <v>0</v>
      </c>
    </row>
    <row r="326" spans="1:245" x14ac:dyDescent="0.2">
      <c r="A326">
        <v>17</v>
      </c>
      <c r="B326">
        <v>1</v>
      </c>
      <c r="C326">
        <f>ROW(SmtRes!A289)</f>
        <v>289</v>
      </c>
      <c r="D326">
        <f>ROW(EtalonRes!A330)</f>
        <v>330</v>
      </c>
      <c r="E326" t="s">
        <v>288</v>
      </c>
      <c r="F326" t="s">
        <v>124</v>
      </c>
      <c r="G326" t="s">
        <v>125</v>
      </c>
      <c r="H326" t="s">
        <v>126</v>
      </c>
      <c r="I326">
        <v>11</v>
      </c>
      <c r="J326">
        <v>0</v>
      </c>
      <c r="K326">
        <v>11</v>
      </c>
      <c r="O326">
        <f>ROUND(CP326,2)</f>
        <v>9233.94</v>
      </c>
      <c r="P326">
        <f>SUMIF(SmtRes!AQ286:'SmtRes'!AQ289,"=1",SmtRes!DF286:'SmtRes'!DF289)</f>
        <v>0</v>
      </c>
      <c r="Q326">
        <f>SUMIF(SmtRes!AQ286:'SmtRes'!AQ289,"=1",SmtRes!DG286:'SmtRes'!DG289)</f>
        <v>849.31</v>
      </c>
      <c r="R326">
        <f>SUMIF(SmtRes!AQ286:'SmtRes'!AQ289,"=1",SmtRes!DH286:'SmtRes'!DH289)</f>
        <v>820.21</v>
      </c>
      <c r="S326">
        <f>SUMIF(SmtRes!AQ286:'SmtRes'!AQ289,"=1",SmtRes!DI286:'SmtRes'!DI289)</f>
        <v>7564.42</v>
      </c>
      <c r="T326">
        <f>ROUND(CU326*I326,2)</f>
        <v>0</v>
      </c>
      <c r="U326">
        <f>SUMIF(SmtRes!AQ286:'SmtRes'!AQ289,"=1",SmtRes!CV286:'SmtRes'!CV289)</f>
        <v>16.763999999999999</v>
      </c>
      <c r="V326">
        <f>SUMIF(SmtRes!AQ286:'SmtRes'!AQ289,"=1",SmtRes!CW286:'SmtRes'!CW289)</f>
        <v>1.7160000000000002</v>
      </c>
      <c r="W326">
        <f>ROUND(CX326*I326,2)</f>
        <v>0</v>
      </c>
      <c r="X326">
        <f t="shared" si="217"/>
        <v>8636.17</v>
      </c>
      <c r="Y326">
        <f t="shared" si="217"/>
        <v>5030.78</v>
      </c>
      <c r="AA326">
        <v>312032613</v>
      </c>
      <c r="AB326">
        <f>ROUND((AC326+AD326+AF326),6)</f>
        <v>758.39387999999997</v>
      </c>
      <c r="AC326">
        <f>ROUND((0),6)</f>
        <v>0</v>
      </c>
      <c r="AD326">
        <f>ROUND((((SUM(SmtRes!BR286:'SmtRes'!BR289))-(SUM(SmtRes!BS286:'SmtRes'!BS289)))+AE326),6)</f>
        <v>70.719359999999995</v>
      </c>
      <c r="AE326">
        <f>ROUND((SUM(SmtRes!BS286:'SmtRes'!BS289)),6)</f>
        <v>74.564880000000002</v>
      </c>
      <c r="AF326">
        <f>ROUND((SUM(SmtRes!BT286:'SmtRes'!BT289)),6)</f>
        <v>687.67452000000003</v>
      </c>
      <c r="AG326">
        <f>ROUND((AP326),6)</f>
        <v>0</v>
      </c>
      <c r="AH326">
        <f>(SUM(SmtRes!BU286:'SmtRes'!BU289))</f>
        <v>1.524</v>
      </c>
      <c r="AI326">
        <f>(SUM(SmtRes!BV286:'SmtRes'!BV289))</f>
        <v>0.156</v>
      </c>
      <c r="AJ326">
        <f>(AS326)</f>
        <v>0</v>
      </c>
      <c r="AK326">
        <v>694.13229999999999</v>
      </c>
      <c r="AL326">
        <v>0</v>
      </c>
      <c r="AM326">
        <v>58.9328</v>
      </c>
      <c r="AN326">
        <v>62.1374</v>
      </c>
      <c r="AO326">
        <v>573.06209999999999</v>
      </c>
      <c r="AP326">
        <v>0</v>
      </c>
      <c r="AQ326">
        <v>1.27</v>
      </c>
      <c r="AR326">
        <v>0.13</v>
      </c>
      <c r="AS326">
        <v>0</v>
      </c>
      <c r="AT326">
        <v>103</v>
      </c>
      <c r="AU326">
        <v>60</v>
      </c>
      <c r="AV326">
        <v>1</v>
      </c>
      <c r="AW326">
        <v>1</v>
      </c>
      <c r="AZ326">
        <v>1</v>
      </c>
      <c r="BA326">
        <v>1</v>
      </c>
      <c r="BB326">
        <v>1</v>
      </c>
      <c r="BC326">
        <v>1</v>
      </c>
      <c r="BD326" t="s">
        <v>3</v>
      </c>
      <c r="BE326" t="s">
        <v>3</v>
      </c>
      <c r="BF326" t="s">
        <v>3</v>
      </c>
      <c r="BG326" t="s">
        <v>3</v>
      </c>
      <c r="BH326">
        <v>0</v>
      </c>
      <c r="BI326">
        <v>1</v>
      </c>
      <c r="BJ326" t="s">
        <v>127</v>
      </c>
      <c r="BM326">
        <v>33001</v>
      </c>
      <c r="BN326">
        <v>0</v>
      </c>
      <c r="BO326" t="s">
        <v>3</v>
      </c>
      <c r="BP326">
        <v>0</v>
      </c>
      <c r="BQ326">
        <v>2</v>
      </c>
      <c r="BR326">
        <v>0</v>
      </c>
      <c r="BS326">
        <v>1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3</v>
      </c>
      <c r="BZ326">
        <v>103</v>
      </c>
      <c r="CA326">
        <v>60</v>
      </c>
      <c r="CB326" t="s">
        <v>3</v>
      </c>
      <c r="CE326">
        <v>0</v>
      </c>
      <c r="CF326">
        <v>0</v>
      </c>
      <c r="CG326">
        <v>0</v>
      </c>
      <c r="CM326">
        <v>0</v>
      </c>
      <c r="CN326" t="s">
        <v>781</v>
      </c>
      <c r="CO326">
        <v>0</v>
      </c>
      <c r="CP326">
        <f>(P326+Q326+S326+R326)</f>
        <v>9233.9399999999987</v>
      </c>
      <c r="CQ326">
        <f>SUMIF(SmtRes!AQ286:'SmtRes'!AQ289,"=1",SmtRes!AA286:'SmtRes'!AA289)</f>
        <v>0</v>
      </c>
      <c r="CR326">
        <f>SUMIF(SmtRes!AQ286:'SmtRes'!AQ289,"=1",SmtRes!AB286:'SmtRes'!AB289)</f>
        <v>981.58</v>
      </c>
      <c r="CS326">
        <f>SUMIF(SmtRes!AQ286:'SmtRes'!AQ289,"=1",SmtRes!AC286:'SmtRes'!AC289)</f>
        <v>955.96</v>
      </c>
      <c r="CT326">
        <f>SUMIF(SmtRes!AQ286:'SmtRes'!AQ289,"=1",SmtRes!AD286:'SmtRes'!AD289)</f>
        <v>451.23</v>
      </c>
      <c r="CU326">
        <f>AG326</f>
        <v>0</v>
      </c>
      <c r="CV326">
        <f>SUMIF(SmtRes!AQ286:'SmtRes'!AQ289,"=1",SmtRes!BU286:'SmtRes'!BU289)</f>
        <v>1.524</v>
      </c>
      <c r="CW326">
        <f>SUMIF(SmtRes!AQ286:'SmtRes'!AQ289,"=1",SmtRes!BV286:'SmtRes'!BV289)</f>
        <v>0.156</v>
      </c>
      <c r="CX326">
        <f>AJ326</f>
        <v>0</v>
      </c>
      <c r="CY326">
        <f>(((S326+R326)*AT326)/100)</f>
        <v>8636.1689000000006</v>
      </c>
      <c r="CZ326">
        <f>(((S326+R326)*AU326)/100)</f>
        <v>5030.7780000000002</v>
      </c>
      <c r="DC326" t="s">
        <v>3</v>
      </c>
      <c r="DD326" t="s">
        <v>22</v>
      </c>
      <c r="DE326" t="s">
        <v>23</v>
      </c>
      <c r="DF326" t="s">
        <v>23</v>
      </c>
      <c r="DG326" t="s">
        <v>23</v>
      </c>
      <c r="DH326" t="s">
        <v>3</v>
      </c>
      <c r="DI326" t="s">
        <v>23</v>
      </c>
      <c r="DJ326" t="s">
        <v>23</v>
      </c>
      <c r="DK326" t="s">
        <v>3</v>
      </c>
      <c r="DL326" t="s">
        <v>3</v>
      </c>
      <c r="DM326" t="s">
        <v>3</v>
      </c>
      <c r="DN326">
        <v>0</v>
      </c>
      <c r="DO326">
        <v>0</v>
      </c>
      <c r="DP326">
        <v>1</v>
      </c>
      <c r="DQ326">
        <v>1</v>
      </c>
      <c r="DU326">
        <v>1013</v>
      </c>
      <c r="DV326" t="s">
        <v>126</v>
      </c>
      <c r="DW326" t="s">
        <v>126</v>
      </c>
      <c r="DX326">
        <v>1</v>
      </c>
      <c r="DZ326" t="s">
        <v>3</v>
      </c>
      <c r="EA326" t="s">
        <v>3</v>
      </c>
      <c r="EB326" t="s">
        <v>3</v>
      </c>
      <c r="EC326" t="s">
        <v>3</v>
      </c>
      <c r="EE326">
        <v>293259405</v>
      </c>
      <c r="EF326">
        <v>2</v>
      </c>
      <c r="EG326" t="s">
        <v>25</v>
      </c>
      <c r="EH326">
        <v>27</v>
      </c>
      <c r="EI326" t="s">
        <v>26</v>
      </c>
      <c r="EJ326">
        <v>1</v>
      </c>
      <c r="EK326">
        <v>33001</v>
      </c>
      <c r="EL326" t="s">
        <v>26</v>
      </c>
      <c r="EM326" t="s">
        <v>27</v>
      </c>
      <c r="EO326" t="s">
        <v>28</v>
      </c>
      <c r="EQ326">
        <v>0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1.27</v>
      </c>
      <c r="EX326">
        <v>0.13</v>
      </c>
      <c r="EY326">
        <v>0</v>
      </c>
      <c r="FQ326">
        <v>0</v>
      </c>
      <c r="FR326">
        <f>ROUND(IF(BI326=3,GM326,0),2)</f>
        <v>0</v>
      </c>
      <c r="FS326">
        <v>0</v>
      </c>
      <c r="FX326">
        <v>103</v>
      </c>
      <c r="FY326">
        <v>60</v>
      </c>
      <c r="GA326" t="s">
        <v>3</v>
      </c>
      <c r="GD326">
        <v>1</v>
      </c>
      <c r="GF326">
        <v>1911125029</v>
      </c>
      <c r="GG326">
        <v>2</v>
      </c>
      <c r="GH326">
        <v>1</v>
      </c>
      <c r="GI326">
        <v>-2</v>
      </c>
      <c r="GJ326">
        <v>0</v>
      </c>
      <c r="GK326">
        <v>0</v>
      </c>
      <c r="GL326">
        <f>ROUND(IF(AND(BH326=3,BI326=3,FS326&lt;&gt;0),P326,0),2)</f>
        <v>0</v>
      </c>
      <c r="GM326">
        <f>ROUND(O326+X326+Y326,2)+GX326</f>
        <v>22900.89</v>
      </c>
      <c r="GN326">
        <f>IF(OR(BI326=0,BI326=1),GM326-GX326,0)</f>
        <v>22900.89</v>
      </c>
      <c r="GO326">
        <f>IF(BI326=2,GM326-GX326,0)</f>
        <v>0</v>
      </c>
      <c r="GP326">
        <f>IF(BI326=4,GM326-GX326,0)</f>
        <v>0</v>
      </c>
      <c r="GR326">
        <v>0</v>
      </c>
      <c r="GS326">
        <v>3</v>
      </c>
      <c r="GT326">
        <v>0</v>
      </c>
      <c r="GU326" t="s">
        <v>3</v>
      </c>
      <c r="GV326">
        <f>ROUND((GT326),6)</f>
        <v>0</v>
      </c>
      <c r="GW326">
        <v>1</v>
      </c>
      <c r="GX326">
        <f>ROUND(HC326*I326,2)</f>
        <v>0</v>
      </c>
      <c r="HA326">
        <v>0</v>
      </c>
      <c r="HB326">
        <v>0</v>
      </c>
      <c r="HC326">
        <f>GV326*GW326</f>
        <v>0</v>
      </c>
      <c r="HE326" t="s">
        <v>3</v>
      </c>
      <c r="HF326" t="s">
        <v>3</v>
      </c>
      <c r="HM326" t="s">
        <v>3</v>
      </c>
      <c r="HN326" t="s">
        <v>29</v>
      </c>
      <c r="HO326" t="s">
        <v>30</v>
      </c>
      <c r="HP326" t="s">
        <v>26</v>
      </c>
      <c r="HQ326" t="s">
        <v>26</v>
      </c>
      <c r="IK326">
        <v>0</v>
      </c>
    </row>
    <row r="328" spans="1:245" x14ac:dyDescent="0.2">
      <c r="A328" s="2">
        <v>51</v>
      </c>
      <c r="B328" s="2">
        <f>B319</f>
        <v>1</v>
      </c>
      <c r="C328" s="2">
        <f>A319</f>
        <v>4</v>
      </c>
      <c r="D328" s="2">
        <f>ROW(A319)</f>
        <v>319</v>
      </c>
      <c r="E328" s="2"/>
      <c r="F328" s="2" t="str">
        <f>IF(F319&lt;&gt;"",F319,"")</f>
        <v>Новый раздел</v>
      </c>
      <c r="G328" s="2" t="str">
        <f>IF(G319&lt;&gt;"",G319,"")</f>
        <v>Подвеска ответвлений к ж/домам</v>
      </c>
      <c r="H328" s="2">
        <v>0</v>
      </c>
      <c r="I328" s="2"/>
      <c r="J328" s="2"/>
      <c r="K328" s="2"/>
      <c r="L328" s="2"/>
      <c r="M328" s="2"/>
      <c r="N328" s="2"/>
      <c r="O328" s="2">
        <f t="shared" ref="O328:T328" si="218">ROUND(AB328,2)</f>
        <v>56348.480000000003</v>
      </c>
      <c r="P328" s="2">
        <f t="shared" si="218"/>
        <v>0</v>
      </c>
      <c r="Q328" s="2">
        <f t="shared" si="218"/>
        <v>4647.33</v>
      </c>
      <c r="R328" s="2">
        <f t="shared" si="218"/>
        <v>4405.0600000000004</v>
      </c>
      <c r="S328" s="2">
        <f t="shared" si="218"/>
        <v>47296.09</v>
      </c>
      <c r="T328" s="2">
        <f t="shared" si="218"/>
        <v>0</v>
      </c>
      <c r="U328" s="2">
        <f>AH328</f>
        <v>108.288</v>
      </c>
      <c r="V328" s="2">
        <f>AI328</f>
        <v>9.2160000000000011</v>
      </c>
      <c r="W328" s="2">
        <f>ROUND(AJ328,2)</f>
        <v>0</v>
      </c>
      <c r="X328" s="2">
        <f>ROUND(AK328,2)</f>
        <v>53252.19</v>
      </c>
      <c r="Y328" s="2">
        <f>ROUND(AL328,2)</f>
        <v>31020.7</v>
      </c>
      <c r="Z328" s="2"/>
      <c r="AA328" s="2"/>
      <c r="AB328" s="2">
        <f>ROUND(SUMIF(AA323:AA326,"=312032613",O323:O326),2)</f>
        <v>56348.480000000003</v>
      </c>
      <c r="AC328" s="2">
        <f>ROUND(SUMIF(AA323:AA326,"=312032613",P323:P326),2)</f>
        <v>0</v>
      </c>
      <c r="AD328" s="2">
        <f>ROUND(SUMIF(AA323:AA326,"=312032613",Q323:Q326),2)</f>
        <v>4647.33</v>
      </c>
      <c r="AE328" s="2">
        <f>ROUND(SUMIF(AA323:AA326,"=312032613",R323:R326),2)</f>
        <v>4405.0600000000004</v>
      </c>
      <c r="AF328" s="2">
        <f>ROUND(SUMIF(AA323:AA326,"=312032613",S323:S326),2)</f>
        <v>47296.09</v>
      </c>
      <c r="AG328" s="2">
        <f>ROUND(SUMIF(AA323:AA326,"=312032613",T323:T326),2)</f>
        <v>0</v>
      </c>
      <c r="AH328" s="2">
        <f>SUMIF(AA323:AA326,"=312032613",U323:U326)</f>
        <v>108.288</v>
      </c>
      <c r="AI328" s="2">
        <f>SUMIF(AA323:AA326,"=312032613",V323:V326)</f>
        <v>9.2160000000000011</v>
      </c>
      <c r="AJ328" s="2">
        <f>ROUND(SUMIF(AA323:AA326,"=312032613",W323:W326),2)</f>
        <v>0</v>
      </c>
      <c r="AK328" s="2">
        <f>ROUND(SUMIF(AA323:AA326,"=312032613",X323:X326),2)</f>
        <v>53252.19</v>
      </c>
      <c r="AL328" s="2">
        <f>ROUND(SUMIF(AA323:AA326,"=312032613",Y323:Y326),2)</f>
        <v>31020.7</v>
      </c>
      <c r="AM328" s="2"/>
      <c r="AN328" s="2"/>
      <c r="AO328" s="2">
        <f t="shared" ref="AO328:BD328" si="219">ROUND(BX328,2)</f>
        <v>0</v>
      </c>
      <c r="AP328" s="2">
        <f t="shared" si="219"/>
        <v>0</v>
      </c>
      <c r="AQ328" s="2">
        <f t="shared" si="219"/>
        <v>0</v>
      </c>
      <c r="AR328" s="2">
        <f t="shared" si="219"/>
        <v>140621.37</v>
      </c>
      <c r="AS328" s="2">
        <f t="shared" si="219"/>
        <v>140621.37</v>
      </c>
      <c r="AT328" s="2">
        <f t="shared" si="219"/>
        <v>0</v>
      </c>
      <c r="AU328" s="2">
        <f t="shared" si="219"/>
        <v>0</v>
      </c>
      <c r="AV328" s="2">
        <f t="shared" si="219"/>
        <v>0</v>
      </c>
      <c r="AW328" s="2">
        <f t="shared" si="219"/>
        <v>0</v>
      </c>
      <c r="AX328" s="2">
        <f t="shared" si="219"/>
        <v>0</v>
      </c>
      <c r="AY328" s="2">
        <f t="shared" si="219"/>
        <v>0</v>
      </c>
      <c r="AZ328" s="2">
        <f t="shared" si="219"/>
        <v>0</v>
      </c>
      <c r="BA328" s="2">
        <f t="shared" si="219"/>
        <v>0</v>
      </c>
      <c r="BB328" s="2">
        <f t="shared" si="219"/>
        <v>0</v>
      </c>
      <c r="BC328" s="2">
        <f t="shared" si="219"/>
        <v>0</v>
      </c>
      <c r="BD328" s="2">
        <f t="shared" si="219"/>
        <v>0</v>
      </c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>
        <f>ROUND(SUMIF(AA323:AA326,"=312032613",FQ323:FQ326),2)</f>
        <v>0</v>
      </c>
      <c r="BY328" s="2">
        <f>ROUND(SUMIF(AA323:AA326,"=312032613",FR323:FR326),2)</f>
        <v>0</v>
      </c>
      <c r="BZ328" s="2">
        <f>ROUND(SUMIF(AA323:AA326,"=312032613",GL323:GL326),2)</f>
        <v>0</v>
      </c>
      <c r="CA328" s="2">
        <f>ROUND(SUMIF(AA323:AA326,"=312032613",GM323:GM326),2)</f>
        <v>140621.37</v>
      </c>
      <c r="CB328" s="2">
        <f>ROUND(SUMIF(AA323:AA326,"=312032613",GN323:GN326),2)</f>
        <v>140621.37</v>
      </c>
      <c r="CC328" s="2">
        <f>ROUND(SUMIF(AA323:AA326,"=312032613",GO323:GO326),2)</f>
        <v>0</v>
      </c>
      <c r="CD328" s="2">
        <f>ROUND(SUMIF(AA323:AA326,"=312032613",GP323:GP326),2)</f>
        <v>0</v>
      </c>
      <c r="CE328" s="2">
        <f>AC328-BX328</f>
        <v>0</v>
      </c>
      <c r="CF328" s="2">
        <f>AC328-BY328</f>
        <v>0</v>
      </c>
      <c r="CG328" s="2">
        <f>BX328-BZ328</f>
        <v>0</v>
      </c>
      <c r="CH328" s="2">
        <f>AC328-BX328-BY328+BZ328</f>
        <v>0</v>
      </c>
      <c r="CI328" s="2">
        <f>BY328-BZ328</f>
        <v>0</v>
      </c>
      <c r="CJ328" s="2">
        <f>ROUND(SUMIF(AA323:AA326,"=312032613",GX323:GX326),2)</f>
        <v>0</v>
      </c>
      <c r="CK328" s="2">
        <f>ROUND(SUMIF(AA323:AA326,"=312032613",GY323:GY326),2)</f>
        <v>0</v>
      </c>
      <c r="CL328" s="2">
        <f>ROUND(SUMIF(AA323:AA326,"=312032613",GZ323:GZ326),2)</f>
        <v>0</v>
      </c>
      <c r="CM328" s="2">
        <f>ROUND(SUMIF(AA323:AA326,"=312032613",HD323:HD326),2)</f>
        <v>0</v>
      </c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3"/>
      <c r="DH328" s="3"/>
      <c r="DI328" s="3"/>
      <c r="DJ328" s="3"/>
      <c r="DK328" s="3"/>
      <c r="DL328" s="3"/>
      <c r="DM328" s="3"/>
      <c r="DN328" s="3"/>
      <c r="DO328" s="3"/>
      <c r="DP328" s="3"/>
      <c r="DQ328" s="3"/>
      <c r="DR328" s="3"/>
      <c r="DS328" s="3"/>
      <c r="DT328" s="3"/>
      <c r="DU328" s="3"/>
      <c r="DV328" s="3"/>
      <c r="DW328" s="3"/>
      <c r="DX328" s="3"/>
      <c r="DY328" s="3"/>
      <c r="DZ328" s="3"/>
      <c r="EA328" s="3"/>
      <c r="EB328" s="3"/>
      <c r="EC328" s="3"/>
      <c r="ED328" s="3"/>
      <c r="EE328" s="3"/>
      <c r="EF328" s="3"/>
      <c r="EG328" s="3"/>
      <c r="EH328" s="3"/>
      <c r="EI328" s="3"/>
      <c r="EJ328" s="3"/>
      <c r="EK328" s="3"/>
      <c r="EL328" s="3"/>
      <c r="EM328" s="3"/>
      <c r="EN328" s="3"/>
      <c r="EO328" s="3"/>
      <c r="EP328" s="3"/>
      <c r="EQ328" s="3"/>
      <c r="ER328" s="3"/>
      <c r="ES328" s="3"/>
      <c r="ET328" s="3"/>
      <c r="EU328" s="3"/>
      <c r="EV328" s="3"/>
      <c r="EW328" s="3"/>
      <c r="EX328" s="3"/>
      <c r="EY328" s="3"/>
      <c r="EZ328" s="3"/>
      <c r="FA328" s="3"/>
      <c r="FB328" s="3"/>
      <c r="FC328" s="3"/>
      <c r="FD328" s="3"/>
      <c r="FE328" s="3"/>
      <c r="FF328" s="3"/>
      <c r="FG328" s="3"/>
      <c r="FH328" s="3"/>
      <c r="FI328" s="3"/>
      <c r="FJ328" s="3"/>
      <c r="FK328" s="3"/>
      <c r="FL328" s="3"/>
      <c r="FM328" s="3"/>
      <c r="FN328" s="3"/>
      <c r="FO328" s="3"/>
      <c r="FP328" s="3"/>
      <c r="FQ328" s="3"/>
      <c r="FR328" s="3"/>
      <c r="FS328" s="3"/>
      <c r="FT328" s="3"/>
      <c r="FU328" s="3"/>
      <c r="FV328" s="3"/>
      <c r="FW328" s="3"/>
      <c r="FX328" s="3"/>
      <c r="FY328" s="3"/>
      <c r="FZ328" s="3"/>
      <c r="GA328" s="3"/>
      <c r="GB328" s="3"/>
      <c r="GC328" s="3"/>
      <c r="GD328" s="3"/>
      <c r="GE328" s="3"/>
      <c r="GF328" s="3"/>
      <c r="GG328" s="3"/>
      <c r="GH328" s="3"/>
      <c r="GI328" s="3"/>
      <c r="GJ328" s="3"/>
      <c r="GK328" s="3"/>
      <c r="GL328" s="3"/>
      <c r="GM328" s="3"/>
      <c r="GN328" s="3"/>
      <c r="GO328" s="3"/>
      <c r="GP328" s="3"/>
      <c r="GQ328" s="3"/>
      <c r="GR328" s="3"/>
      <c r="GS328" s="3"/>
      <c r="GT328" s="3"/>
      <c r="GU328" s="3"/>
      <c r="GV328" s="3"/>
      <c r="GW328" s="3"/>
      <c r="GX328" s="3">
        <v>0</v>
      </c>
    </row>
    <row r="330" spans="1:245" x14ac:dyDescent="0.2">
      <c r="A330" s="4">
        <v>50</v>
      </c>
      <c r="B330" s="4">
        <v>0</v>
      </c>
      <c r="C330" s="4">
        <v>0</v>
      </c>
      <c r="D330" s="4">
        <v>1</v>
      </c>
      <c r="E330" s="4">
        <v>201</v>
      </c>
      <c r="F330" s="4">
        <f>ROUND(Source!O328,O330)</f>
        <v>56348.480000000003</v>
      </c>
      <c r="G330" s="4" t="s">
        <v>68</v>
      </c>
      <c r="H330" s="4" t="s">
        <v>69</v>
      </c>
      <c r="I330" s="4"/>
      <c r="J330" s="4"/>
      <c r="K330" s="4">
        <v>201</v>
      </c>
      <c r="L330" s="4">
        <v>1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56348.479999999996</v>
      </c>
      <c r="X330" s="4">
        <v>1</v>
      </c>
      <c r="Y330" s="4">
        <v>56348.479999999996</v>
      </c>
      <c r="Z330" s="4"/>
      <c r="AA330" s="4"/>
      <c r="AB330" s="4"/>
    </row>
    <row r="331" spans="1:245" x14ac:dyDescent="0.2">
      <c r="A331" s="4">
        <v>50</v>
      </c>
      <c r="B331" s="4">
        <v>0</v>
      </c>
      <c r="C331" s="4">
        <v>0</v>
      </c>
      <c r="D331" s="4">
        <v>1</v>
      </c>
      <c r="E331" s="4">
        <v>202</v>
      </c>
      <c r="F331" s="4">
        <f>ROUND(Source!P328,O331)</f>
        <v>0</v>
      </c>
      <c r="G331" s="4" t="s">
        <v>70</v>
      </c>
      <c r="H331" s="4" t="s">
        <v>71</v>
      </c>
      <c r="I331" s="4"/>
      <c r="J331" s="4"/>
      <c r="K331" s="4">
        <v>202</v>
      </c>
      <c r="L331" s="4">
        <v>2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45" x14ac:dyDescent="0.2">
      <c r="A332" s="4">
        <v>50</v>
      </c>
      <c r="B332" s="4">
        <v>0</v>
      </c>
      <c r="C332" s="4">
        <v>0</v>
      </c>
      <c r="D332" s="4">
        <v>1</v>
      </c>
      <c r="E332" s="4">
        <v>222</v>
      </c>
      <c r="F332" s="4">
        <f>ROUND(Source!AO328,O332)</f>
        <v>0</v>
      </c>
      <c r="G332" s="4" t="s">
        <v>72</v>
      </c>
      <c r="H332" s="4" t="s">
        <v>73</v>
      </c>
      <c r="I332" s="4"/>
      <c r="J332" s="4"/>
      <c r="K332" s="4">
        <v>222</v>
      </c>
      <c r="L332" s="4">
        <v>3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45" x14ac:dyDescent="0.2">
      <c r="A333" s="4">
        <v>50</v>
      </c>
      <c r="B333" s="4">
        <v>0</v>
      </c>
      <c r="C333" s="4">
        <v>0</v>
      </c>
      <c r="D333" s="4">
        <v>1</v>
      </c>
      <c r="E333" s="4">
        <v>225</v>
      </c>
      <c r="F333" s="4">
        <f>ROUND(Source!AV328,O333)</f>
        <v>0</v>
      </c>
      <c r="G333" s="4" t="s">
        <v>74</v>
      </c>
      <c r="H333" s="4" t="s">
        <v>75</v>
      </c>
      <c r="I333" s="4"/>
      <c r="J333" s="4"/>
      <c r="K333" s="4">
        <v>225</v>
      </c>
      <c r="L333" s="4">
        <v>4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45" x14ac:dyDescent="0.2">
      <c r="A334" s="4">
        <v>50</v>
      </c>
      <c r="B334" s="4">
        <v>0</v>
      </c>
      <c r="C334" s="4">
        <v>0</v>
      </c>
      <c r="D334" s="4">
        <v>1</v>
      </c>
      <c r="E334" s="4">
        <v>226</v>
      </c>
      <c r="F334" s="4">
        <f>ROUND(Source!AW328,O334)</f>
        <v>0</v>
      </c>
      <c r="G334" s="4" t="s">
        <v>76</v>
      </c>
      <c r="H334" s="4" t="s">
        <v>77</v>
      </c>
      <c r="I334" s="4"/>
      <c r="J334" s="4"/>
      <c r="K334" s="4">
        <v>226</v>
      </c>
      <c r="L334" s="4">
        <v>5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45" x14ac:dyDescent="0.2">
      <c r="A335" s="4">
        <v>50</v>
      </c>
      <c r="B335" s="4">
        <v>0</v>
      </c>
      <c r="C335" s="4">
        <v>0</v>
      </c>
      <c r="D335" s="4">
        <v>1</v>
      </c>
      <c r="E335" s="4">
        <v>227</v>
      </c>
      <c r="F335" s="4">
        <f>ROUND(Source!AX328,O335)</f>
        <v>0</v>
      </c>
      <c r="G335" s="4" t="s">
        <v>78</v>
      </c>
      <c r="H335" s="4" t="s">
        <v>79</v>
      </c>
      <c r="I335" s="4"/>
      <c r="J335" s="4"/>
      <c r="K335" s="4">
        <v>227</v>
      </c>
      <c r="L335" s="4">
        <v>6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45" x14ac:dyDescent="0.2">
      <c r="A336" s="4">
        <v>50</v>
      </c>
      <c r="B336" s="4">
        <v>0</v>
      </c>
      <c r="C336" s="4">
        <v>0</v>
      </c>
      <c r="D336" s="4">
        <v>1</v>
      </c>
      <c r="E336" s="4">
        <v>228</v>
      </c>
      <c r="F336" s="4">
        <f>ROUND(Source!AY328,O336)</f>
        <v>0</v>
      </c>
      <c r="G336" s="4" t="s">
        <v>80</v>
      </c>
      <c r="H336" s="4" t="s">
        <v>81</v>
      </c>
      <c r="I336" s="4"/>
      <c r="J336" s="4"/>
      <c r="K336" s="4">
        <v>228</v>
      </c>
      <c r="L336" s="4">
        <v>7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8" x14ac:dyDescent="0.2">
      <c r="A337" s="4">
        <v>50</v>
      </c>
      <c r="B337" s="4">
        <v>0</v>
      </c>
      <c r="C337" s="4">
        <v>0</v>
      </c>
      <c r="D337" s="4">
        <v>1</v>
      </c>
      <c r="E337" s="4">
        <v>216</v>
      </c>
      <c r="F337" s="4">
        <f>ROUND(Source!AP328,O337)</f>
        <v>0</v>
      </c>
      <c r="G337" s="4" t="s">
        <v>82</v>
      </c>
      <c r="H337" s="4" t="s">
        <v>83</v>
      </c>
      <c r="I337" s="4"/>
      <c r="J337" s="4"/>
      <c r="K337" s="4">
        <v>216</v>
      </c>
      <c r="L337" s="4">
        <v>8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8" x14ac:dyDescent="0.2">
      <c r="A338" s="4">
        <v>50</v>
      </c>
      <c r="B338" s="4">
        <v>0</v>
      </c>
      <c r="C338" s="4">
        <v>0</v>
      </c>
      <c r="D338" s="4">
        <v>1</v>
      </c>
      <c r="E338" s="4">
        <v>223</v>
      </c>
      <c r="F338" s="4">
        <f>ROUND(Source!AQ328,O338)</f>
        <v>0</v>
      </c>
      <c r="G338" s="4" t="s">
        <v>84</v>
      </c>
      <c r="H338" s="4" t="s">
        <v>85</v>
      </c>
      <c r="I338" s="4"/>
      <c r="J338" s="4"/>
      <c r="K338" s="4">
        <v>223</v>
      </c>
      <c r="L338" s="4">
        <v>9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8" x14ac:dyDescent="0.2">
      <c r="A339" s="4">
        <v>50</v>
      </c>
      <c r="B339" s="4">
        <v>0</v>
      </c>
      <c r="C339" s="4">
        <v>0</v>
      </c>
      <c r="D339" s="4">
        <v>1</v>
      </c>
      <c r="E339" s="4">
        <v>229</v>
      </c>
      <c r="F339" s="4">
        <f>ROUND(Source!AZ328,O339)</f>
        <v>0</v>
      </c>
      <c r="G339" s="4" t="s">
        <v>86</v>
      </c>
      <c r="H339" s="4" t="s">
        <v>87</v>
      </c>
      <c r="I339" s="4"/>
      <c r="J339" s="4"/>
      <c r="K339" s="4">
        <v>229</v>
      </c>
      <c r="L339" s="4">
        <v>10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8" x14ac:dyDescent="0.2">
      <c r="A340" s="4">
        <v>50</v>
      </c>
      <c r="B340" s="4">
        <v>0</v>
      </c>
      <c r="C340" s="4">
        <v>0</v>
      </c>
      <c r="D340" s="4">
        <v>1</v>
      </c>
      <c r="E340" s="4">
        <v>203</v>
      </c>
      <c r="F340" s="4">
        <f>ROUND(Source!Q328,O340)</f>
        <v>4647.33</v>
      </c>
      <c r="G340" s="4" t="s">
        <v>88</v>
      </c>
      <c r="H340" s="4" t="s">
        <v>89</v>
      </c>
      <c r="I340" s="4"/>
      <c r="J340" s="4"/>
      <c r="K340" s="4">
        <v>203</v>
      </c>
      <c r="L340" s="4">
        <v>11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4647.33</v>
      </c>
      <c r="X340" s="4">
        <v>1</v>
      </c>
      <c r="Y340" s="4">
        <v>4647.33</v>
      </c>
      <c r="Z340" s="4"/>
      <c r="AA340" s="4"/>
      <c r="AB340" s="4"/>
    </row>
    <row r="341" spans="1:28" x14ac:dyDescent="0.2">
      <c r="A341" s="4">
        <v>50</v>
      </c>
      <c r="B341" s="4">
        <v>0</v>
      </c>
      <c r="C341" s="4">
        <v>0</v>
      </c>
      <c r="D341" s="4">
        <v>1</v>
      </c>
      <c r="E341" s="4">
        <v>231</v>
      </c>
      <c r="F341" s="4">
        <f>ROUND(Source!BB328,O341)</f>
        <v>0</v>
      </c>
      <c r="G341" s="4" t="s">
        <v>90</v>
      </c>
      <c r="H341" s="4" t="s">
        <v>91</v>
      </c>
      <c r="I341" s="4"/>
      <c r="J341" s="4"/>
      <c r="K341" s="4">
        <v>231</v>
      </c>
      <c r="L341" s="4">
        <v>12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8" x14ac:dyDescent="0.2">
      <c r="A342" s="4">
        <v>50</v>
      </c>
      <c r="B342" s="4">
        <v>0</v>
      </c>
      <c r="C342" s="4">
        <v>0</v>
      </c>
      <c r="D342" s="4">
        <v>1</v>
      </c>
      <c r="E342" s="4">
        <v>204</v>
      </c>
      <c r="F342" s="4">
        <f>ROUND(Source!R328,O342)</f>
        <v>4405.0600000000004</v>
      </c>
      <c r="G342" s="4" t="s">
        <v>92</v>
      </c>
      <c r="H342" s="4" t="s">
        <v>93</v>
      </c>
      <c r="I342" s="4"/>
      <c r="J342" s="4"/>
      <c r="K342" s="4">
        <v>204</v>
      </c>
      <c r="L342" s="4">
        <v>13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4405.0599999999995</v>
      </c>
      <c r="X342" s="4">
        <v>1</v>
      </c>
      <c r="Y342" s="4">
        <v>4405.0599999999995</v>
      </c>
      <c r="Z342" s="4"/>
      <c r="AA342" s="4"/>
      <c r="AB342" s="4"/>
    </row>
    <row r="343" spans="1:28" x14ac:dyDescent="0.2">
      <c r="A343" s="4">
        <v>50</v>
      </c>
      <c r="B343" s="4">
        <v>0</v>
      </c>
      <c r="C343" s="4">
        <v>0</v>
      </c>
      <c r="D343" s="4">
        <v>1</v>
      </c>
      <c r="E343" s="4">
        <v>205</v>
      </c>
      <c r="F343" s="4">
        <f>ROUND(Source!S328,O343)</f>
        <v>47296.09</v>
      </c>
      <c r="G343" s="4" t="s">
        <v>94</v>
      </c>
      <c r="H343" s="4" t="s">
        <v>95</v>
      </c>
      <c r="I343" s="4"/>
      <c r="J343" s="4"/>
      <c r="K343" s="4">
        <v>205</v>
      </c>
      <c r="L343" s="4">
        <v>14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47296.09</v>
      </c>
      <c r="X343" s="4">
        <v>1</v>
      </c>
      <c r="Y343" s="4">
        <v>47296.09</v>
      </c>
      <c r="Z343" s="4"/>
      <c r="AA343" s="4"/>
      <c r="AB343" s="4"/>
    </row>
    <row r="344" spans="1:28" x14ac:dyDescent="0.2">
      <c r="A344" s="4">
        <v>50</v>
      </c>
      <c r="B344" s="4">
        <v>0</v>
      </c>
      <c r="C344" s="4">
        <v>0</v>
      </c>
      <c r="D344" s="4">
        <v>1</v>
      </c>
      <c r="E344" s="4">
        <v>232</v>
      </c>
      <c r="F344" s="4">
        <f>ROUND(Source!BC328,O344)</f>
        <v>0</v>
      </c>
      <c r="G344" s="4" t="s">
        <v>96</v>
      </c>
      <c r="H344" s="4" t="s">
        <v>97</v>
      </c>
      <c r="I344" s="4"/>
      <c r="J344" s="4"/>
      <c r="K344" s="4">
        <v>232</v>
      </c>
      <c r="L344" s="4">
        <v>15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8" x14ac:dyDescent="0.2">
      <c r="A345" s="4">
        <v>50</v>
      </c>
      <c r="B345" s="4">
        <v>0</v>
      </c>
      <c r="C345" s="4">
        <v>0</v>
      </c>
      <c r="D345" s="4">
        <v>1</v>
      </c>
      <c r="E345" s="4">
        <v>214</v>
      </c>
      <c r="F345" s="4">
        <f>ROUND(Source!AS328,O345)</f>
        <v>140621.37</v>
      </c>
      <c r="G345" s="4" t="s">
        <v>98</v>
      </c>
      <c r="H345" s="4" t="s">
        <v>99</v>
      </c>
      <c r="I345" s="4"/>
      <c r="J345" s="4"/>
      <c r="K345" s="4">
        <v>214</v>
      </c>
      <c r="L345" s="4">
        <v>16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140621.37</v>
      </c>
      <c r="X345" s="4">
        <v>1</v>
      </c>
      <c r="Y345" s="4">
        <v>140621.37</v>
      </c>
      <c r="Z345" s="4"/>
      <c r="AA345" s="4"/>
      <c r="AB345" s="4"/>
    </row>
    <row r="346" spans="1:28" x14ac:dyDescent="0.2">
      <c r="A346" s="4">
        <v>50</v>
      </c>
      <c r="B346" s="4">
        <v>0</v>
      </c>
      <c r="C346" s="4">
        <v>0</v>
      </c>
      <c r="D346" s="4">
        <v>1</v>
      </c>
      <c r="E346" s="4">
        <v>215</v>
      </c>
      <c r="F346" s="4">
        <f>ROUND(Source!AT328,O346)</f>
        <v>0</v>
      </c>
      <c r="G346" s="4" t="s">
        <v>100</v>
      </c>
      <c r="H346" s="4" t="s">
        <v>101</v>
      </c>
      <c r="I346" s="4"/>
      <c r="J346" s="4"/>
      <c r="K346" s="4">
        <v>215</v>
      </c>
      <c r="L346" s="4">
        <v>17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8" x14ac:dyDescent="0.2">
      <c r="A347" s="4">
        <v>50</v>
      </c>
      <c r="B347" s="4">
        <v>0</v>
      </c>
      <c r="C347" s="4">
        <v>0</v>
      </c>
      <c r="D347" s="4">
        <v>1</v>
      </c>
      <c r="E347" s="4">
        <v>217</v>
      </c>
      <c r="F347" s="4">
        <f>ROUND(Source!AU328,O347)</f>
        <v>0</v>
      </c>
      <c r="G347" s="4" t="s">
        <v>102</v>
      </c>
      <c r="H347" s="4" t="s">
        <v>103</v>
      </c>
      <c r="I347" s="4"/>
      <c r="J347" s="4"/>
      <c r="K347" s="4">
        <v>217</v>
      </c>
      <c r="L347" s="4">
        <v>18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8" x14ac:dyDescent="0.2">
      <c r="A348" s="4">
        <v>50</v>
      </c>
      <c r="B348" s="4">
        <v>0</v>
      </c>
      <c r="C348" s="4">
        <v>0</v>
      </c>
      <c r="D348" s="4">
        <v>1</v>
      </c>
      <c r="E348" s="4">
        <v>230</v>
      </c>
      <c r="F348" s="4">
        <f>ROUND(Source!BA328,O348)</f>
        <v>0</v>
      </c>
      <c r="G348" s="4" t="s">
        <v>104</v>
      </c>
      <c r="H348" s="4" t="s">
        <v>105</v>
      </c>
      <c r="I348" s="4"/>
      <c r="J348" s="4"/>
      <c r="K348" s="4">
        <v>230</v>
      </c>
      <c r="L348" s="4">
        <v>19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8" x14ac:dyDescent="0.2">
      <c r="A349" s="4">
        <v>50</v>
      </c>
      <c r="B349" s="4">
        <v>0</v>
      </c>
      <c r="C349" s="4">
        <v>0</v>
      </c>
      <c r="D349" s="4">
        <v>1</v>
      </c>
      <c r="E349" s="4">
        <v>206</v>
      </c>
      <c r="F349" s="4">
        <f>ROUND(Source!T328,O349)</f>
        <v>0</v>
      </c>
      <c r="G349" s="4" t="s">
        <v>106</v>
      </c>
      <c r="H349" s="4" t="s">
        <v>107</v>
      </c>
      <c r="I349" s="4"/>
      <c r="J349" s="4"/>
      <c r="K349" s="4">
        <v>206</v>
      </c>
      <c r="L349" s="4">
        <v>20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8" x14ac:dyDescent="0.2">
      <c r="A350" s="4">
        <v>50</v>
      </c>
      <c r="B350" s="4">
        <v>0</v>
      </c>
      <c r="C350" s="4">
        <v>0</v>
      </c>
      <c r="D350" s="4">
        <v>1</v>
      </c>
      <c r="E350" s="4">
        <v>207</v>
      </c>
      <c r="F350" s="4">
        <f>ROUND(Source!U328,O350)</f>
        <v>108.288</v>
      </c>
      <c r="G350" s="4" t="s">
        <v>108</v>
      </c>
      <c r="H350" s="4" t="s">
        <v>109</v>
      </c>
      <c r="I350" s="4"/>
      <c r="J350" s="4"/>
      <c r="K350" s="4">
        <v>207</v>
      </c>
      <c r="L350" s="4">
        <v>21</v>
      </c>
      <c r="M350" s="4">
        <v>3</v>
      </c>
      <c r="N350" s="4" t="s">
        <v>3</v>
      </c>
      <c r="O350" s="4">
        <v>7</v>
      </c>
      <c r="P350" s="4"/>
      <c r="Q350" s="4"/>
      <c r="R350" s="4"/>
      <c r="S350" s="4"/>
      <c r="T350" s="4"/>
      <c r="U350" s="4"/>
      <c r="V350" s="4"/>
      <c r="W350" s="4">
        <v>108.288</v>
      </c>
      <c r="X350" s="4">
        <v>1</v>
      </c>
      <c r="Y350" s="4">
        <v>108.288</v>
      </c>
      <c r="Z350" s="4"/>
      <c r="AA350" s="4"/>
      <c r="AB350" s="4"/>
    </row>
    <row r="351" spans="1:28" x14ac:dyDescent="0.2">
      <c r="A351" s="4">
        <v>50</v>
      </c>
      <c r="B351" s="4">
        <v>0</v>
      </c>
      <c r="C351" s="4">
        <v>0</v>
      </c>
      <c r="D351" s="4">
        <v>1</v>
      </c>
      <c r="E351" s="4">
        <v>208</v>
      </c>
      <c r="F351" s="4">
        <f>ROUND(Source!V328,O351)</f>
        <v>9.2159999999999993</v>
      </c>
      <c r="G351" s="4" t="s">
        <v>110</v>
      </c>
      <c r="H351" s="4" t="s">
        <v>111</v>
      </c>
      <c r="I351" s="4"/>
      <c r="J351" s="4"/>
      <c r="K351" s="4">
        <v>208</v>
      </c>
      <c r="L351" s="4">
        <v>22</v>
      </c>
      <c r="M351" s="4">
        <v>3</v>
      </c>
      <c r="N351" s="4" t="s">
        <v>3</v>
      </c>
      <c r="O351" s="4">
        <v>7</v>
      </c>
      <c r="P351" s="4"/>
      <c r="Q351" s="4"/>
      <c r="R351" s="4"/>
      <c r="S351" s="4"/>
      <c r="T351" s="4"/>
      <c r="U351" s="4"/>
      <c r="V351" s="4"/>
      <c r="W351" s="4">
        <v>9.2159999999999993</v>
      </c>
      <c r="X351" s="4">
        <v>1</v>
      </c>
      <c r="Y351" s="4">
        <v>9.2159999999999993</v>
      </c>
      <c r="Z351" s="4"/>
      <c r="AA351" s="4"/>
      <c r="AB351" s="4"/>
    </row>
    <row r="352" spans="1:28" x14ac:dyDescent="0.2">
      <c r="A352" s="4">
        <v>50</v>
      </c>
      <c r="B352" s="4">
        <v>0</v>
      </c>
      <c r="C352" s="4">
        <v>0</v>
      </c>
      <c r="D352" s="4">
        <v>1</v>
      </c>
      <c r="E352" s="4">
        <v>209</v>
      </c>
      <c r="F352" s="4">
        <f>ROUND(Source!W328,O352)</f>
        <v>0</v>
      </c>
      <c r="G352" s="4" t="s">
        <v>112</v>
      </c>
      <c r="H352" s="4" t="s">
        <v>113</v>
      </c>
      <c r="I352" s="4"/>
      <c r="J352" s="4"/>
      <c r="K352" s="4">
        <v>209</v>
      </c>
      <c r="L352" s="4">
        <v>23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45" x14ac:dyDescent="0.2">
      <c r="A353" s="4">
        <v>50</v>
      </c>
      <c r="B353" s="4">
        <v>0</v>
      </c>
      <c r="C353" s="4">
        <v>0</v>
      </c>
      <c r="D353" s="4">
        <v>1</v>
      </c>
      <c r="E353" s="4">
        <v>233</v>
      </c>
      <c r="F353" s="4">
        <f>ROUND(Source!BD328,O353)</f>
        <v>0</v>
      </c>
      <c r="G353" s="4" t="s">
        <v>114</v>
      </c>
      <c r="H353" s="4" t="s">
        <v>115</v>
      </c>
      <c r="I353" s="4"/>
      <c r="J353" s="4"/>
      <c r="K353" s="4">
        <v>233</v>
      </c>
      <c r="L353" s="4">
        <v>24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45" x14ac:dyDescent="0.2">
      <c r="A354" s="4">
        <v>50</v>
      </c>
      <c r="B354" s="4">
        <v>0</v>
      </c>
      <c r="C354" s="4">
        <v>0</v>
      </c>
      <c r="D354" s="4">
        <v>1</v>
      </c>
      <c r="E354" s="4">
        <v>210</v>
      </c>
      <c r="F354" s="4">
        <f>ROUND(Source!X328,O354)</f>
        <v>53252.19</v>
      </c>
      <c r="G354" s="4" t="s">
        <v>116</v>
      </c>
      <c r="H354" s="4" t="s">
        <v>117</v>
      </c>
      <c r="I354" s="4"/>
      <c r="J354" s="4"/>
      <c r="K354" s="4">
        <v>210</v>
      </c>
      <c r="L354" s="4">
        <v>25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53252.19</v>
      </c>
      <c r="X354" s="4">
        <v>1</v>
      </c>
      <c r="Y354" s="4">
        <v>53252.19</v>
      </c>
      <c r="Z354" s="4"/>
      <c r="AA354" s="4"/>
      <c r="AB354" s="4"/>
    </row>
    <row r="355" spans="1:245" x14ac:dyDescent="0.2">
      <c r="A355" s="4">
        <v>50</v>
      </c>
      <c r="B355" s="4">
        <v>0</v>
      </c>
      <c r="C355" s="4">
        <v>0</v>
      </c>
      <c r="D355" s="4">
        <v>1</v>
      </c>
      <c r="E355" s="4">
        <v>211</v>
      </c>
      <c r="F355" s="4">
        <f>ROUND(Source!Y328,O355)</f>
        <v>31020.7</v>
      </c>
      <c r="G355" s="4" t="s">
        <v>118</v>
      </c>
      <c r="H355" s="4" t="s">
        <v>119</v>
      </c>
      <c r="I355" s="4"/>
      <c r="J355" s="4"/>
      <c r="K355" s="4">
        <v>211</v>
      </c>
      <c r="L355" s="4">
        <v>26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31020.7</v>
      </c>
      <c r="X355" s="4">
        <v>1</v>
      </c>
      <c r="Y355" s="4">
        <v>31020.7</v>
      </c>
      <c r="Z355" s="4"/>
      <c r="AA355" s="4"/>
      <c r="AB355" s="4"/>
    </row>
    <row r="356" spans="1:245" x14ac:dyDescent="0.2">
      <c r="A356" s="4">
        <v>50</v>
      </c>
      <c r="B356" s="4">
        <v>0</v>
      </c>
      <c r="C356" s="4">
        <v>0</v>
      </c>
      <c r="D356" s="4">
        <v>1</v>
      </c>
      <c r="E356" s="4">
        <v>224</v>
      </c>
      <c r="F356" s="4">
        <f>ROUND(Source!AR328,O356)</f>
        <v>140621.37</v>
      </c>
      <c r="G356" s="4" t="s">
        <v>120</v>
      </c>
      <c r="H356" s="4" t="s">
        <v>121</v>
      </c>
      <c r="I356" s="4"/>
      <c r="J356" s="4"/>
      <c r="K356" s="4">
        <v>224</v>
      </c>
      <c r="L356" s="4">
        <v>27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140621.37</v>
      </c>
      <c r="X356" s="4">
        <v>1</v>
      </c>
      <c r="Y356" s="4">
        <v>140621.37</v>
      </c>
      <c r="Z356" s="4"/>
      <c r="AA356" s="4"/>
      <c r="AB356" s="4"/>
    </row>
    <row r="358" spans="1:245" x14ac:dyDescent="0.2">
      <c r="A358" s="1">
        <v>4</v>
      </c>
      <c r="B358" s="1">
        <v>1</v>
      </c>
      <c r="C358" s="1"/>
      <c r="D358" s="1">
        <f>ROW(A371)</f>
        <v>371</v>
      </c>
      <c r="E358" s="1"/>
      <c r="F358" s="1" t="s">
        <v>15</v>
      </c>
      <c r="G358" s="1" t="s">
        <v>289</v>
      </c>
      <c r="H358" s="1" t="s">
        <v>3</v>
      </c>
      <c r="I358" s="1">
        <v>0</v>
      </c>
      <c r="J358" s="1"/>
      <c r="K358" s="1">
        <v>0</v>
      </c>
      <c r="L358" s="1"/>
      <c r="M358" s="1" t="s">
        <v>3</v>
      </c>
      <c r="N358" s="1"/>
      <c r="O358" s="1"/>
      <c r="P358" s="1"/>
      <c r="Q358" s="1"/>
      <c r="R358" s="1"/>
      <c r="S358" s="1">
        <v>0</v>
      </c>
      <c r="T358" s="1"/>
      <c r="U358" s="1" t="s">
        <v>3</v>
      </c>
      <c r="V358" s="1">
        <v>0</v>
      </c>
      <c r="W358" s="1"/>
      <c r="X358" s="1"/>
      <c r="Y358" s="1"/>
      <c r="Z358" s="1"/>
      <c r="AA358" s="1"/>
      <c r="AB358" s="1" t="s">
        <v>3</v>
      </c>
      <c r="AC358" s="1" t="s">
        <v>3</v>
      </c>
      <c r="AD358" s="1" t="s">
        <v>3</v>
      </c>
      <c r="AE358" s="1" t="s">
        <v>3</v>
      </c>
      <c r="AF358" s="1" t="s">
        <v>3</v>
      </c>
      <c r="AG358" s="1" t="s">
        <v>3</v>
      </c>
      <c r="AH358" s="1"/>
      <c r="AI358" s="1"/>
      <c r="AJ358" s="1"/>
      <c r="AK358" s="1"/>
      <c r="AL358" s="1"/>
      <c r="AM358" s="1"/>
      <c r="AN358" s="1"/>
      <c r="AO358" s="1"/>
      <c r="AP358" s="1" t="s">
        <v>3</v>
      </c>
      <c r="AQ358" s="1" t="s">
        <v>3</v>
      </c>
      <c r="AR358" s="1" t="s">
        <v>3</v>
      </c>
      <c r="AS358" s="1"/>
      <c r="AT358" s="1"/>
      <c r="AU358" s="1"/>
      <c r="AV358" s="1"/>
      <c r="AW358" s="1"/>
      <c r="AX358" s="1"/>
      <c r="AY358" s="1"/>
      <c r="AZ358" s="1" t="s">
        <v>3</v>
      </c>
      <c r="BA358" s="1"/>
      <c r="BB358" s="1" t="s">
        <v>3</v>
      </c>
      <c r="BC358" s="1" t="s">
        <v>3</v>
      </c>
      <c r="BD358" s="1" t="s">
        <v>3</v>
      </c>
      <c r="BE358" s="1" t="s">
        <v>3</v>
      </c>
      <c r="BF358" s="1" t="s">
        <v>3</v>
      </c>
      <c r="BG358" s="1" t="s">
        <v>3</v>
      </c>
      <c r="BH358" s="1" t="s">
        <v>3</v>
      </c>
      <c r="BI358" s="1" t="s">
        <v>3</v>
      </c>
      <c r="BJ358" s="1" t="s">
        <v>3</v>
      </c>
      <c r="BK358" s="1" t="s">
        <v>3</v>
      </c>
      <c r="BL358" s="1" t="s">
        <v>3</v>
      </c>
      <c r="BM358" s="1" t="s">
        <v>3</v>
      </c>
      <c r="BN358" s="1" t="s">
        <v>3</v>
      </c>
      <c r="BO358" s="1" t="s">
        <v>3</v>
      </c>
      <c r="BP358" s="1" t="s">
        <v>3</v>
      </c>
      <c r="BQ358" s="1"/>
      <c r="BR358" s="1"/>
      <c r="BS358" s="1"/>
      <c r="BT358" s="1"/>
      <c r="BU358" s="1"/>
      <c r="BV358" s="1"/>
      <c r="BW358" s="1"/>
      <c r="BX358" s="1">
        <v>0</v>
      </c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>
        <v>0</v>
      </c>
    </row>
    <row r="360" spans="1:245" x14ac:dyDescent="0.2">
      <c r="A360" s="2">
        <v>52</v>
      </c>
      <c r="B360" s="2">
        <f t="shared" ref="B360:G360" si="220">B371</f>
        <v>1</v>
      </c>
      <c r="C360" s="2">
        <f t="shared" si="220"/>
        <v>4</v>
      </c>
      <c r="D360" s="2">
        <f t="shared" si="220"/>
        <v>358</v>
      </c>
      <c r="E360" s="2">
        <f t="shared" si="220"/>
        <v>0</v>
      </c>
      <c r="F360" s="2" t="str">
        <f t="shared" si="220"/>
        <v>Новый раздел</v>
      </c>
      <c r="G360" s="2" t="str">
        <f t="shared" si="220"/>
        <v>Демонтаж магистрального провода</v>
      </c>
      <c r="H360" s="2"/>
      <c r="I360" s="2"/>
      <c r="J360" s="2"/>
      <c r="K360" s="2"/>
      <c r="L360" s="2"/>
      <c r="M360" s="2"/>
      <c r="N360" s="2"/>
      <c r="O360" s="2">
        <f t="shared" ref="O360:AT360" si="221">O371</f>
        <v>71845.53</v>
      </c>
      <c r="P360" s="2">
        <f t="shared" si="221"/>
        <v>0</v>
      </c>
      <c r="Q360" s="2">
        <f t="shared" si="221"/>
        <v>13862.73</v>
      </c>
      <c r="R360" s="2">
        <f t="shared" si="221"/>
        <v>14620.46</v>
      </c>
      <c r="S360" s="2">
        <f t="shared" si="221"/>
        <v>43362.34</v>
      </c>
      <c r="T360" s="2">
        <f t="shared" si="221"/>
        <v>0</v>
      </c>
      <c r="U360" s="2">
        <f t="shared" si="221"/>
        <v>103.66799999999999</v>
      </c>
      <c r="V360" s="2">
        <f t="shared" si="221"/>
        <v>30.587999999999997</v>
      </c>
      <c r="W360" s="2">
        <f t="shared" si="221"/>
        <v>0</v>
      </c>
      <c r="X360" s="2">
        <f t="shared" si="221"/>
        <v>59722.29</v>
      </c>
      <c r="Y360" s="2">
        <f t="shared" si="221"/>
        <v>34789.67</v>
      </c>
      <c r="Z360" s="2">
        <f t="shared" si="221"/>
        <v>0</v>
      </c>
      <c r="AA360" s="2">
        <f t="shared" si="221"/>
        <v>0</v>
      </c>
      <c r="AB360" s="2">
        <f t="shared" si="221"/>
        <v>71845.53</v>
      </c>
      <c r="AC360" s="2">
        <f t="shared" si="221"/>
        <v>0</v>
      </c>
      <c r="AD360" s="2">
        <f t="shared" si="221"/>
        <v>13862.73</v>
      </c>
      <c r="AE360" s="2">
        <f t="shared" si="221"/>
        <v>14620.46</v>
      </c>
      <c r="AF360" s="2">
        <f t="shared" si="221"/>
        <v>43362.34</v>
      </c>
      <c r="AG360" s="2">
        <f t="shared" si="221"/>
        <v>0</v>
      </c>
      <c r="AH360" s="2">
        <f t="shared" si="221"/>
        <v>103.66799999999999</v>
      </c>
      <c r="AI360" s="2">
        <f t="shared" si="221"/>
        <v>30.587999999999997</v>
      </c>
      <c r="AJ360" s="2">
        <f t="shared" si="221"/>
        <v>0</v>
      </c>
      <c r="AK360" s="2">
        <f t="shared" si="221"/>
        <v>59722.29</v>
      </c>
      <c r="AL360" s="2">
        <f t="shared" si="221"/>
        <v>34789.67</v>
      </c>
      <c r="AM360" s="2">
        <f t="shared" si="221"/>
        <v>0</v>
      </c>
      <c r="AN360" s="2">
        <f t="shared" si="221"/>
        <v>0</v>
      </c>
      <c r="AO360" s="2">
        <f t="shared" si="221"/>
        <v>0</v>
      </c>
      <c r="AP360" s="2">
        <f t="shared" si="221"/>
        <v>0</v>
      </c>
      <c r="AQ360" s="2">
        <f t="shared" si="221"/>
        <v>0</v>
      </c>
      <c r="AR360" s="2">
        <f t="shared" si="221"/>
        <v>166642.48000000001</v>
      </c>
      <c r="AS360" s="2">
        <f t="shared" si="221"/>
        <v>166642.48000000001</v>
      </c>
      <c r="AT360" s="2">
        <f t="shared" si="221"/>
        <v>0</v>
      </c>
      <c r="AU360" s="2">
        <f t="shared" ref="AU360:BZ360" si="222">AU371</f>
        <v>0</v>
      </c>
      <c r="AV360" s="2">
        <f t="shared" si="222"/>
        <v>0</v>
      </c>
      <c r="AW360" s="2">
        <f t="shared" si="222"/>
        <v>0</v>
      </c>
      <c r="AX360" s="2">
        <f t="shared" si="222"/>
        <v>0</v>
      </c>
      <c r="AY360" s="2">
        <f t="shared" si="222"/>
        <v>0</v>
      </c>
      <c r="AZ360" s="2">
        <f t="shared" si="222"/>
        <v>0</v>
      </c>
      <c r="BA360" s="2">
        <f t="shared" si="222"/>
        <v>0</v>
      </c>
      <c r="BB360" s="2">
        <f t="shared" si="222"/>
        <v>0</v>
      </c>
      <c r="BC360" s="2">
        <f t="shared" si="222"/>
        <v>0</v>
      </c>
      <c r="BD360" s="2">
        <f t="shared" si="222"/>
        <v>284.99</v>
      </c>
      <c r="BE360" s="2">
        <f t="shared" si="222"/>
        <v>0</v>
      </c>
      <c r="BF360" s="2">
        <f t="shared" si="222"/>
        <v>0</v>
      </c>
      <c r="BG360" s="2">
        <f t="shared" si="222"/>
        <v>0</v>
      </c>
      <c r="BH360" s="2">
        <f t="shared" si="222"/>
        <v>0</v>
      </c>
      <c r="BI360" s="2">
        <f t="shared" si="222"/>
        <v>0</v>
      </c>
      <c r="BJ360" s="2">
        <f t="shared" si="222"/>
        <v>0</v>
      </c>
      <c r="BK360" s="2">
        <f t="shared" si="222"/>
        <v>0</v>
      </c>
      <c r="BL360" s="2">
        <f t="shared" si="222"/>
        <v>0</v>
      </c>
      <c r="BM360" s="2">
        <f t="shared" si="222"/>
        <v>0</v>
      </c>
      <c r="BN360" s="2">
        <f t="shared" si="222"/>
        <v>0</v>
      </c>
      <c r="BO360" s="2">
        <f t="shared" si="222"/>
        <v>0</v>
      </c>
      <c r="BP360" s="2">
        <f t="shared" si="222"/>
        <v>0</v>
      </c>
      <c r="BQ360" s="2">
        <f t="shared" si="222"/>
        <v>0</v>
      </c>
      <c r="BR360" s="2">
        <f t="shared" si="222"/>
        <v>0</v>
      </c>
      <c r="BS360" s="2">
        <f t="shared" si="222"/>
        <v>0</v>
      </c>
      <c r="BT360" s="2">
        <f t="shared" si="222"/>
        <v>0</v>
      </c>
      <c r="BU360" s="2">
        <f t="shared" si="222"/>
        <v>0</v>
      </c>
      <c r="BV360" s="2">
        <f t="shared" si="222"/>
        <v>0</v>
      </c>
      <c r="BW360" s="2">
        <f t="shared" si="222"/>
        <v>0</v>
      </c>
      <c r="BX360" s="2">
        <f t="shared" si="222"/>
        <v>0</v>
      </c>
      <c r="BY360" s="2">
        <f t="shared" si="222"/>
        <v>0</v>
      </c>
      <c r="BZ360" s="2">
        <f t="shared" si="222"/>
        <v>0</v>
      </c>
      <c r="CA360" s="2">
        <f t="shared" ref="CA360:DF360" si="223">CA371</f>
        <v>166642.48000000001</v>
      </c>
      <c r="CB360" s="2">
        <f t="shared" si="223"/>
        <v>166642.48000000001</v>
      </c>
      <c r="CC360" s="2">
        <f t="shared" si="223"/>
        <v>0</v>
      </c>
      <c r="CD360" s="2">
        <f t="shared" si="223"/>
        <v>0</v>
      </c>
      <c r="CE360" s="2">
        <f t="shared" si="223"/>
        <v>0</v>
      </c>
      <c r="CF360" s="2">
        <f t="shared" si="223"/>
        <v>0</v>
      </c>
      <c r="CG360" s="2">
        <f t="shared" si="223"/>
        <v>0</v>
      </c>
      <c r="CH360" s="2">
        <f t="shared" si="223"/>
        <v>0</v>
      </c>
      <c r="CI360" s="2">
        <f t="shared" si="223"/>
        <v>0</v>
      </c>
      <c r="CJ360" s="2">
        <f t="shared" si="223"/>
        <v>0</v>
      </c>
      <c r="CK360" s="2">
        <f t="shared" si="223"/>
        <v>0</v>
      </c>
      <c r="CL360" s="2">
        <f t="shared" si="223"/>
        <v>0</v>
      </c>
      <c r="CM360" s="2">
        <f t="shared" si="223"/>
        <v>284.99</v>
      </c>
      <c r="CN360" s="2">
        <f t="shared" si="223"/>
        <v>0</v>
      </c>
      <c r="CO360" s="2">
        <f t="shared" si="223"/>
        <v>0</v>
      </c>
      <c r="CP360" s="2">
        <f t="shared" si="223"/>
        <v>0</v>
      </c>
      <c r="CQ360" s="2">
        <f t="shared" si="223"/>
        <v>0</v>
      </c>
      <c r="CR360" s="2">
        <f t="shared" si="223"/>
        <v>0</v>
      </c>
      <c r="CS360" s="2">
        <f t="shared" si="223"/>
        <v>0</v>
      </c>
      <c r="CT360" s="2">
        <f t="shared" si="223"/>
        <v>0</v>
      </c>
      <c r="CU360" s="2">
        <f t="shared" si="223"/>
        <v>0</v>
      </c>
      <c r="CV360" s="2">
        <f t="shared" si="223"/>
        <v>0</v>
      </c>
      <c r="CW360" s="2">
        <f t="shared" si="223"/>
        <v>0</v>
      </c>
      <c r="CX360" s="2">
        <f t="shared" si="223"/>
        <v>0</v>
      </c>
      <c r="CY360" s="2">
        <f t="shared" si="223"/>
        <v>0</v>
      </c>
      <c r="CZ360" s="2">
        <f t="shared" si="223"/>
        <v>0</v>
      </c>
      <c r="DA360" s="2">
        <f t="shared" si="223"/>
        <v>0</v>
      </c>
      <c r="DB360" s="2">
        <f t="shared" si="223"/>
        <v>0</v>
      </c>
      <c r="DC360" s="2">
        <f t="shared" si="223"/>
        <v>0</v>
      </c>
      <c r="DD360" s="2">
        <f t="shared" si="223"/>
        <v>0</v>
      </c>
      <c r="DE360" s="2">
        <f t="shared" si="223"/>
        <v>0</v>
      </c>
      <c r="DF360" s="2">
        <f t="shared" si="223"/>
        <v>0</v>
      </c>
      <c r="DG360" s="3">
        <f t="shared" ref="DG360:EL360" si="224">DG371</f>
        <v>0</v>
      </c>
      <c r="DH360" s="3">
        <f t="shared" si="224"/>
        <v>0</v>
      </c>
      <c r="DI360" s="3">
        <f t="shared" si="224"/>
        <v>0</v>
      </c>
      <c r="DJ360" s="3">
        <f t="shared" si="224"/>
        <v>0</v>
      </c>
      <c r="DK360" s="3">
        <f t="shared" si="224"/>
        <v>0</v>
      </c>
      <c r="DL360" s="3">
        <f t="shared" si="224"/>
        <v>0</v>
      </c>
      <c r="DM360" s="3">
        <f t="shared" si="224"/>
        <v>0</v>
      </c>
      <c r="DN360" s="3">
        <f t="shared" si="224"/>
        <v>0</v>
      </c>
      <c r="DO360" s="3">
        <f t="shared" si="224"/>
        <v>0</v>
      </c>
      <c r="DP360" s="3">
        <f t="shared" si="224"/>
        <v>0</v>
      </c>
      <c r="DQ360" s="3">
        <f t="shared" si="224"/>
        <v>0</v>
      </c>
      <c r="DR360" s="3">
        <f t="shared" si="224"/>
        <v>0</v>
      </c>
      <c r="DS360" s="3">
        <f t="shared" si="224"/>
        <v>0</v>
      </c>
      <c r="DT360" s="3">
        <f t="shared" si="224"/>
        <v>0</v>
      </c>
      <c r="DU360" s="3">
        <f t="shared" si="224"/>
        <v>0</v>
      </c>
      <c r="DV360" s="3">
        <f t="shared" si="224"/>
        <v>0</v>
      </c>
      <c r="DW360" s="3">
        <f t="shared" si="224"/>
        <v>0</v>
      </c>
      <c r="DX360" s="3">
        <f t="shared" si="224"/>
        <v>0</v>
      </c>
      <c r="DY360" s="3">
        <f t="shared" si="224"/>
        <v>0</v>
      </c>
      <c r="DZ360" s="3">
        <f t="shared" si="224"/>
        <v>0</v>
      </c>
      <c r="EA360" s="3">
        <f t="shared" si="224"/>
        <v>0</v>
      </c>
      <c r="EB360" s="3">
        <f t="shared" si="224"/>
        <v>0</v>
      </c>
      <c r="EC360" s="3">
        <f t="shared" si="224"/>
        <v>0</v>
      </c>
      <c r="ED360" s="3">
        <f t="shared" si="224"/>
        <v>0</v>
      </c>
      <c r="EE360" s="3">
        <f t="shared" si="224"/>
        <v>0</v>
      </c>
      <c r="EF360" s="3">
        <f t="shared" si="224"/>
        <v>0</v>
      </c>
      <c r="EG360" s="3">
        <f t="shared" si="224"/>
        <v>0</v>
      </c>
      <c r="EH360" s="3">
        <f t="shared" si="224"/>
        <v>0</v>
      </c>
      <c r="EI360" s="3">
        <f t="shared" si="224"/>
        <v>0</v>
      </c>
      <c r="EJ360" s="3">
        <f t="shared" si="224"/>
        <v>0</v>
      </c>
      <c r="EK360" s="3">
        <f t="shared" si="224"/>
        <v>0</v>
      </c>
      <c r="EL360" s="3">
        <f t="shared" si="224"/>
        <v>0</v>
      </c>
      <c r="EM360" s="3">
        <f t="shared" ref="EM360:FR360" si="225">EM371</f>
        <v>0</v>
      </c>
      <c r="EN360" s="3">
        <f t="shared" si="225"/>
        <v>0</v>
      </c>
      <c r="EO360" s="3">
        <f t="shared" si="225"/>
        <v>0</v>
      </c>
      <c r="EP360" s="3">
        <f t="shared" si="225"/>
        <v>0</v>
      </c>
      <c r="EQ360" s="3">
        <f t="shared" si="225"/>
        <v>0</v>
      </c>
      <c r="ER360" s="3">
        <f t="shared" si="225"/>
        <v>0</v>
      </c>
      <c r="ES360" s="3">
        <f t="shared" si="225"/>
        <v>0</v>
      </c>
      <c r="ET360" s="3">
        <f t="shared" si="225"/>
        <v>0</v>
      </c>
      <c r="EU360" s="3">
        <f t="shared" si="225"/>
        <v>0</v>
      </c>
      <c r="EV360" s="3">
        <f t="shared" si="225"/>
        <v>0</v>
      </c>
      <c r="EW360" s="3">
        <f t="shared" si="225"/>
        <v>0</v>
      </c>
      <c r="EX360" s="3">
        <f t="shared" si="225"/>
        <v>0</v>
      </c>
      <c r="EY360" s="3">
        <f t="shared" si="225"/>
        <v>0</v>
      </c>
      <c r="EZ360" s="3">
        <f t="shared" si="225"/>
        <v>0</v>
      </c>
      <c r="FA360" s="3">
        <f t="shared" si="225"/>
        <v>0</v>
      </c>
      <c r="FB360" s="3">
        <f t="shared" si="225"/>
        <v>0</v>
      </c>
      <c r="FC360" s="3">
        <f t="shared" si="225"/>
        <v>0</v>
      </c>
      <c r="FD360" s="3">
        <f t="shared" si="225"/>
        <v>0</v>
      </c>
      <c r="FE360" s="3">
        <f t="shared" si="225"/>
        <v>0</v>
      </c>
      <c r="FF360" s="3">
        <f t="shared" si="225"/>
        <v>0</v>
      </c>
      <c r="FG360" s="3">
        <f t="shared" si="225"/>
        <v>0</v>
      </c>
      <c r="FH360" s="3">
        <f t="shared" si="225"/>
        <v>0</v>
      </c>
      <c r="FI360" s="3">
        <f t="shared" si="225"/>
        <v>0</v>
      </c>
      <c r="FJ360" s="3">
        <f t="shared" si="225"/>
        <v>0</v>
      </c>
      <c r="FK360" s="3">
        <f t="shared" si="225"/>
        <v>0</v>
      </c>
      <c r="FL360" s="3">
        <f t="shared" si="225"/>
        <v>0</v>
      </c>
      <c r="FM360" s="3">
        <f t="shared" si="225"/>
        <v>0</v>
      </c>
      <c r="FN360" s="3">
        <f t="shared" si="225"/>
        <v>0</v>
      </c>
      <c r="FO360" s="3">
        <f t="shared" si="225"/>
        <v>0</v>
      </c>
      <c r="FP360" s="3">
        <f t="shared" si="225"/>
        <v>0</v>
      </c>
      <c r="FQ360" s="3">
        <f t="shared" si="225"/>
        <v>0</v>
      </c>
      <c r="FR360" s="3">
        <f t="shared" si="225"/>
        <v>0</v>
      </c>
      <c r="FS360" s="3">
        <f t="shared" ref="FS360:GX360" si="226">FS371</f>
        <v>0</v>
      </c>
      <c r="FT360" s="3">
        <f t="shared" si="226"/>
        <v>0</v>
      </c>
      <c r="FU360" s="3">
        <f t="shared" si="226"/>
        <v>0</v>
      </c>
      <c r="FV360" s="3">
        <f t="shared" si="226"/>
        <v>0</v>
      </c>
      <c r="FW360" s="3">
        <f t="shared" si="226"/>
        <v>0</v>
      </c>
      <c r="FX360" s="3">
        <f t="shared" si="226"/>
        <v>0</v>
      </c>
      <c r="FY360" s="3">
        <f t="shared" si="226"/>
        <v>0</v>
      </c>
      <c r="FZ360" s="3">
        <f t="shared" si="226"/>
        <v>0</v>
      </c>
      <c r="GA360" s="3">
        <f t="shared" si="226"/>
        <v>0</v>
      </c>
      <c r="GB360" s="3">
        <f t="shared" si="226"/>
        <v>0</v>
      </c>
      <c r="GC360" s="3">
        <f t="shared" si="226"/>
        <v>0</v>
      </c>
      <c r="GD360" s="3">
        <f t="shared" si="226"/>
        <v>0</v>
      </c>
      <c r="GE360" s="3">
        <f t="shared" si="226"/>
        <v>0</v>
      </c>
      <c r="GF360" s="3">
        <f t="shared" si="226"/>
        <v>0</v>
      </c>
      <c r="GG360" s="3">
        <f t="shared" si="226"/>
        <v>0</v>
      </c>
      <c r="GH360" s="3">
        <f t="shared" si="226"/>
        <v>0</v>
      </c>
      <c r="GI360" s="3">
        <f t="shared" si="226"/>
        <v>0</v>
      </c>
      <c r="GJ360" s="3">
        <f t="shared" si="226"/>
        <v>0</v>
      </c>
      <c r="GK360" s="3">
        <f t="shared" si="226"/>
        <v>0</v>
      </c>
      <c r="GL360" s="3">
        <f t="shared" si="226"/>
        <v>0</v>
      </c>
      <c r="GM360" s="3">
        <f t="shared" si="226"/>
        <v>0</v>
      </c>
      <c r="GN360" s="3">
        <f t="shared" si="226"/>
        <v>0</v>
      </c>
      <c r="GO360" s="3">
        <f t="shared" si="226"/>
        <v>0</v>
      </c>
      <c r="GP360" s="3">
        <f t="shared" si="226"/>
        <v>0</v>
      </c>
      <c r="GQ360" s="3">
        <f t="shared" si="226"/>
        <v>0</v>
      </c>
      <c r="GR360" s="3">
        <f t="shared" si="226"/>
        <v>0</v>
      </c>
      <c r="GS360" s="3">
        <f t="shared" si="226"/>
        <v>0</v>
      </c>
      <c r="GT360" s="3">
        <f t="shared" si="226"/>
        <v>0</v>
      </c>
      <c r="GU360" s="3">
        <f t="shared" si="226"/>
        <v>0</v>
      </c>
      <c r="GV360" s="3">
        <f t="shared" si="226"/>
        <v>0</v>
      </c>
      <c r="GW360" s="3">
        <f t="shared" si="226"/>
        <v>0</v>
      </c>
      <c r="GX360" s="3">
        <f t="shared" si="226"/>
        <v>0</v>
      </c>
    </row>
    <row r="362" spans="1:245" x14ac:dyDescent="0.2">
      <c r="A362">
        <v>17</v>
      </c>
      <c r="B362">
        <v>1</v>
      </c>
      <c r="C362">
        <f>ROW(SmtRes!A293)</f>
        <v>293</v>
      </c>
      <c r="D362">
        <f>ROW(EtalonRes!A334)</f>
        <v>334</v>
      </c>
      <c r="E362" t="s">
        <v>290</v>
      </c>
      <c r="F362" t="s">
        <v>237</v>
      </c>
      <c r="G362" t="s">
        <v>238</v>
      </c>
      <c r="H362" t="s">
        <v>34</v>
      </c>
      <c r="I362">
        <v>33</v>
      </c>
      <c r="J362">
        <v>0</v>
      </c>
      <c r="K362">
        <v>33</v>
      </c>
      <c r="O362">
        <f t="shared" ref="O362:O367" si="227">ROUND(CP362,2)</f>
        <v>36098.71</v>
      </c>
      <c r="P362">
        <f>SUMIF(SmtRes!AQ290:'SmtRes'!AQ293,"=1",SmtRes!DF290:'SmtRes'!DF293)</f>
        <v>0</v>
      </c>
      <c r="Q362">
        <f>SUMIF(SmtRes!AQ290:'SmtRes'!AQ293,"=1",SmtRes!DG290:'SmtRes'!DG293)</f>
        <v>7349.37</v>
      </c>
      <c r="R362">
        <f>SUMIF(SmtRes!AQ290:'SmtRes'!AQ293,"=1",SmtRes!DH290:'SmtRes'!DH293)</f>
        <v>7760.4800000000005</v>
      </c>
      <c r="S362">
        <f>SUMIF(SmtRes!AQ290:'SmtRes'!AQ293,"=1",SmtRes!DI290:'SmtRes'!DI293)</f>
        <v>20988.86</v>
      </c>
      <c r="T362">
        <f t="shared" ref="T362:T367" si="228">ROUND(CU362*I362,2)</f>
        <v>0</v>
      </c>
      <c r="U362">
        <f>SUMIF(SmtRes!AQ290:'SmtRes'!AQ293,"=1",SmtRes!CV290:'SmtRes'!CV293)</f>
        <v>50.292000000000002</v>
      </c>
      <c r="V362">
        <f>SUMIF(SmtRes!AQ290:'SmtRes'!AQ293,"=1",SmtRes!CW290:'SmtRes'!CW293)</f>
        <v>16.236000000000001</v>
      </c>
      <c r="W362">
        <f t="shared" ref="W362:W367" si="229">ROUND(CX362*I362,2)</f>
        <v>0</v>
      </c>
      <c r="X362">
        <f t="shared" ref="X362:Y367" si="230">ROUND(CY362,2)</f>
        <v>29611.82</v>
      </c>
      <c r="Y362">
        <f t="shared" si="230"/>
        <v>17249.599999999999</v>
      </c>
      <c r="AA362">
        <v>312032613</v>
      </c>
      <c r="AB362">
        <f t="shared" ref="AB362:AB367" si="231">ROUND((AC362+AD362+AF362),6)</f>
        <v>820.87116000000003</v>
      </c>
      <c r="AC362">
        <f t="shared" ref="AC362:AC367" si="232">ROUND((0),6)</f>
        <v>0</v>
      </c>
      <c r="AD362">
        <f>ROUND((((SUM(SmtRes!BR290:'SmtRes'!BR293))-(SUM(SmtRes!BS290:'SmtRes'!BS293)))+AE362),6)</f>
        <v>184.845</v>
      </c>
      <c r="AE362">
        <f>ROUND((SUM(SmtRes!BS290:'SmtRes'!BS293)),6)</f>
        <v>235.16615999999999</v>
      </c>
      <c r="AF362">
        <f>ROUND((SUM(SmtRes!BT290:'SmtRes'!BT293)),6)</f>
        <v>636.02616</v>
      </c>
      <c r="AG362">
        <f t="shared" ref="AG362:AG367" si="233">ROUND((AP362),6)</f>
        <v>0</v>
      </c>
      <c r="AH362">
        <f>(SUM(SmtRes!BU290:'SmtRes'!BU293))</f>
        <v>1.524</v>
      </c>
      <c r="AI362">
        <f>(SUM(SmtRes!BV290:'SmtRes'!BV293))</f>
        <v>0.49199999999999999</v>
      </c>
      <c r="AJ362">
        <f t="shared" ref="AJ362:AJ367" si="234">(AS362)</f>
        <v>0</v>
      </c>
      <c r="AK362">
        <v>880.03110000000004</v>
      </c>
      <c r="AL362">
        <v>0</v>
      </c>
      <c r="AM362">
        <v>154.03749999999999</v>
      </c>
      <c r="AN362">
        <v>195.9718</v>
      </c>
      <c r="AO362">
        <v>530.02179999999998</v>
      </c>
      <c r="AP362">
        <v>0</v>
      </c>
      <c r="AQ362">
        <v>1.27</v>
      </c>
      <c r="AR362">
        <v>0.41</v>
      </c>
      <c r="AS362">
        <v>0</v>
      </c>
      <c r="AT362">
        <v>103</v>
      </c>
      <c r="AU362">
        <v>60</v>
      </c>
      <c r="AV362">
        <v>1</v>
      </c>
      <c r="AW362">
        <v>1</v>
      </c>
      <c r="AZ362">
        <v>1</v>
      </c>
      <c r="BA362">
        <v>1</v>
      </c>
      <c r="BB362">
        <v>1</v>
      </c>
      <c r="BC362">
        <v>1</v>
      </c>
      <c r="BD362" t="s">
        <v>3</v>
      </c>
      <c r="BE362" t="s">
        <v>3</v>
      </c>
      <c r="BF362" t="s">
        <v>3</v>
      </c>
      <c r="BG362" t="s">
        <v>3</v>
      </c>
      <c r="BH362">
        <v>0</v>
      </c>
      <c r="BI362">
        <v>1</v>
      </c>
      <c r="BJ362" t="s">
        <v>239</v>
      </c>
      <c r="BM362">
        <v>33002</v>
      </c>
      <c r="BN362">
        <v>0</v>
      </c>
      <c r="BO362" t="s">
        <v>3</v>
      </c>
      <c r="BP362">
        <v>0</v>
      </c>
      <c r="BQ362">
        <v>2</v>
      </c>
      <c r="BR362">
        <v>0</v>
      </c>
      <c r="BS362">
        <v>1</v>
      </c>
      <c r="BT362">
        <v>1</v>
      </c>
      <c r="BU362">
        <v>1</v>
      </c>
      <c r="BV362">
        <v>1</v>
      </c>
      <c r="BW362">
        <v>1</v>
      </c>
      <c r="BX362">
        <v>1</v>
      </c>
      <c r="BY362" t="s">
        <v>3</v>
      </c>
      <c r="BZ362">
        <v>103</v>
      </c>
      <c r="CA362">
        <v>60</v>
      </c>
      <c r="CB362" t="s">
        <v>3</v>
      </c>
      <c r="CE362">
        <v>0</v>
      </c>
      <c r="CF362">
        <v>0</v>
      </c>
      <c r="CG362">
        <v>0</v>
      </c>
      <c r="CM362">
        <v>0</v>
      </c>
      <c r="CN362" t="s">
        <v>781</v>
      </c>
      <c r="CO362">
        <v>0</v>
      </c>
      <c r="CP362">
        <f t="shared" ref="CP362:CP367" si="235">(P362+Q362+S362+R362)</f>
        <v>36098.71</v>
      </c>
      <c r="CQ362">
        <f>SUMIF(SmtRes!AQ290:'SmtRes'!AQ293,"=1",SmtRes!AA290:'SmtRes'!AA293)</f>
        <v>0</v>
      </c>
      <c r="CR362">
        <f>SUMIF(SmtRes!AQ290:'SmtRes'!AQ293,"=1",SmtRes!AB290:'SmtRes'!AB293)</f>
        <v>981.58</v>
      </c>
      <c r="CS362">
        <f>SUMIF(SmtRes!AQ290:'SmtRes'!AQ293,"=1",SmtRes!AC290:'SmtRes'!AC293)</f>
        <v>955.96</v>
      </c>
      <c r="CT362">
        <f>SUMIF(SmtRes!AQ290:'SmtRes'!AQ293,"=1",SmtRes!AD290:'SmtRes'!AD293)</f>
        <v>417.34</v>
      </c>
      <c r="CU362">
        <f t="shared" ref="CU362:CU367" si="236">AG362</f>
        <v>0</v>
      </c>
      <c r="CV362">
        <f>SUMIF(SmtRes!AQ290:'SmtRes'!AQ293,"=1",SmtRes!BU290:'SmtRes'!BU293)</f>
        <v>1.524</v>
      </c>
      <c r="CW362">
        <f>SUMIF(SmtRes!AQ290:'SmtRes'!AQ293,"=1",SmtRes!BV290:'SmtRes'!BV293)</f>
        <v>0.49199999999999999</v>
      </c>
      <c r="CX362">
        <f t="shared" ref="CX362:CX367" si="237">AJ362</f>
        <v>0</v>
      </c>
      <c r="CY362">
        <f t="shared" ref="CY362:CY367" si="238">(((S362+R362)*AT362)/100)</f>
        <v>29611.820200000002</v>
      </c>
      <c r="CZ362">
        <f t="shared" ref="CZ362:CZ367" si="239">(((S362+R362)*AU362)/100)</f>
        <v>17249.603999999999</v>
      </c>
      <c r="DC362" t="s">
        <v>3</v>
      </c>
      <c r="DD362" t="s">
        <v>22</v>
      </c>
      <c r="DE362" t="s">
        <v>23</v>
      </c>
      <c r="DF362" t="s">
        <v>23</v>
      </c>
      <c r="DG362" t="s">
        <v>23</v>
      </c>
      <c r="DH362" t="s">
        <v>3</v>
      </c>
      <c r="DI362" t="s">
        <v>23</v>
      </c>
      <c r="DJ362" t="s">
        <v>23</v>
      </c>
      <c r="DK362" t="s">
        <v>3</v>
      </c>
      <c r="DL362" t="s">
        <v>3</v>
      </c>
      <c r="DM362" t="s">
        <v>3</v>
      </c>
      <c r="DN362">
        <v>0</v>
      </c>
      <c r="DO362">
        <v>0</v>
      </c>
      <c r="DP362">
        <v>1</v>
      </c>
      <c r="DQ362">
        <v>1</v>
      </c>
      <c r="DU362">
        <v>1013</v>
      </c>
      <c r="DV362" t="s">
        <v>34</v>
      </c>
      <c r="DW362" t="s">
        <v>34</v>
      </c>
      <c r="DX362">
        <v>1</v>
      </c>
      <c r="DZ362" t="s">
        <v>3</v>
      </c>
      <c r="EA362" t="s">
        <v>3</v>
      </c>
      <c r="EB362" t="s">
        <v>3</v>
      </c>
      <c r="EC362" t="s">
        <v>3</v>
      </c>
      <c r="EE362">
        <v>293259713</v>
      </c>
      <c r="EF362">
        <v>2</v>
      </c>
      <c r="EG362" t="s">
        <v>25</v>
      </c>
      <c r="EH362">
        <v>27</v>
      </c>
      <c r="EI362" t="s">
        <v>26</v>
      </c>
      <c r="EJ362">
        <v>1</v>
      </c>
      <c r="EK362">
        <v>33002</v>
      </c>
      <c r="EL362" t="s">
        <v>26</v>
      </c>
      <c r="EM362" t="s">
        <v>27</v>
      </c>
      <c r="EO362" t="s">
        <v>28</v>
      </c>
      <c r="EQ362">
        <v>0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1.27</v>
      </c>
      <c r="EX362">
        <v>0.41</v>
      </c>
      <c r="EY362">
        <v>0</v>
      </c>
      <c r="FQ362">
        <v>0</v>
      </c>
      <c r="FR362">
        <f t="shared" ref="FR362:FR369" si="240">ROUND(IF(BI362=3,GM362,0),2)</f>
        <v>0</v>
      </c>
      <c r="FS362">
        <v>0</v>
      </c>
      <c r="FX362">
        <v>103</v>
      </c>
      <c r="FY362">
        <v>60</v>
      </c>
      <c r="GA362" t="s">
        <v>3</v>
      </c>
      <c r="GD362">
        <v>1</v>
      </c>
      <c r="GF362">
        <v>-2080053868</v>
      </c>
      <c r="GG362">
        <v>2</v>
      </c>
      <c r="GH362">
        <v>1</v>
      </c>
      <c r="GI362">
        <v>-2</v>
      </c>
      <c r="GJ362">
        <v>0</v>
      </c>
      <c r="GK362">
        <v>0</v>
      </c>
      <c r="GL362">
        <f t="shared" ref="GL362:GL369" si="241">ROUND(IF(AND(BH362=3,BI362=3,FS362&lt;&gt;0),P362,0),2)</f>
        <v>0</v>
      </c>
      <c r="GM362">
        <f t="shared" ref="GM362:GM367" si="242">ROUND(O362+X362+Y362,2)+GX362</f>
        <v>82960.13</v>
      </c>
      <c r="GN362">
        <f t="shared" ref="GN362:GN369" si="243">IF(OR(BI362=0,BI362=1),GM362-GX362,0)</f>
        <v>82960.13</v>
      </c>
      <c r="GO362">
        <f t="shared" ref="GO362:GO369" si="244">IF(BI362=2,GM362-GX362,0)</f>
        <v>0</v>
      </c>
      <c r="GP362">
        <f t="shared" ref="GP362:GP369" si="245">IF(BI362=4,GM362-GX362,0)</f>
        <v>0</v>
      </c>
      <c r="GR362">
        <v>0</v>
      </c>
      <c r="GS362">
        <v>3</v>
      </c>
      <c r="GT362">
        <v>0</v>
      </c>
      <c r="GU362" t="s">
        <v>3</v>
      </c>
      <c r="GV362">
        <f t="shared" ref="GV362:GV367" si="246">ROUND((GT362),6)</f>
        <v>0</v>
      </c>
      <c r="GW362">
        <v>1</v>
      </c>
      <c r="GX362">
        <f t="shared" ref="GX362:GX367" si="247">ROUND(HC362*I362,2)</f>
        <v>0</v>
      </c>
      <c r="HA362">
        <v>0</v>
      </c>
      <c r="HB362">
        <v>0</v>
      </c>
      <c r="HC362">
        <f t="shared" ref="HC362:HC367" si="248">GV362*GW362</f>
        <v>0</v>
      </c>
      <c r="HE362" t="s">
        <v>3</v>
      </c>
      <c r="HF362" t="s">
        <v>3</v>
      </c>
      <c r="HM362" t="s">
        <v>3</v>
      </c>
      <c r="HN362" t="s">
        <v>29</v>
      </c>
      <c r="HO362" t="s">
        <v>30</v>
      </c>
      <c r="HP362" t="s">
        <v>26</v>
      </c>
      <c r="HQ362" t="s">
        <v>26</v>
      </c>
      <c r="IK362">
        <v>0</v>
      </c>
    </row>
    <row r="363" spans="1:245" x14ac:dyDescent="0.2">
      <c r="A363">
        <v>17</v>
      </c>
      <c r="B363">
        <v>1</v>
      </c>
      <c r="C363">
        <f>ROW(SmtRes!A297)</f>
        <v>297</v>
      </c>
      <c r="D363">
        <f>ROW(EtalonRes!A338)</f>
        <v>338</v>
      </c>
      <c r="E363" t="s">
        <v>291</v>
      </c>
      <c r="F363" t="s">
        <v>237</v>
      </c>
      <c r="G363" t="s">
        <v>238</v>
      </c>
      <c r="H363" t="s">
        <v>34</v>
      </c>
      <c r="I363">
        <v>12</v>
      </c>
      <c r="J363">
        <v>0</v>
      </c>
      <c r="K363">
        <v>12</v>
      </c>
      <c r="O363">
        <f t="shared" si="227"/>
        <v>13126.8</v>
      </c>
      <c r="P363">
        <f>SUMIF(SmtRes!AQ294:'SmtRes'!AQ297,"=1",SmtRes!DF294:'SmtRes'!DF297)</f>
        <v>0</v>
      </c>
      <c r="Q363">
        <f>SUMIF(SmtRes!AQ294:'SmtRes'!AQ297,"=1",SmtRes!DG294:'SmtRes'!DG297)</f>
        <v>2672.5</v>
      </c>
      <c r="R363">
        <f>SUMIF(SmtRes!AQ294:'SmtRes'!AQ297,"=1",SmtRes!DH294:'SmtRes'!DH297)</f>
        <v>2821.99</v>
      </c>
      <c r="S363">
        <f>SUMIF(SmtRes!AQ294:'SmtRes'!AQ297,"=1",SmtRes!DI294:'SmtRes'!DI297)</f>
        <v>7632.31</v>
      </c>
      <c r="T363">
        <f t="shared" si="228"/>
        <v>0</v>
      </c>
      <c r="U363">
        <f>SUMIF(SmtRes!AQ294:'SmtRes'!AQ297,"=1",SmtRes!CV294:'SmtRes'!CV297)</f>
        <v>18.288</v>
      </c>
      <c r="V363">
        <f>SUMIF(SmtRes!AQ294:'SmtRes'!AQ297,"=1",SmtRes!CW294:'SmtRes'!CW297)</f>
        <v>5.9039999999999999</v>
      </c>
      <c r="W363">
        <f t="shared" si="229"/>
        <v>0</v>
      </c>
      <c r="X363">
        <f t="shared" si="230"/>
        <v>10767.93</v>
      </c>
      <c r="Y363">
        <f t="shared" si="230"/>
        <v>6272.58</v>
      </c>
      <c r="AA363">
        <v>312032613</v>
      </c>
      <c r="AB363">
        <f t="shared" si="231"/>
        <v>820.87116000000003</v>
      </c>
      <c r="AC363">
        <f t="shared" si="232"/>
        <v>0</v>
      </c>
      <c r="AD363">
        <f>ROUND((((SUM(SmtRes!BR294:'SmtRes'!BR297))-(SUM(SmtRes!BS294:'SmtRes'!BS297)))+AE363),6)</f>
        <v>184.845</v>
      </c>
      <c r="AE363">
        <f>ROUND((SUM(SmtRes!BS294:'SmtRes'!BS297)),6)</f>
        <v>235.16615999999999</v>
      </c>
      <c r="AF363">
        <f>ROUND((SUM(SmtRes!BT294:'SmtRes'!BT297)),6)</f>
        <v>636.02616</v>
      </c>
      <c r="AG363">
        <f t="shared" si="233"/>
        <v>0</v>
      </c>
      <c r="AH363">
        <f>(SUM(SmtRes!BU294:'SmtRes'!BU297))</f>
        <v>1.524</v>
      </c>
      <c r="AI363">
        <f>(SUM(SmtRes!BV294:'SmtRes'!BV297))</f>
        <v>0.49199999999999999</v>
      </c>
      <c r="AJ363">
        <f t="shared" si="234"/>
        <v>0</v>
      </c>
      <c r="AK363">
        <v>880.03110000000004</v>
      </c>
      <c r="AL363">
        <v>0</v>
      </c>
      <c r="AM363">
        <v>154.03749999999999</v>
      </c>
      <c r="AN363">
        <v>195.9718</v>
      </c>
      <c r="AO363">
        <v>530.02179999999998</v>
      </c>
      <c r="AP363">
        <v>0</v>
      </c>
      <c r="AQ363">
        <v>1.27</v>
      </c>
      <c r="AR363">
        <v>0.41</v>
      </c>
      <c r="AS363">
        <v>0</v>
      </c>
      <c r="AT363">
        <v>103</v>
      </c>
      <c r="AU363">
        <v>60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1</v>
      </c>
      <c r="BD363" t="s">
        <v>3</v>
      </c>
      <c r="BE363" t="s">
        <v>3</v>
      </c>
      <c r="BF363" t="s">
        <v>3</v>
      </c>
      <c r="BG363" t="s">
        <v>3</v>
      </c>
      <c r="BH363">
        <v>0</v>
      </c>
      <c r="BI363">
        <v>1</v>
      </c>
      <c r="BJ363" t="s">
        <v>239</v>
      </c>
      <c r="BM363">
        <v>33002</v>
      </c>
      <c r="BN363">
        <v>0</v>
      </c>
      <c r="BO363" t="s">
        <v>3</v>
      </c>
      <c r="BP363">
        <v>0</v>
      </c>
      <c r="BQ363">
        <v>2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3</v>
      </c>
      <c r="BZ363">
        <v>103</v>
      </c>
      <c r="CA363">
        <v>60</v>
      </c>
      <c r="CB363" t="s">
        <v>3</v>
      </c>
      <c r="CE363">
        <v>0</v>
      </c>
      <c r="CF363">
        <v>0</v>
      </c>
      <c r="CG363">
        <v>0</v>
      </c>
      <c r="CM363">
        <v>0</v>
      </c>
      <c r="CN363" t="s">
        <v>781</v>
      </c>
      <c r="CO363">
        <v>0</v>
      </c>
      <c r="CP363">
        <f t="shared" si="235"/>
        <v>13126.800000000001</v>
      </c>
      <c r="CQ363">
        <f>SUMIF(SmtRes!AQ294:'SmtRes'!AQ297,"=1",SmtRes!AA294:'SmtRes'!AA297)</f>
        <v>0</v>
      </c>
      <c r="CR363">
        <f>SUMIF(SmtRes!AQ294:'SmtRes'!AQ297,"=1",SmtRes!AB294:'SmtRes'!AB297)</f>
        <v>981.58</v>
      </c>
      <c r="CS363">
        <f>SUMIF(SmtRes!AQ294:'SmtRes'!AQ297,"=1",SmtRes!AC294:'SmtRes'!AC297)</f>
        <v>955.96</v>
      </c>
      <c r="CT363">
        <f>SUMIF(SmtRes!AQ294:'SmtRes'!AQ297,"=1",SmtRes!AD294:'SmtRes'!AD297)</f>
        <v>417.34</v>
      </c>
      <c r="CU363">
        <f t="shared" si="236"/>
        <v>0</v>
      </c>
      <c r="CV363">
        <f>SUMIF(SmtRes!AQ294:'SmtRes'!AQ297,"=1",SmtRes!BU294:'SmtRes'!BU297)</f>
        <v>1.524</v>
      </c>
      <c r="CW363">
        <f>SUMIF(SmtRes!AQ294:'SmtRes'!AQ297,"=1",SmtRes!BV294:'SmtRes'!BV297)</f>
        <v>0.49199999999999999</v>
      </c>
      <c r="CX363">
        <f t="shared" si="237"/>
        <v>0</v>
      </c>
      <c r="CY363">
        <f t="shared" si="238"/>
        <v>10767.928999999998</v>
      </c>
      <c r="CZ363">
        <f t="shared" si="239"/>
        <v>6272.58</v>
      </c>
      <c r="DC363" t="s">
        <v>3</v>
      </c>
      <c r="DD363" t="s">
        <v>22</v>
      </c>
      <c r="DE363" t="s">
        <v>23</v>
      </c>
      <c r="DF363" t="s">
        <v>23</v>
      </c>
      <c r="DG363" t="s">
        <v>23</v>
      </c>
      <c r="DH363" t="s">
        <v>3</v>
      </c>
      <c r="DI363" t="s">
        <v>23</v>
      </c>
      <c r="DJ363" t="s">
        <v>23</v>
      </c>
      <c r="DK363" t="s">
        <v>3</v>
      </c>
      <c r="DL363" t="s">
        <v>3</v>
      </c>
      <c r="DM363" t="s">
        <v>3</v>
      </c>
      <c r="DN363">
        <v>0</v>
      </c>
      <c r="DO363">
        <v>0</v>
      </c>
      <c r="DP363">
        <v>1</v>
      </c>
      <c r="DQ363">
        <v>1</v>
      </c>
      <c r="DU363">
        <v>1013</v>
      </c>
      <c r="DV363" t="s">
        <v>34</v>
      </c>
      <c r="DW363" t="s">
        <v>34</v>
      </c>
      <c r="DX363">
        <v>1</v>
      </c>
      <c r="DZ363" t="s">
        <v>3</v>
      </c>
      <c r="EA363" t="s">
        <v>3</v>
      </c>
      <c r="EB363" t="s">
        <v>3</v>
      </c>
      <c r="EC363" t="s">
        <v>3</v>
      </c>
      <c r="EE363">
        <v>293259713</v>
      </c>
      <c r="EF363">
        <v>2</v>
      </c>
      <c r="EG363" t="s">
        <v>25</v>
      </c>
      <c r="EH363">
        <v>27</v>
      </c>
      <c r="EI363" t="s">
        <v>26</v>
      </c>
      <c r="EJ363">
        <v>1</v>
      </c>
      <c r="EK363">
        <v>33002</v>
      </c>
      <c r="EL363" t="s">
        <v>26</v>
      </c>
      <c r="EM363" t="s">
        <v>27</v>
      </c>
      <c r="EO363" t="s">
        <v>28</v>
      </c>
      <c r="EQ363">
        <v>0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1.27</v>
      </c>
      <c r="EX363">
        <v>0.41</v>
      </c>
      <c r="EY363">
        <v>0</v>
      </c>
      <c r="FQ363">
        <v>0</v>
      </c>
      <c r="FR363">
        <f t="shared" si="240"/>
        <v>0</v>
      </c>
      <c r="FS363">
        <v>0</v>
      </c>
      <c r="FX363">
        <v>103</v>
      </c>
      <c r="FY363">
        <v>60</v>
      </c>
      <c r="GA363" t="s">
        <v>3</v>
      </c>
      <c r="GD363">
        <v>1</v>
      </c>
      <c r="GF363">
        <v>-2080053868</v>
      </c>
      <c r="GG363">
        <v>2</v>
      </c>
      <c r="GH363">
        <v>1</v>
      </c>
      <c r="GI363">
        <v>-2</v>
      </c>
      <c r="GJ363">
        <v>0</v>
      </c>
      <c r="GK363">
        <v>0</v>
      </c>
      <c r="GL363">
        <f t="shared" si="241"/>
        <v>0</v>
      </c>
      <c r="GM363">
        <f t="shared" si="242"/>
        <v>30167.31</v>
      </c>
      <c r="GN363">
        <f t="shared" si="243"/>
        <v>30167.31</v>
      </c>
      <c r="GO363">
        <f t="shared" si="244"/>
        <v>0</v>
      </c>
      <c r="GP363">
        <f t="shared" si="245"/>
        <v>0</v>
      </c>
      <c r="GR363">
        <v>0</v>
      </c>
      <c r="GS363">
        <v>3</v>
      </c>
      <c r="GT363">
        <v>0</v>
      </c>
      <c r="GU363" t="s">
        <v>3</v>
      </c>
      <c r="GV363">
        <f t="shared" si="246"/>
        <v>0</v>
      </c>
      <c r="GW363">
        <v>1</v>
      </c>
      <c r="GX363">
        <f t="shared" si="247"/>
        <v>0</v>
      </c>
      <c r="HA363">
        <v>0</v>
      </c>
      <c r="HB363">
        <v>0</v>
      </c>
      <c r="HC363">
        <f t="shared" si="248"/>
        <v>0</v>
      </c>
      <c r="HE363" t="s">
        <v>3</v>
      </c>
      <c r="HF363" t="s">
        <v>3</v>
      </c>
      <c r="HM363" t="s">
        <v>3</v>
      </c>
      <c r="HN363" t="s">
        <v>29</v>
      </c>
      <c r="HO363" t="s">
        <v>30</v>
      </c>
      <c r="HP363" t="s">
        <v>26</v>
      </c>
      <c r="HQ363" t="s">
        <v>26</v>
      </c>
      <c r="IK363">
        <v>0</v>
      </c>
    </row>
    <row r="364" spans="1:245" x14ac:dyDescent="0.2">
      <c r="A364">
        <v>17</v>
      </c>
      <c r="B364">
        <v>1</v>
      </c>
      <c r="C364">
        <f>ROW(SmtRes!A301)</f>
        <v>301</v>
      </c>
      <c r="D364">
        <f>ROW(EtalonRes!A342)</f>
        <v>342</v>
      </c>
      <c r="E364" t="s">
        <v>292</v>
      </c>
      <c r="F364" t="s">
        <v>241</v>
      </c>
      <c r="G364" t="s">
        <v>242</v>
      </c>
      <c r="H364" t="s">
        <v>34</v>
      </c>
      <c r="I364">
        <v>-12</v>
      </c>
      <c r="J364">
        <v>0</v>
      </c>
      <c r="K364">
        <v>-12</v>
      </c>
      <c r="O364">
        <f t="shared" si="227"/>
        <v>-1955.5</v>
      </c>
      <c r="P364">
        <f>SUMIF(SmtRes!AQ298:'SmtRes'!AQ301,"=1",SmtRes!DF298:'SmtRes'!DF301)</f>
        <v>0</v>
      </c>
      <c r="Q364">
        <f>SUMIF(SmtRes!AQ298:'SmtRes'!AQ301,"=1",SmtRes!DG298:'SmtRes'!DG301)</f>
        <v>-518.81999999999994</v>
      </c>
      <c r="R364">
        <f>SUMIF(SmtRes!AQ298:'SmtRes'!AQ301,"=1",SmtRes!DH298:'SmtRes'!DH301)</f>
        <v>-550.63</v>
      </c>
      <c r="S364">
        <f>SUMIF(SmtRes!AQ298:'SmtRes'!AQ301,"=1",SmtRes!DI298:'SmtRes'!DI301)</f>
        <v>-886.05</v>
      </c>
      <c r="T364">
        <f t="shared" si="228"/>
        <v>0</v>
      </c>
      <c r="U364">
        <f>SUMIF(SmtRes!AQ298:'SmtRes'!AQ301,"=1",SmtRes!CV298:'SmtRes'!CV301)</f>
        <v>-2.16</v>
      </c>
      <c r="V364">
        <f>SUMIF(SmtRes!AQ298:'SmtRes'!AQ301,"=1",SmtRes!CW298:'SmtRes'!CW301)</f>
        <v>-1.1519999999999999</v>
      </c>
      <c r="W364">
        <f t="shared" si="229"/>
        <v>0</v>
      </c>
      <c r="X364">
        <f t="shared" si="230"/>
        <v>-1479.78</v>
      </c>
      <c r="Y364">
        <f t="shared" si="230"/>
        <v>-862.01</v>
      </c>
      <c r="AA364">
        <v>312032613</v>
      </c>
      <c r="AB364">
        <f t="shared" si="231"/>
        <v>109.49952</v>
      </c>
      <c r="AC364">
        <f t="shared" si="232"/>
        <v>0</v>
      </c>
      <c r="AD364">
        <f>ROUND((((SUM(SmtRes!BR298:'SmtRes'!BR301))-(SUM(SmtRes!BS298:'SmtRes'!BS301)))+AE364),6)</f>
        <v>35.661720000000003</v>
      </c>
      <c r="AE364">
        <f>ROUND((SUM(SmtRes!BS298:'SmtRes'!BS301)),6)</f>
        <v>45.88608</v>
      </c>
      <c r="AF364">
        <f>ROUND((SUM(SmtRes!BT298:'SmtRes'!BT301)),6)</f>
        <v>73.837800000000001</v>
      </c>
      <c r="AG364">
        <f t="shared" si="233"/>
        <v>0</v>
      </c>
      <c r="AH364">
        <f>(SUM(SmtRes!BU298:'SmtRes'!BU301))</f>
        <v>0.18</v>
      </c>
      <c r="AI364">
        <f>(SUM(SmtRes!BV298:'SmtRes'!BV301))</f>
        <v>9.6000000000000002E-2</v>
      </c>
      <c r="AJ364">
        <f t="shared" si="234"/>
        <v>0</v>
      </c>
      <c r="AK364">
        <v>129.488</v>
      </c>
      <c r="AL364">
        <v>0</v>
      </c>
      <c r="AM364">
        <v>29.718100000000007</v>
      </c>
      <c r="AN364">
        <v>38.238400000000006</v>
      </c>
      <c r="AO364">
        <v>61.531499999999994</v>
      </c>
      <c r="AP364">
        <v>0</v>
      </c>
      <c r="AQ364">
        <v>0.15</v>
      </c>
      <c r="AR364">
        <v>0.08</v>
      </c>
      <c r="AS364">
        <v>0</v>
      </c>
      <c r="AT364">
        <v>103</v>
      </c>
      <c r="AU364">
        <v>60</v>
      </c>
      <c r="AV364">
        <v>1</v>
      </c>
      <c r="AW364">
        <v>1</v>
      </c>
      <c r="AZ364">
        <v>1</v>
      </c>
      <c r="BA364">
        <v>1</v>
      </c>
      <c r="BB364">
        <v>1</v>
      </c>
      <c r="BC364">
        <v>1</v>
      </c>
      <c r="BD364" t="s">
        <v>3</v>
      </c>
      <c r="BE364" t="s">
        <v>3</v>
      </c>
      <c r="BF364" t="s">
        <v>3</v>
      </c>
      <c r="BG364" t="s">
        <v>3</v>
      </c>
      <c r="BH364">
        <v>0</v>
      </c>
      <c r="BI364">
        <v>1</v>
      </c>
      <c r="BJ364" t="s">
        <v>243</v>
      </c>
      <c r="BM364">
        <v>33002</v>
      </c>
      <c r="BN364">
        <v>0</v>
      </c>
      <c r="BO364" t="s">
        <v>3</v>
      </c>
      <c r="BP364">
        <v>0</v>
      </c>
      <c r="BQ364">
        <v>2</v>
      </c>
      <c r="BR364">
        <v>0</v>
      </c>
      <c r="BS364">
        <v>1</v>
      </c>
      <c r="BT364">
        <v>1</v>
      </c>
      <c r="BU364">
        <v>1</v>
      </c>
      <c r="BV364">
        <v>1</v>
      </c>
      <c r="BW364">
        <v>1</v>
      </c>
      <c r="BX364">
        <v>1</v>
      </c>
      <c r="BY364" t="s">
        <v>3</v>
      </c>
      <c r="BZ364">
        <v>103</v>
      </c>
      <c r="CA364">
        <v>60</v>
      </c>
      <c r="CB364" t="s">
        <v>3</v>
      </c>
      <c r="CE364">
        <v>0</v>
      </c>
      <c r="CF364">
        <v>0</v>
      </c>
      <c r="CG364">
        <v>0</v>
      </c>
      <c r="CM364">
        <v>0</v>
      </c>
      <c r="CN364" t="s">
        <v>781</v>
      </c>
      <c r="CO364">
        <v>0</v>
      </c>
      <c r="CP364">
        <f t="shared" si="235"/>
        <v>-1955.5</v>
      </c>
      <c r="CQ364">
        <f>SUMIF(SmtRes!AQ298:'SmtRes'!AQ301,"=1",SmtRes!AA298:'SmtRes'!AA301)</f>
        <v>0</v>
      </c>
      <c r="CR364">
        <f>SUMIF(SmtRes!AQ298:'SmtRes'!AQ301,"=1",SmtRes!AB298:'SmtRes'!AB301)</f>
        <v>981.58</v>
      </c>
      <c r="CS364">
        <f>SUMIF(SmtRes!AQ298:'SmtRes'!AQ301,"=1",SmtRes!AC298:'SmtRes'!AC301)</f>
        <v>955.96</v>
      </c>
      <c r="CT364">
        <f>SUMIF(SmtRes!AQ298:'SmtRes'!AQ301,"=1",SmtRes!AD298:'SmtRes'!AD301)</f>
        <v>410.21</v>
      </c>
      <c r="CU364">
        <f t="shared" si="236"/>
        <v>0</v>
      </c>
      <c r="CV364">
        <f>SUMIF(SmtRes!AQ298:'SmtRes'!AQ301,"=1",SmtRes!BU298:'SmtRes'!BU301)</f>
        <v>0.18</v>
      </c>
      <c r="CW364">
        <f>SUMIF(SmtRes!AQ298:'SmtRes'!AQ301,"=1",SmtRes!BV298:'SmtRes'!BV301)</f>
        <v>9.6000000000000002E-2</v>
      </c>
      <c r="CX364">
        <f t="shared" si="237"/>
        <v>0</v>
      </c>
      <c r="CY364">
        <f t="shared" si="238"/>
        <v>-1479.7803999999999</v>
      </c>
      <c r="CZ364">
        <f t="shared" si="239"/>
        <v>-862.00799999999992</v>
      </c>
      <c r="DC364" t="s">
        <v>3</v>
      </c>
      <c r="DD364" t="s">
        <v>22</v>
      </c>
      <c r="DE364" t="s">
        <v>23</v>
      </c>
      <c r="DF364" t="s">
        <v>23</v>
      </c>
      <c r="DG364" t="s">
        <v>23</v>
      </c>
      <c r="DH364" t="s">
        <v>3</v>
      </c>
      <c r="DI364" t="s">
        <v>23</v>
      </c>
      <c r="DJ364" t="s">
        <v>23</v>
      </c>
      <c r="DK364" t="s">
        <v>3</v>
      </c>
      <c r="DL364" t="s">
        <v>3</v>
      </c>
      <c r="DM364" t="s">
        <v>3</v>
      </c>
      <c r="DN364">
        <v>0</v>
      </c>
      <c r="DO364">
        <v>0</v>
      </c>
      <c r="DP364">
        <v>1</v>
      </c>
      <c r="DQ364">
        <v>1</v>
      </c>
      <c r="DU364">
        <v>1013</v>
      </c>
      <c r="DV364" t="s">
        <v>34</v>
      </c>
      <c r="DW364" t="s">
        <v>34</v>
      </c>
      <c r="DX364">
        <v>1</v>
      </c>
      <c r="DZ364" t="s">
        <v>3</v>
      </c>
      <c r="EA364" t="s">
        <v>3</v>
      </c>
      <c r="EB364" t="s">
        <v>3</v>
      </c>
      <c r="EC364" t="s">
        <v>3</v>
      </c>
      <c r="EE364">
        <v>293259713</v>
      </c>
      <c r="EF364">
        <v>2</v>
      </c>
      <c r="EG364" t="s">
        <v>25</v>
      </c>
      <c r="EH364">
        <v>27</v>
      </c>
      <c r="EI364" t="s">
        <v>26</v>
      </c>
      <c r="EJ364">
        <v>1</v>
      </c>
      <c r="EK364">
        <v>33002</v>
      </c>
      <c r="EL364" t="s">
        <v>26</v>
      </c>
      <c r="EM364" t="s">
        <v>27</v>
      </c>
      <c r="EO364" t="s">
        <v>28</v>
      </c>
      <c r="EQ364">
        <v>0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0.15</v>
      </c>
      <c r="EX364">
        <v>0.08</v>
      </c>
      <c r="EY364">
        <v>0</v>
      </c>
      <c r="FQ364">
        <v>0</v>
      </c>
      <c r="FR364">
        <f t="shared" si="240"/>
        <v>0</v>
      </c>
      <c r="FS364">
        <v>0</v>
      </c>
      <c r="FX364">
        <v>103</v>
      </c>
      <c r="FY364">
        <v>60</v>
      </c>
      <c r="GA364" t="s">
        <v>3</v>
      </c>
      <c r="GD364">
        <v>1</v>
      </c>
      <c r="GF364">
        <v>211252595</v>
      </c>
      <c r="GG364">
        <v>2</v>
      </c>
      <c r="GH364">
        <v>1</v>
      </c>
      <c r="GI364">
        <v>-2</v>
      </c>
      <c r="GJ364">
        <v>0</v>
      </c>
      <c r="GK364">
        <v>0</v>
      </c>
      <c r="GL364">
        <f t="shared" si="241"/>
        <v>0</v>
      </c>
      <c r="GM364">
        <f t="shared" si="242"/>
        <v>-4297.29</v>
      </c>
      <c r="GN364">
        <f t="shared" si="243"/>
        <v>-4297.29</v>
      </c>
      <c r="GO364">
        <f t="shared" si="244"/>
        <v>0</v>
      </c>
      <c r="GP364">
        <f t="shared" si="245"/>
        <v>0</v>
      </c>
      <c r="GR364">
        <v>0</v>
      </c>
      <c r="GS364">
        <v>3</v>
      </c>
      <c r="GT364">
        <v>0</v>
      </c>
      <c r="GU364" t="s">
        <v>3</v>
      </c>
      <c r="GV364">
        <f t="shared" si="246"/>
        <v>0</v>
      </c>
      <c r="GW364">
        <v>1</v>
      </c>
      <c r="GX364">
        <f t="shared" si="247"/>
        <v>0</v>
      </c>
      <c r="HA364">
        <v>0</v>
      </c>
      <c r="HB364">
        <v>0</v>
      </c>
      <c r="HC364">
        <f t="shared" si="248"/>
        <v>0</v>
      </c>
      <c r="HE364" t="s">
        <v>3</v>
      </c>
      <c r="HF364" t="s">
        <v>3</v>
      </c>
      <c r="HM364" t="s">
        <v>3</v>
      </c>
      <c r="HN364" t="s">
        <v>29</v>
      </c>
      <c r="HO364" t="s">
        <v>30</v>
      </c>
      <c r="HP364" t="s">
        <v>26</v>
      </c>
      <c r="HQ364" t="s">
        <v>26</v>
      </c>
      <c r="IK364">
        <v>0</v>
      </c>
    </row>
    <row r="365" spans="1:245" x14ac:dyDescent="0.2">
      <c r="A365">
        <v>17</v>
      </c>
      <c r="B365">
        <v>1</v>
      </c>
      <c r="C365">
        <f>ROW(SmtRes!A305)</f>
        <v>305</v>
      </c>
      <c r="D365">
        <f>ROW(EtalonRes!A346)</f>
        <v>346</v>
      </c>
      <c r="E365" t="s">
        <v>293</v>
      </c>
      <c r="F365" t="s">
        <v>237</v>
      </c>
      <c r="G365" t="s">
        <v>238</v>
      </c>
      <c r="H365" t="s">
        <v>34</v>
      </c>
      <c r="I365">
        <v>32</v>
      </c>
      <c r="J365">
        <v>0</v>
      </c>
      <c r="K365">
        <v>32</v>
      </c>
      <c r="O365">
        <f t="shared" si="227"/>
        <v>35004.82</v>
      </c>
      <c r="P365">
        <f>SUMIF(SmtRes!AQ302:'SmtRes'!AQ305,"=1",SmtRes!DF302:'SmtRes'!DF305)</f>
        <v>0</v>
      </c>
      <c r="Q365">
        <f>SUMIF(SmtRes!AQ302:'SmtRes'!AQ305,"=1",SmtRes!DG302:'SmtRes'!DG305)</f>
        <v>7126.66</v>
      </c>
      <c r="R365">
        <f>SUMIF(SmtRes!AQ302:'SmtRes'!AQ305,"=1",SmtRes!DH302:'SmtRes'!DH305)</f>
        <v>7525.32</v>
      </c>
      <c r="S365">
        <f>SUMIF(SmtRes!AQ302:'SmtRes'!AQ305,"=1",SmtRes!DI302:'SmtRes'!DI305)</f>
        <v>20352.84</v>
      </c>
      <c r="T365">
        <f t="shared" si="228"/>
        <v>0</v>
      </c>
      <c r="U365">
        <f>SUMIF(SmtRes!AQ302:'SmtRes'!AQ305,"=1",SmtRes!CV302:'SmtRes'!CV305)</f>
        <v>48.768000000000001</v>
      </c>
      <c r="V365">
        <f>SUMIF(SmtRes!AQ302:'SmtRes'!AQ305,"=1",SmtRes!CW302:'SmtRes'!CW305)</f>
        <v>15.744</v>
      </c>
      <c r="W365">
        <f t="shared" si="229"/>
        <v>0</v>
      </c>
      <c r="X365">
        <f t="shared" si="230"/>
        <v>28714.5</v>
      </c>
      <c r="Y365">
        <f t="shared" si="230"/>
        <v>16726.900000000001</v>
      </c>
      <c r="AA365">
        <v>312032613</v>
      </c>
      <c r="AB365">
        <f t="shared" si="231"/>
        <v>820.87116000000003</v>
      </c>
      <c r="AC365">
        <f t="shared" si="232"/>
        <v>0</v>
      </c>
      <c r="AD365">
        <f>ROUND((((SUM(SmtRes!BR302:'SmtRes'!BR305))-(SUM(SmtRes!BS302:'SmtRes'!BS305)))+AE365),6)</f>
        <v>184.845</v>
      </c>
      <c r="AE365">
        <f>ROUND((SUM(SmtRes!BS302:'SmtRes'!BS305)),6)</f>
        <v>235.16615999999999</v>
      </c>
      <c r="AF365">
        <f>ROUND((SUM(SmtRes!BT302:'SmtRes'!BT305)),6)</f>
        <v>636.02616</v>
      </c>
      <c r="AG365">
        <f t="shared" si="233"/>
        <v>0</v>
      </c>
      <c r="AH365">
        <f>(SUM(SmtRes!BU302:'SmtRes'!BU305))</f>
        <v>1.524</v>
      </c>
      <c r="AI365">
        <f>(SUM(SmtRes!BV302:'SmtRes'!BV305))</f>
        <v>0.49199999999999999</v>
      </c>
      <c r="AJ365">
        <f t="shared" si="234"/>
        <v>0</v>
      </c>
      <c r="AK365">
        <v>880.03110000000004</v>
      </c>
      <c r="AL365">
        <v>0</v>
      </c>
      <c r="AM365">
        <v>154.03749999999999</v>
      </c>
      <c r="AN365">
        <v>195.9718</v>
      </c>
      <c r="AO365">
        <v>530.02179999999998</v>
      </c>
      <c r="AP365">
        <v>0</v>
      </c>
      <c r="AQ365">
        <v>1.27</v>
      </c>
      <c r="AR365">
        <v>0.41</v>
      </c>
      <c r="AS365">
        <v>0</v>
      </c>
      <c r="AT365">
        <v>103</v>
      </c>
      <c r="AU365">
        <v>60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1</v>
      </c>
      <c r="BD365" t="s">
        <v>3</v>
      </c>
      <c r="BE365" t="s">
        <v>3</v>
      </c>
      <c r="BF365" t="s">
        <v>3</v>
      </c>
      <c r="BG365" t="s">
        <v>3</v>
      </c>
      <c r="BH365">
        <v>0</v>
      </c>
      <c r="BI365">
        <v>1</v>
      </c>
      <c r="BJ365" t="s">
        <v>239</v>
      </c>
      <c r="BM365">
        <v>33002</v>
      </c>
      <c r="BN365">
        <v>0</v>
      </c>
      <c r="BO365" t="s">
        <v>3</v>
      </c>
      <c r="BP365">
        <v>0</v>
      </c>
      <c r="BQ365">
        <v>2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103</v>
      </c>
      <c r="CA365">
        <v>60</v>
      </c>
      <c r="CB365" t="s">
        <v>3</v>
      </c>
      <c r="CE365">
        <v>0</v>
      </c>
      <c r="CF365">
        <v>0</v>
      </c>
      <c r="CG365">
        <v>0</v>
      </c>
      <c r="CM365">
        <v>0</v>
      </c>
      <c r="CN365" t="s">
        <v>781</v>
      </c>
      <c r="CO365">
        <v>0</v>
      </c>
      <c r="CP365">
        <f t="shared" si="235"/>
        <v>35004.82</v>
      </c>
      <c r="CQ365">
        <f>SUMIF(SmtRes!AQ302:'SmtRes'!AQ305,"=1",SmtRes!AA302:'SmtRes'!AA305)</f>
        <v>0</v>
      </c>
      <c r="CR365">
        <f>SUMIF(SmtRes!AQ302:'SmtRes'!AQ305,"=1",SmtRes!AB302:'SmtRes'!AB305)</f>
        <v>981.58</v>
      </c>
      <c r="CS365">
        <f>SUMIF(SmtRes!AQ302:'SmtRes'!AQ305,"=1",SmtRes!AC302:'SmtRes'!AC305)</f>
        <v>955.96</v>
      </c>
      <c r="CT365">
        <f>SUMIF(SmtRes!AQ302:'SmtRes'!AQ305,"=1",SmtRes!AD302:'SmtRes'!AD305)</f>
        <v>417.34</v>
      </c>
      <c r="CU365">
        <f t="shared" si="236"/>
        <v>0</v>
      </c>
      <c r="CV365">
        <f>SUMIF(SmtRes!AQ302:'SmtRes'!AQ305,"=1",SmtRes!BU302:'SmtRes'!BU305)</f>
        <v>1.524</v>
      </c>
      <c r="CW365">
        <f>SUMIF(SmtRes!AQ302:'SmtRes'!AQ305,"=1",SmtRes!BV302:'SmtRes'!BV305)</f>
        <v>0.49199999999999999</v>
      </c>
      <c r="CX365">
        <f t="shared" si="237"/>
        <v>0</v>
      </c>
      <c r="CY365">
        <f t="shared" si="238"/>
        <v>28714.504799999999</v>
      </c>
      <c r="CZ365">
        <f t="shared" si="239"/>
        <v>16726.896000000001</v>
      </c>
      <c r="DC365" t="s">
        <v>3</v>
      </c>
      <c r="DD365" t="s">
        <v>22</v>
      </c>
      <c r="DE365" t="s">
        <v>23</v>
      </c>
      <c r="DF365" t="s">
        <v>23</v>
      </c>
      <c r="DG365" t="s">
        <v>23</v>
      </c>
      <c r="DH365" t="s">
        <v>3</v>
      </c>
      <c r="DI365" t="s">
        <v>23</v>
      </c>
      <c r="DJ365" t="s">
        <v>23</v>
      </c>
      <c r="DK365" t="s">
        <v>3</v>
      </c>
      <c r="DL365" t="s">
        <v>3</v>
      </c>
      <c r="DM365" t="s">
        <v>3</v>
      </c>
      <c r="DN365">
        <v>0</v>
      </c>
      <c r="DO365">
        <v>0</v>
      </c>
      <c r="DP365">
        <v>1</v>
      </c>
      <c r="DQ365">
        <v>1</v>
      </c>
      <c r="DU365">
        <v>1013</v>
      </c>
      <c r="DV365" t="s">
        <v>34</v>
      </c>
      <c r="DW365" t="s">
        <v>34</v>
      </c>
      <c r="DX365">
        <v>1</v>
      </c>
      <c r="DZ365" t="s">
        <v>3</v>
      </c>
      <c r="EA365" t="s">
        <v>3</v>
      </c>
      <c r="EB365" t="s">
        <v>3</v>
      </c>
      <c r="EC365" t="s">
        <v>3</v>
      </c>
      <c r="EE365">
        <v>293259713</v>
      </c>
      <c r="EF365">
        <v>2</v>
      </c>
      <c r="EG365" t="s">
        <v>25</v>
      </c>
      <c r="EH365">
        <v>27</v>
      </c>
      <c r="EI365" t="s">
        <v>26</v>
      </c>
      <c r="EJ365">
        <v>1</v>
      </c>
      <c r="EK365">
        <v>33002</v>
      </c>
      <c r="EL365" t="s">
        <v>26</v>
      </c>
      <c r="EM365" t="s">
        <v>27</v>
      </c>
      <c r="EO365" t="s">
        <v>28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1.27</v>
      </c>
      <c r="EX365">
        <v>0.41</v>
      </c>
      <c r="EY365">
        <v>0</v>
      </c>
      <c r="FQ365">
        <v>0</v>
      </c>
      <c r="FR365">
        <f t="shared" si="240"/>
        <v>0</v>
      </c>
      <c r="FS365">
        <v>0</v>
      </c>
      <c r="FX365">
        <v>103</v>
      </c>
      <c r="FY365">
        <v>60</v>
      </c>
      <c r="GA365" t="s">
        <v>3</v>
      </c>
      <c r="GD365">
        <v>1</v>
      </c>
      <c r="GF365">
        <v>-2080053868</v>
      </c>
      <c r="GG365">
        <v>2</v>
      </c>
      <c r="GH365">
        <v>1</v>
      </c>
      <c r="GI365">
        <v>-2</v>
      </c>
      <c r="GJ365">
        <v>0</v>
      </c>
      <c r="GK365">
        <v>0</v>
      </c>
      <c r="GL365">
        <f t="shared" si="241"/>
        <v>0</v>
      </c>
      <c r="GM365">
        <f t="shared" si="242"/>
        <v>80446.22</v>
      </c>
      <c r="GN365">
        <f t="shared" si="243"/>
        <v>80446.22</v>
      </c>
      <c r="GO365">
        <f t="shared" si="244"/>
        <v>0</v>
      </c>
      <c r="GP365">
        <f t="shared" si="245"/>
        <v>0</v>
      </c>
      <c r="GR365">
        <v>0</v>
      </c>
      <c r="GS365">
        <v>3</v>
      </c>
      <c r="GT365">
        <v>0</v>
      </c>
      <c r="GU365" t="s">
        <v>3</v>
      </c>
      <c r="GV365">
        <f t="shared" si="246"/>
        <v>0</v>
      </c>
      <c r="GW365">
        <v>1</v>
      </c>
      <c r="GX365">
        <f t="shared" si="247"/>
        <v>0</v>
      </c>
      <c r="HA365">
        <v>0</v>
      </c>
      <c r="HB365">
        <v>0</v>
      </c>
      <c r="HC365">
        <f t="shared" si="248"/>
        <v>0</v>
      </c>
      <c r="HE365" t="s">
        <v>3</v>
      </c>
      <c r="HF365" t="s">
        <v>3</v>
      </c>
      <c r="HM365" t="s">
        <v>3</v>
      </c>
      <c r="HN365" t="s">
        <v>29</v>
      </c>
      <c r="HO365" t="s">
        <v>30</v>
      </c>
      <c r="HP365" t="s">
        <v>26</v>
      </c>
      <c r="HQ365" t="s">
        <v>26</v>
      </c>
      <c r="IK365">
        <v>0</v>
      </c>
    </row>
    <row r="366" spans="1:245" x14ac:dyDescent="0.2">
      <c r="A366">
        <v>17</v>
      </c>
      <c r="B366">
        <v>1</v>
      </c>
      <c r="C366">
        <f>ROW(SmtRes!A309)</f>
        <v>309</v>
      </c>
      <c r="D366">
        <f>ROW(EtalonRes!A350)</f>
        <v>350</v>
      </c>
      <c r="E366" t="s">
        <v>294</v>
      </c>
      <c r="F366" t="s">
        <v>241</v>
      </c>
      <c r="G366" t="s">
        <v>242</v>
      </c>
      <c r="H366" t="s">
        <v>34</v>
      </c>
      <c r="I366">
        <v>-32</v>
      </c>
      <c r="J366">
        <v>0</v>
      </c>
      <c r="K366">
        <v>-32</v>
      </c>
      <c r="O366">
        <f t="shared" si="227"/>
        <v>-5214.6499999999996</v>
      </c>
      <c r="P366">
        <f>SUMIF(SmtRes!AQ306:'SmtRes'!AQ309,"=1",SmtRes!DF306:'SmtRes'!DF309)</f>
        <v>0</v>
      </c>
      <c r="Q366">
        <f>SUMIF(SmtRes!AQ306:'SmtRes'!AQ309,"=1",SmtRes!DG306:'SmtRes'!DG309)</f>
        <v>-1383.49</v>
      </c>
      <c r="R366">
        <f>SUMIF(SmtRes!AQ306:'SmtRes'!AQ309,"=1",SmtRes!DH306:'SmtRes'!DH309)</f>
        <v>-1468.35</v>
      </c>
      <c r="S366">
        <f>SUMIF(SmtRes!AQ306:'SmtRes'!AQ309,"=1",SmtRes!DI306:'SmtRes'!DI309)</f>
        <v>-2362.81</v>
      </c>
      <c r="T366">
        <f t="shared" si="228"/>
        <v>0</v>
      </c>
      <c r="U366">
        <f>SUMIF(SmtRes!AQ306:'SmtRes'!AQ309,"=1",SmtRes!CV306:'SmtRes'!CV309)</f>
        <v>-5.76</v>
      </c>
      <c r="V366">
        <f>SUMIF(SmtRes!AQ306:'SmtRes'!AQ309,"=1",SmtRes!CW306:'SmtRes'!CW309)</f>
        <v>-3.0720000000000001</v>
      </c>
      <c r="W366">
        <f t="shared" si="229"/>
        <v>0</v>
      </c>
      <c r="X366">
        <f t="shared" si="230"/>
        <v>-3946.09</v>
      </c>
      <c r="Y366">
        <f t="shared" si="230"/>
        <v>-2298.6999999999998</v>
      </c>
      <c r="AA366">
        <v>312032613</v>
      </c>
      <c r="AB366">
        <f t="shared" si="231"/>
        <v>109.49952</v>
      </c>
      <c r="AC366">
        <f t="shared" si="232"/>
        <v>0</v>
      </c>
      <c r="AD366">
        <f>ROUND((((SUM(SmtRes!BR306:'SmtRes'!BR309))-(SUM(SmtRes!BS306:'SmtRes'!BS309)))+AE366),6)</f>
        <v>35.661720000000003</v>
      </c>
      <c r="AE366">
        <f>ROUND((SUM(SmtRes!BS306:'SmtRes'!BS309)),6)</f>
        <v>45.88608</v>
      </c>
      <c r="AF366">
        <f>ROUND((SUM(SmtRes!BT306:'SmtRes'!BT309)),6)</f>
        <v>73.837800000000001</v>
      </c>
      <c r="AG366">
        <f t="shared" si="233"/>
        <v>0</v>
      </c>
      <c r="AH366">
        <f>(SUM(SmtRes!BU306:'SmtRes'!BU309))</f>
        <v>0.18</v>
      </c>
      <c r="AI366">
        <f>(SUM(SmtRes!BV306:'SmtRes'!BV309))</f>
        <v>9.6000000000000002E-2</v>
      </c>
      <c r="AJ366">
        <f t="shared" si="234"/>
        <v>0</v>
      </c>
      <c r="AK366">
        <v>129.488</v>
      </c>
      <c r="AL366">
        <v>0</v>
      </c>
      <c r="AM366">
        <v>29.718100000000007</v>
      </c>
      <c r="AN366">
        <v>38.238400000000006</v>
      </c>
      <c r="AO366">
        <v>61.531499999999994</v>
      </c>
      <c r="AP366">
        <v>0</v>
      </c>
      <c r="AQ366">
        <v>0.15</v>
      </c>
      <c r="AR366">
        <v>0.08</v>
      </c>
      <c r="AS366">
        <v>0</v>
      </c>
      <c r="AT366">
        <v>103</v>
      </c>
      <c r="AU366">
        <v>60</v>
      </c>
      <c r="AV366">
        <v>1</v>
      </c>
      <c r="AW366">
        <v>1</v>
      </c>
      <c r="AZ366">
        <v>1</v>
      </c>
      <c r="BA366">
        <v>1</v>
      </c>
      <c r="BB366">
        <v>1</v>
      </c>
      <c r="BC366">
        <v>1</v>
      </c>
      <c r="BD366" t="s">
        <v>3</v>
      </c>
      <c r="BE366" t="s">
        <v>3</v>
      </c>
      <c r="BF366" t="s">
        <v>3</v>
      </c>
      <c r="BG366" t="s">
        <v>3</v>
      </c>
      <c r="BH366">
        <v>0</v>
      </c>
      <c r="BI366">
        <v>1</v>
      </c>
      <c r="BJ366" t="s">
        <v>243</v>
      </c>
      <c r="BM366">
        <v>33002</v>
      </c>
      <c r="BN366">
        <v>0</v>
      </c>
      <c r="BO366" t="s">
        <v>3</v>
      </c>
      <c r="BP366">
        <v>0</v>
      </c>
      <c r="BQ366">
        <v>2</v>
      </c>
      <c r="BR366">
        <v>0</v>
      </c>
      <c r="BS366">
        <v>1</v>
      </c>
      <c r="BT366">
        <v>1</v>
      </c>
      <c r="BU366">
        <v>1</v>
      </c>
      <c r="BV366">
        <v>1</v>
      </c>
      <c r="BW366">
        <v>1</v>
      </c>
      <c r="BX366">
        <v>1</v>
      </c>
      <c r="BY366" t="s">
        <v>3</v>
      </c>
      <c r="BZ366">
        <v>103</v>
      </c>
      <c r="CA366">
        <v>60</v>
      </c>
      <c r="CB366" t="s">
        <v>3</v>
      </c>
      <c r="CE366">
        <v>0</v>
      </c>
      <c r="CF366">
        <v>0</v>
      </c>
      <c r="CG366">
        <v>0</v>
      </c>
      <c r="CM366">
        <v>0</v>
      </c>
      <c r="CN366" t="s">
        <v>781</v>
      </c>
      <c r="CO366">
        <v>0</v>
      </c>
      <c r="CP366">
        <f t="shared" si="235"/>
        <v>-5214.6499999999996</v>
      </c>
      <c r="CQ366">
        <f>SUMIF(SmtRes!AQ306:'SmtRes'!AQ309,"=1",SmtRes!AA306:'SmtRes'!AA309)</f>
        <v>0</v>
      </c>
      <c r="CR366">
        <f>SUMIF(SmtRes!AQ306:'SmtRes'!AQ309,"=1",SmtRes!AB306:'SmtRes'!AB309)</f>
        <v>981.58</v>
      </c>
      <c r="CS366">
        <f>SUMIF(SmtRes!AQ306:'SmtRes'!AQ309,"=1",SmtRes!AC306:'SmtRes'!AC309)</f>
        <v>955.96</v>
      </c>
      <c r="CT366">
        <f>SUMIF(SmtRes!AQ306:'SmtRes'!AQ309,"=1",SmtRes!AD306:'SmtRes'!AD309)</f>
        <v>410.21</v>
      </c>
      <c r="CU366">
        <f t="shared" si="236"/>
        <v>0</v>
      </c>
      <c r="CV366">
        <f>SUMIF(SmtRes!AQ306:'SmtRes'!AQ309,"=1",SmtRes!BU306:'SmtRes'!BU309)</f>
        <v>0.18</v>
      </c>
      <c r="CW366">
        <f>SUMIF(SmtRes!AQ306:'SmtRes'!AQ309,"=1",SmtRes!BV306:'SmtRes'!BV309)</f>
        <v>9.6000000000000002E-2</v>
      </c>
      <c r="CX366">
        <f t="shared" si="237"/>
        <v>0</v>
      </c>
      <c r="CY366">
        <f t="shared" si="238"/>
        <v>-3946.0947999999999</v>
      </c>
      <c r="CZ366">
        <f t="shared" si="239"/>
        <v>-2298.6959999999999</v>
      </c>
      <c r="DC366" t="s">
        <v>3</v>
      </c>
      <c r="DD366" t="s">
        <v>22</v>
      </c>
      <c r="DE366" t="s">
        <v>23</v>
      </c>
      <c r="DF366" t="s">
        <v>23</v>
      </c>
      <c r="DG366" t="s">
        <v>23</v>
      </c>
      <c r="DH366" t="s">
        <v>3</v>
      </c>
      <c r="DI366" t="s">
        <v>23</v>
      </c>
      <c r="DJ366" t="s">
        <v>23</v>
      </c>
      <c r="DK366" t="s">
        <v>3</v>
      </c>
      <c r="DL366" t="s">
        <v>3</v>
      </c>
      <c r="DM366" t="s">
        <v>3</v>
      </c>
      <c r="DN366">
        <v>0</v>
      </c>
      <c r="DO366">
        <v>0</v>
      </c>
      <c r="DP366">
        <v>1</v>
      </c>
      <c r="DQ366">
        <v>1</v>
      </c>
      <c r="DU366">
        <v>1013</v>
      </c>
      <c r="DV366" t="s">
        <v>34</v>
      </c>
      <c r="DW366" t="s">
        <v>34</v>
      </c>
      <c r="DX366">
        <v>1</v>
      </c>
      <c r="DZ366" t="s">
        <v>3</v>
      </c>
      <c r="EA366" t="s">
        <v>3</v>
      </c>
      <c r="EB366" t="s">
        <v>3</v>
      </c>
      <c r="EC366" t="s">
        <v>3</v>
      </c>
      <c r="EE366">
        <v>293259713</v>
      </c>
      <c r="EF366">
        <v>2</v>
      </c>
      <c r="EG366" t="s">
        <v>25</v>
      </c>
      <c r="EH366">
        <v>27</v>
      </c>
      <c r="EI366" t="s">
        <v>26</v>
      </c>
      <c r="EJ366">
        <v>1</v>
      </c>
      <c r="EK366">
        <v>33002</v>
      </c>
      <c r="EL366" t="s">
        <v>26</v>
      </c>
      <c r="EM366" t="s">
        <v>27</v>
      </c>
      <c r="EO366" t="s">
        <v>28</v>
      </c>
      <c r="EQ366">
        <v>0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0.15</v>
      </c>
      <c r="EX366">
        <v>0.08</v>
      </c>
      <c r="EY366">
        <v>0</v>
      </c>
      <c r="FQ366">
        <v>0</v>
      </c>
      <c r="FR366">
        <f t="shared" si="240"/>
        <v>0</v>
      </c>
      <c r="FS366">
        <v>0</v>
      </c>
      <c r="FX366">
        <v>103</v>
      </c>
      <c r="FY366">
        <v>60</v>
      </c>
      <c r="GA366" t="s">
        <v>3</v>
      </c>
      <c r="GD366">
        <v>1</v>
      </c>
      <c r="GF366">
        <v>211252595</v>
      </c>
      <c r="GG366">
        <v>2</v>
      </c>
      <c r="GH366">
        <v>1</v>
      </c>
      <c r="GI366">
        <v>-2</v>
      </c>
      <c r="GJ366">
        <v>0</v>
      </c>
      <c r="GK366">
        <v>0</v>
      </c>
      <c r="GL366">
        <f t="shared" si="241"/>
        <v>0</v>
      </c>
      <c r="GM366">
        <f t="shared" si="242"/>
        <v>-11459.44</v>
      </c>
      <c r="GN366">
        <f t="shared" si="243"/>
        <v>-11459.44</v>
      </c>
      <c r="GO366">
        <f t="shared" si="244"/>
        <v>0</v>
      </c>
      <c r="GP366">
        <f t="shared" si="245"/>
        <v>0</v>
      </c>
      <c r="GR366">
        <v>0</v>
      </c>
      <c r="GS366">
        <v>3</v>
      </c>
      <c r="GT366">
        <v>0</v>
      </c>
      <c r="GU366" t="s">
        <v>3</v>
      </c>
      <c r="GV366">
        <f t="shared" si="246"/>
        <v>0</v>
      </c>
      <c r="GW366">
        <v>1</v>
      </c>
      <c r="GX366">
        <f t="shared" si="247"/>
        <v>0</v>
      </c>
      <c r="HA366">
        <v>0</v>
      </c>
      <c r="HB366">
        <v>0</v>
      </c>
      <c r="HC366">
        <f t="shared" si="248"/>
        <v>0</v>
      </c>
      <c r="HE366" t="s">
        <v>3</v>
      </c>
      <c r="HF366" t="s">
        <v>3</v>
      </c>
      <c r="HM366" t="s">
        <v>3</v>
      </c>
      <c r="HN366" t="s">
        <v>29</v>
      </c>
      <c r="HO366" t="s">
        <v>30</v>
      </c>
      <c r="HP366" t="s">
        <v>26</v>
      </c>
      <c r="HQ366" t="s">
        <v>26</v>
      </c>
      <c r="IK366">
        <v>0</v>
      </c>
    </row>
    <row r="367" spans="1:245" x14ac:dyDescent="0.2">
      <c r="A367">
        <v>17</v>
      </c>
      <c r="B367">
        <v>1</v>
      </c>
      <c r="C367">
        <f>ROW(SmtRes!A313)</f>
        <v>313</v>
      </c>
      <c r="D367">
        <f>ROW(EtalonRes!A354)</f>
        <v>354</v>
      </c>
      <c r="E367" t="s">
        <v>295</v>
      </c>
      <c r="F367" t="s">
        <v>241</v>
      </c>
      <c r="G367" t="s">
        <v>242</v>
      </c>
      <c r="H367" t="s">
        <v>34</v>
      </c>
      <c r="I367">
        <v>-32</v>
      </c>
      <c r="J367">
        <v>0</v>
      </c>
      <c r="K367">
        <v>-32</v>
      </c>
      <c r="O367">
        <f t="shared" si="227"/>
        <v>-5214.6499999999996</v>
      </c>
      <c r="P367">
        <f>SUMIF(SmtRes!AQ310:'SmtRes'!AQ313,"=1",SmtRes!DF310:'SmtRes'!DF313)</f>
        <v>0</v>
      </c>
      <c r="Q367">
        <f>SUMIF(SmtRes!AQ310:'SmtRes'!AQ313,"=1",SmtRes!DG310:'SmtRes'!DG313)</f>
        <v>-1383.49</v>
      </c>
      <c r="R367">
        <f>SUMIF(SmtRes!AQ310:'SmtRes'!AQ313,"=1",SmtRes!DH310:'SmtRes'!DH313)</f>
        <v>-1468.35</v>
      </c>
      <c r="S367">
        <f>SUMIF(SmtRes!AQ310:'SmtRes'!AQ313,"=1",SmtRes!DI310:'SmtRes'!DI313)</f>
        <v>-2362.81</v>
      </c>
      <c r="T367">
        <f t="shared" si="228"/>
        <v>0</v>
      </c>
      <c r="U367">
        <f>SUMIF(SmtRes!AQ310:'SmtRes'!AQ313,"=1",SmtRes!CV310:'SmtRes'!CV313)</f>
        <v>-5.76</v>
      </c>
      <c r="V367">
        <f>SUMIF(SmtRes!AQ310:'SmtRes'!AQ313,"=1",SmtRes!CW310:'SmtRes'!CW313)</f>
        <v>-3.0720000000000001</v>
      </c>
      <c r="W367">
        <f t="shared" si="229"/>
        <v>0</v>
      </c>
      <c r="X367">
        <f t="shared" si="230"/>
        <v>-3946.09</v>
      </c>
      <c r="Y367">
        <f t="shared" si="230"/>
        <v>-2298.6999999999998</v>
      </c>
      <c r="AA367">
        <v>312032613</v>
      </c>
      <c r="AB367">
        <f t="shared" si="231"/>
        <v>109.49952</v>
      </c>
      <c r="AC367">
        <f t="shared" si="232"/>
        <v>0</v>
      </c>
      <c r="AD367">
        <f>ROUND((((SUM(SmtRes!BR310:'SmtRes'!BR313))-(SUM(SmtRes!BS310:'SmtRes'!BS313)))+AE367),6)</f>
        <v>35.661720000000003</v>
      </c>
      <c r="AE367">
        <f>ROUND((SUM(SmtRes!BS310:'SmtRes'!BS313)),6)</f>
        <v>45.88608</v>
      </c>
      <c r="AF367">
        <f>ROUND((SUM(SmtRes!BT310:'SmtRes'!BT313)),6)</f>
        <v>73.837800000000001</v>
      </c>
      <c r="AG367">
        <f t="shared" si="233"/>
        <v>0</v>
      </c>
      <c r="AH367">
        <f>(SUM(SmtRes!BU310:'SmtRes'!BU313))</f>
        <v>0.18</v>
      </c>
      <c r="AI367">
        <f>(SUM(SmtRes!BV310:'SmtRes'!BV313))</f>
        <v>9.6000000000000002E-2</v>
      </c>
      <c r="AJ367">
        <f t="shared" si="234"/>
        <v>0</v>
      </c>
      <c r="AK367">
        <v>129.488</v>
      </c>
      <c r="AL367">
        <v>0</v>
      </c>
      <c r="AM367">
        <v>29.718100000000007</v>
      </c>
      <c r="AN367">
        <v>38.238400000000006</v>
      </c>
      <c r="AO367">
        <v>61.531499999999994</v>
      </c>
      <c r="AP367">
        <v>0</v>
      </c>
      <c r="AQ367">
        <v>0.15</v>
      </c>
      <c r="AR367">
        <v>0.08</v>
      </c>
      <c r="AS367">
        <v>0</v>
      </c>
      <c r="AT367">
        <v>103</v>
      </c>
      <c r="AU367">
        <v>60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1</v>
      </c>
      <c r="BD367" t="s">
        <v>3</v>
      </c>
      <c r="BE367" t="s">
        <v>3</v>
      </c>
      <c r="BF367" t="s">
        <v>3</v>
      </c>
      <c r="BG367" t="s">
        <v>3</v>
      </c>
      <c r="BH367">
        <v>0</v>
      </c>
      <c r="BI367">
        <v>1</v>
      </c>
      <c r="BJ367" t="s">
        <v>243</v>
      </c>
      <c r="BM367">
        <v>33002</v>
      </c>
      <c r="BN367">
        <v>0</v>
      </c>
      <c r="BO367" t="s">
        <v>3</v>
      </c>
      <c r="BP367">
        <v>0</v>
      </c>
      <c r="BQ367">
        <v>2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103</v>
      </c>
      <c r="CA367">
        <v>60</v>
      </c>
      <c r="CB367" t="s">
        <v>3</v>
      </c>
      <c r="CE367">
        <v>0</v>
      </c>
      <c r="CF367">
        <v>0</v>
      </c>
      <c r="CG367">
        <v>0</v>
      </c>
      <c r="CM367">
        <v>0</v>
      </c>
      <c r="CN367" t="s">
        <v>781</v>
      </c>
      <c r="CO367">
        <v>0</v>
      </c>
      <c r="CP367">
        <f t="shared" si="235"/>
        <v>-5214.6499999999996</v>
      </c>
      <c r="CQ367">
        <f>SUMIF(SmtRes!AQ310:'SmtRes'!AQ313,"=1",SmtRes!AA310:'SmtRes'!AA313)</f>
        <v>0</v>
      </c>
      <c r="CR367">
        <f>SUMIF(SmtRes!AQ310:'SmtRes'!AQ313,"=1",SmtRes!AB310:'SmtRes'!AB313)</f>
        <v>981.58</v>
      </c>
      <c r="CS367">
        <f>SUMIF(SmtRes!AQ310:'SmtRes'!AQ313,"=1",SmtRes!AC310:'SmtRes'!AC313)</f>
        <v>955.96</v>
      </c>
      <c r="CT367">
        <f>SUMIF(SmtRes!AQ310:'SmtRes'!AQ313,"=1",SmtRes!AD310:'SmtRes'!AD313)</f>
        <v>410.21</v>
      </c>
      <c r="CU367">
        <f t="shared" si="236"/>
        <v>0</v>
      </c>
      <c r="CV367">
        <f>SUMIF(SmtRes!AQ310:'SmtRes'!AQ313,"=1",SmtRes!BU310:'SmtRes'!BU313)</f>
        <v>0.18</v>
      </c>
      <c r="CW367">
        <f>SUMIF(SmtRes!AQ310:'SmtRes'!AQ313,"=1",SmtRes!BV310:'SmtRes'!BV313)</f>
        <v>9.6000000000000002E-2</v>
      </c>
      <c r="CX367">
        <f t="shared" si="237"/>
        <v>0</v>
      </c>
      <c r="CY367">
        <f t="shared" si="238"/>
        <v>-3946.0947999999999</v>
      </c>
      <c r="CZ367">
        <f t="shared" si="239"/>
        <v>-2298.6959999999999</v>
      </c>
      <c r="DC367" t="s">
        <v>3</v>
      </c>
      <c r="DD367" t="s">
        <v>22</v>
      </c>
      <c r="DE367" t="s">
        <v>23</v>
      </c>
      <c r="DF367" t="s">
        <v>23</v>
      </c>
      <c r="DG367" t="s">
        <v>23</v>
      </c>
      <c r="DH367" t="s">
        <v>3</v>
      </c>
      <c r="DI367" t="s">
        <v>23</v>
      </c>
      <c r="DJ367" t="s">
        <v>23</v>
      </c>
      <c r="DK367" t="s">
        <v>3</v>
      </c>
      <c r="DL367" t="s">
        <v>3</v>
      </c>
      <c r="DM367" t="s">
        <v>3</v>
      </c>
      <c r="DN367">
        <v>0</v>
      </c>
      <c r="DO367">
        <v>0</v>
      </c>
      <c r="DP367">
        <v>1</v>
      </c>
      <c r="DQ367">
        <v>1</v>
      </c>
      <c r="DU367">
        <v>1013</v>
      </c>
      <c r="DV367" t="s">
        <v>34</v>
      </c>
      <c r="DW367" t="s">
        <v>34</v>
      </c>
      <c r="DX367">
        <v>1</v>
      </c>
      <c r="DZ367" t="s">
        <v>3</v>
      </c>
      <c r="EA367" t="s">
        <v>3</v>
      </c>
      <c r="EB367" t="s">
        <v>3</v>
      </c>
      <c r="EC367" t="s">
        <v>3</v>
      </c>
      <c r="EE367">
        <v>293259713</v>
      </c>
      <c r="EF367">
        <v>2</v>
      </c>
      <c r="EG367" t="s">
        <v>25</v>
      </c>
      <c r="EH367">
        <v>27</v>
      </c>
      <c r="EI367" t="s">
        <v>26</v>
      </c>
      <c r="EJ367">
        <v>1</v>
      </c>
      <c r="EK367">
        <v>33002</v>
      </c>
      <c r="EL367" t="s">
        <v>26</v>
      </c>
      <c r="EM367" t="s">
        <v>27</v>
      </c>
      <c r="EO367" t="s">
        <v>28</v>
      </c>
      <c r="EQ367">
        <v>0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0.15</v>
      </c>
      <c r="EX367">
        <v>0.08</v>
      </c>
      <c r="EY367">
        <v>0</v>
      </c>
      <c r="FQ367">
        <v>0</v>
      </c>
      <c r="FR367">
        <f t="shared" si="240"/>
        <v>0</v>
      </c>
      <c r="FS367">
        <v>0</v>
      </c>
      <c r="FX367">
        <v>103</v>
      </c>
      <c r="FY367">
        <v>60</v>
      </c>
      <c r="GA367" t="s">
        <v>3</v>
      </c>
      <c r="GD367">
        <v>1</v>
      </c>
      <c r="GF367">
        <v>211252595</v>
      </c>
      <c r="GG367">
        <v>2</v>
      </c>
      <c r="GH367">
        <v>1</v>
      </c>
      <c r="GI367">
        <v>-2</v>
      </c>
      <c r="GJ367">
        <v>0</v>
      </c>
      <c r="GK367">
        <v>0</v>
      </c>
      <c r="GL367">
        <f t="shared" si="241"/>
        <v>0</v>
      </c>
      <c r="GM367">
        <f t="shared" si="242"/>
        <v>-11459.44</v>
      </c>
      <c r="GN367">
        <f t="shared" si="243"/>
        <v>-11459.44</v>
      </c>
      <c r="GO367">
        <f t="shared" si="244"/>
        <v>0</v>
      </c>
      <c r="GP367">
        <f t="shared" si="245"/>
        <v>0</v>
      </c>
      <c r="GR367">
        <v>0</v>
      </c>
      <c r="GS367">
        <v>3</v>
      </c>
      <c r="GT367">
        <v>0</v>
      </c>
      <c r="GU367" t="s">
        <v>3</v>
      </c>
      <c r="GV367">
        <f t="shared" si="246"/>
        <v>0</v>
      </c>
      <c r="GW367">
        <v>1</v>
      </c>
      <c r="GX367">
        <f t="shared" si="247"/>
        <v>0</v>
      </c>
      <c r="HA367">
        <v>0</v>
      </c>
      <c r="HB367">
        <v>0</v>
      </c>
      <c r="HC367">
        <f t="shared" si="248"/>
        <v>0</v>
      </c>
      <c r="HE367" t="s">
        <v>3</v>
      </c>
      <c r="HF367" t="s">
        <v>3</v>
      </c>
      <c r="HM367" t="s">
        <v>3</v>
      </c>
      <c r="HN367" t="s">
        <v>29</v>
      </c>
      <c r="HO367" t="s">
        <v>30</v>
      </c>
      <c r="HP367" t="s">
        <v>26</v>
      </c>
      <c r="HQ367" t="s">
        <v>26</v>
      </c>
      <c r="IK367">
        <v>0</v>
      </c>
    </row>
    <row r="368" spans="1:245" x14ac:dyDescent="0.2">
      <c r="A368">
        <v>17</v>
      </c>
      <c r="B368">
        <v>1</v>
      </c>
      <c r="E368" t="s">
        <v>296</v>
      </c>
      <c r="F368" t="s">
        <v>297</v>
      </c>
      <c r="G368" t="s">
        <v>298</v>
      </c>
      <c r="H368" t="s">
        <v>299</v>
      </c>
      <c r="I368">
        <v>0.27800000000000002</v>
      </c>
      <c r="J368">
        <v>0</v>
      </c>
      <c r="K368">
        <v>0.27800000000000002</v>
      </c>
      <c r="O368">
        <f>0</f>
        <v>0</v>
      </c>
      <c r="P368">
        <f>0</f>
        <v>0</v>
      </c>
      <c r="Q368">
        <f>0</f>
        <v>0</v>
      </c>
      <c r="R368">
        <f>0</f>
        <v>0</v>
      </c>
      <c r="S368">
        <f>0</f>
        <v>0</v>
      </c>
      <c r="T368">
        <f>0</f>
        <v>0</v>
      </c>
      <c r="U368">
        <f>0</f>
        <v>0</v>
      </c>
      <c r="V368">
        <f>0</f>
        <v>0</v>
      </c>
      <c r="W368">
        <f>0</f>
        <v>0</v>
      </c>
      <c r="X368">
        <f>0</f>
        <v>0</v>
      </c>
      <c r="Y368">
        <f>0</f>
        <v>0</v>
      </c>
      <c r="AA368">
        <v>312032613</v>
      </c>
      <c r="AB368">
        <f>ROUND((AK368),6)</f>
        <v>591.5</v>
      </c>
      <c r="AC368">
        <f>0</f>
        <v>0</v>
      </c>
      <c r="AD368">
        <f>0</f>
        <v>0</v>
      </c>
      <c r="AE368">
        <f>0</f>
        <v>0</v>
      </c>
      <c r="AF368">
        <f>0</f>
        <v>0</v>
      </c>
      <c r="AG368">
        <f>0</f>
        <v>0</v>
      </c>
      <c r="AH368">
        <f>0</f>
        <v>0</v>
      </c>
      <c r="AI368">
        <f>0</f>
        <v>0</v>
      </c>
      <c r="AJ368">
        <f>0</f>
        <v>0</v>
      </c>
      <c r="AK368">
        <v>591.5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1</v>
      </c>
      <c r="AW368">
        <v>1</v>
      </c>
      <c r="AZ368">
        <v>1</v>
      </c>
      <c r="BA368">
        <v>1</v>
      </c>
      <c r="BB368">
        <v>1</v>
      </c>
      <c r="BC368">
        <v>1</v>
      </c>
      <c r="BD368" t="s">
        <v>3</v>
      </c>
      <c r="BE368" t="s">
        <v>3</v>
      </c>
      <c r="BF368" t="s">
        <v>3</v>
      </c>
      <c r="BG368" t="s">
        <v>3</v>
      </c>
      <c r="BH368">
        <v>0</v>
      </c>
      <c r="BI368">
        <v>1</v>
      </c>
      <c r="BJ368" t="s">
        <v>300</v>
      </c>
      <c r="BM368">
        <v>700007</v>
      </c>
      <c r="BN368">
        <v>0</v>
      </c>
      <c r="BO368" t="s">
        <v>3</v>
      </c>
      <c r="BP368">
        <v>0</v>
      </c>
      <c r="BQ368">
        <v>19</v>
      </c>
      <c r="BR368">
        <v>0</v>
      </c>
      <c r="BS368">
        <v>1</v>
      </c>
      <c r="BT368">
        <v>1</v>
      </c>
      <c r="BU368">
        <v>1</v>
      </c>
      <c r="BV368">
        <v>1</v>
      </c>
      <c r="BW368">
        <v>1</v>
      </c>
      <c r="BX368">
        <v>1</v>
      </c>
      <c r="BY368" t="s">
        <v>3</v>
      </c>
      <c r="BZ368">
        <v>94</v>
      </c>
      <c r="CA368">
        <v>42</v>
      </c>
      <c r="CB368" t="s">
        <v>3</v>
      </c>
      <c r="CE368">
        <v>0</v>
      </c>
      <c r="CF368">
        <v>0</v>
      </c>
      <c r="CG368">
        <v>0</v>
      </c>
      <c r="CM368">
        <v>0</v>
      </c>
      <c r="CN368" t="s">
        <v>3</v>
      </c>
      <c r="CO368">
        <v>0</v>
      </c>
      <c r="CP368">
        <f>AB368*AZ368</f>
        <v>591.5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C368" t="s">
        <v>3</v>
      </c>
      <c r="DD368" t="s">
        <v>3</v>
      </c>
      <c r="DE368" t="s">
        <v>3</v>
      </c>
      <c r="DF368" t="s">
        <v>3</v>
      </c>
      <c r="DG368" t="s">
        <v>3</v>
      </c>
      <c r="DH368" t="s">
        <v>3</v>
      </c>
      <c r="DI368" t="s">
        <v>3</v>
      </c>
      <c r="DJ368" t="s">
        <v>3</v>
      </c>
      <c r="DK368" t="s">
        <v>3</v>
      </c>
      <c r="DL368" t="s">
        <v>3</v>
      </c>
      <c r="DM368" t="s">
        <v>3</v>
      </c>
      <c r="DN368">
        <v>0</v>
      </c>
      <c r="DO368">
        <v>0</v>
      </c>
      <c r="DP368">
        <v>1</v>
      </c>
      <c r="DQ368">
        <v>1</v>
      </c>
      <c r="DU368">
        <v>1013</v>
      </c>
      <c r="DV368" t="s">
        <v>299</v>
      </c>
      <c r="DW368" t="s">
        <v>299</v>
      </c>
      <c r="DX368">
        <v>1</v>
      </c>
      <c r="DZ368" t="s">
        <v>3</v>
      </c>
      <c r="EA368" t="s">
        <v>3</v>
      </c>
      <c r="EB368" t="s">
        <v>3</v>
      </c>
      <c r="EC368" t="s">
        <v>3</v>
      </c>
      <c r="EE368">
        <v>293259790</v>
      </c>
      <c r="EF368">
        <v>19</v>
      </c>
      <c r="EG368" t="s">
        <v>301</v>
      </c>
      <c r="EH368">
        <v>106</v>
      </c>
      <c r="EI368" t="s">
        <v>301</v>
      </c>
      <c r="EJ368">
        <v>1</v>
      </c>
      <c r="EK368">
        <v>700007</v>
      </c>
      <c r="EL368" t="s">
        <v>301</v>
      </c>
      <c r="EM368" t="s">
        <v>302</v>
      </c>
      <c r="EO368" t="s">
        <v>3</v>
      </c>
      <c r="EQ368">
        <v>0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0</v>
      </c>
      <c r="EX368">
        <v>0</v>
      </c>
      <c r="EY368">
        <v>0</v>
      </c>
      <c r="FQ368">
        <v>0</v>
      </c>
      <c r="FR368">
        <f t="shared" si="240"/>
        <v>0</v>
      </c>
      <c r="FS368">
        <v>0</v>
      </c>
      <c r="FX368">
        <v>0</v>
      </c>
      <c r="FY368">
        <v>0</v>
      </c>
      <c r="GA368" t="s">
        <v>3</v>
      </c>
      <c r="GD368">
        <v>1</v>
      </c>
      <c r="GF368">
        <v>-1480805310</v>
      </c>
      <c r="GG368">
        <v>2</v>
      </c>
      <c r="GH368">
        <v>1</v>
      </c>
      <c r="GI368">
        <v>-2</v>
      </c>
      <c r="GJ368">
        <v>2</v>
      </c>
      <c r="GK368">
        <v>0</v>
      </c>
      <c r="GL368">
        <f t="shared" si="241"/>
        <v>0</v>
      </c>
      <c r="GM368">
        <f>ROUND(CP368*I368,2)</f>
        <v>164.44</v>
      </c>
      <c r="GN368">
        <f t="shared" si="243"/>
        <v>164.44</v>
      </c>
      <c r="GO368">
        <f t="shared" si="244"/>
        <v>0</v>
      </c>
      <c r="GP368">
        <f t="shared" si="245"/>
        <v>0</v>
      </c>
      <c r="GR368">
        <v>0</v>
      </c>
      <c r="GS368">
        <v>3</v>
      </c>
      <c r="GT368">
        <v>0</v>
      </c>
      <c r="GU368" t="s">
        <v>3</v>
      </c>
      <c r="GV368">
        <f>0</f>
        <v>0</v>
      </c>
      <c r="GW368">
        <v>1</v>
      </c>
      <c r="GX368">
        <f>0</f>
        <v>0</v>
      </c>
      <c r="HA368">
        <v>0</v>
      </c>
      <c r="HB368">
        <v>0</v>
      </c>
      <c r="HC368">
        <v>0</v>
      </c>
      <c r="HD368">
        <f>GM368</f>
        <v>164.44</v>
      </c>
      <c r="HE368" t="s">
        <v>3</v>
      </c>
      <c r="HF368" t="s">
        <v>3</v>
      </c>
      <c r="HM368" t="s">
        <v>3</v>
      </c>
      <c r="HN368" t="s">
        <v>303</v>
      </c>
      <c r="HO368" t="s">
        <v>304</v>
      </c>
      <c r="HP368" t="s">
        <v>301</v>
      </c>
      <c r="HQ368" t="s">
        <v>301</v>
      </c>
      <c r="IK368">
        <v>0</v>
      </c>
    </row>
    <row r="369" spans="1:245" x14ac:dyDescent="0.2">
      <c r="A369">
        <v>17</v>
      </c>
      <c r="B369">
        <v>1</v>
      </c>
      <c r="E369" t="s">
        <v>305</v>
      </c>
      <c r="F369" t="s">
        <v>306</v>
      </c>
      <c r="G369" t="s">
        <v>307</v>
      </c>
      <c r="H369" t="s">
        <v>299</v>
      </c>
      <c r="I369">
        <v>0.27800000000000002</v>
      </c>
      <c r="J369">
        <v>0</v>
      </c>
      <c r="K369">
        <v>0.27800000000000002</v>
      </c>
      <c r="O369">
        <f>0</f>
        <v>0</v>
      </c>
      <c r="P369">
        <f>0</f>
        <v>0</v>
      </c>
      <c r="Q369">
        <f>0</f>
        <v>0</v>
      </c>
      <c r="R369">
        <f>0</f>
        <v>0</v>
      </c>
      <c r="S369">
        <f>0</f>
        <v>0</v>
      </c>
      <c r="T369">
        <f>0</f>
        <v>0</v>
      </c>
      <c r="U369">
        <f>0</f>
        <v>0</v>
      </c>
      <c r="V369">
        <f>0</f>
        <v>0</v>
      </c>
      <c r="W369">
        <f>0</f>
        <v>0</v>
      </c>
      <c r="X369">
        <f>0</f>
        <v>0</v>
      </c>
      <c r="Y369">
        <f>0</f>
        <v>0</v>
      </c>
      <c r="AA369">
        <v>312032613</v>
      </c>
      <c r="AB369">
        <f>ROUND((AK369),6)</f>
        <v>433.65</v>
      </c>
      <c r="AC369">
        <f>0</f>
        <v>0</v>
      </c>
      <c r="AD369">
        <f>0</f>
        <v>0</v>
      </c>
      <c r="AE369">
        <f>0</f>
        <v>0</v>
      </c>
      <c r="AF369">
        <f>0</f>
        <v>0</v>
      </c>
      <c r="AG369">
        <f>0</f>
        <v>0</v>
      </c>
      <c r="AH369">
        <f>0</f>
        <v>0</v>
      </c>
      <c r="AI369">
        <f>0</f>
        <v>0</v>
      </c>
      <c r="AJ369">
        <f>0</f>
        <v>0</v>
      </c>
      <c r="AK369">
        <v>433.65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1</v>
      </c>
      <c r="AW369">
        <v>1</v>
      </c>
      <c r="AZ369">
        <v>1</v>
      </c>
      <c r="BA369">
        <v>1</v>
      </c>
      <c r="BB369">
        <v>1</v>
      </c>
      <c r="BC369">
        <v>1</v>
      </c>
      <c r="BD369" t="s">
        <v>3</v>
      </c>
      <c r="BE369" t="s">
        <v>3</v>
      </c>
      <c r="BF369" t="s">
        <v>3</v>
      </c>
      <c r="BG369" t="s">
        <v>3</v>
      </c>
      <c r="BH369">
        <v>0</v>
      </c>
      <c r="BI369">
        <v>1</v>
      </c>
      <c r="BJ369" t="s">
        <v>308</v>
      </c>
      <c r="BM369">
        <v>700007</v>
      </c>
      <c r="BN369">
        <v>0</v>
      </c>
      <c r="BO369" t="s">
        <v>3</v>
      </c>
      <c r="BP369">
        <v>0</v>
      </c>
      <c r="BQ369">
        <v>19</v>
      </c>
      <c r="BR369">
        <v>0</v>
      </c>
      <c r="BS369">
        <v>1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3</v>
      </c>
      <c r="BZ369">
        <v>94</v>
      </c>
      <c r="CA369">
        <v>42</v>
      </c>
      <c r="CB369" t="s">
        <v>3</v>
      </c>
      <c r="CE369">
        <v>0</v>
      </c>
      <c r="CF369">
        <v>0</v>
      </c>
      <c r="CG369">
        <v>0</v>
      </c>
      <c r="CM369">
        <v>0</v>
      </c>
      <c r="CN369" t="s">
        <v>3</v>
      </c>
      <c r="CO369">
        <v>0</v>
      </c>
      <c r="CP369">
        <f>AB369*AZ369</f>
        <v>433.65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C369" t="s">
        <v>3</v>
      </c>
      <c r="DD369" t="s">
        <v>3</v>
      </c>
      <c r="DE369" t="s">
        <v>3</v>
      </c>
      <c r="DF369" t="s">
        <v>3</v>
      </c>
      <c r="DG369" t="s">
        <v>3</v>
      </c>
      <c r="DH369" t="s">
        <v>3</v>
      </c>
      <c r="DI369" t="s">
        <v>3</v>
      </c>
      <c r="DJ369" t="s">
        <v>3</v>
      </c>
      <c r="DK369" t="s">
        <v>3</v>
      </c>
      <c r="DL369" t="s">
        <v>3</v>
      </c>
      <c r="DM369" t="s">
        <v>3</v>
      </c>
      <c r="DN369">
        <v>0</v>
      </c>
      <c r="DO369">
        <v>0</v>
      </c>
      <c r="DP369">
        <v>1</v>
      </c>
      <c r="DQ369">
        <v>1</v>
      </c>
      <c r="DU369">
        <v>1013</v>
      </c>
      <c r="DV369" t="s">
        <v>299</v>
      </c>
      <c r="DW369" t="s">
        <v>299</v>
      </c>
      <c r="DX369">
        <v>1</v>
      </c>
      <c r="DZ369" t="s">
        <v>3</v>
      </c>
      <c r="EA369" t="s">
        <v>3</v>
      </c>
      <c r="EB369" t="s">
        <v>3</v>
      </c>
      <c r="EC369" t="s">
        <v>3</v>
      </c>
      <c r="EE369">
        <v>293259790</v>
      </c>
      <c r="EF369">
        <v>19</v>
      </c>
      <c r="EG369" t="s">
        <v>301</v>
      </c>
      <c r="EH369">
        <v>106</v>
      </c>
      <c r="EI369" t="s">
        <v>301</v>
      </c>
      <c r="EJ369">
        <v>1</v>
      </c>
      <c r="EK369">
        <v>700007</v>
      </c>
      <c r="EL369" t="s">
        <v>301</v>
      </c>
      <c r="EM369" t="s">
        <v>302</v>
      </c>
      <c r="EO369" t="s">
        <v>3</v>
      </c>
      <c r="EQ369">
        <v>0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FQ369">
        <v>0</v>
      </c>
      <c r="FR369">
        <f t="shared" si="240"/>
        <v>0</v>
      </c>
      <c r="FS369">
        <v>0</v>
      </c>
      <c r="FX369">
        <v>0</v>
      </c>
      <c r="FY369">
        <v>0</v>
      </c>
      <c r="GA369" t="s">
        <v>3</v>
      </c>
      <c r="GD369">
        <v>1</v>
      </c>
      <c r="GF369">
        <v>-689932938</v>
      </c>
      <c r="GG369">
        <v>2</v>
      </c>
      <c r="GH369">
        <v>1</v>
      </c>
      <c r="GI369">
        <v>-2</v>
      </c>
      <c r="GJ369">
        <v>2</v>
      </c>
      <c r="GK369">
        <v>0</v>
      </c>
      <c r="GL369">
        <f t="shared" si="241"/>
        <v>0</v>
      </c>
      <c r="GM369">
        <f>ROUND(CP369*I369,2)</f>
        <v>120.55</v>
      </c>
      <c r="GN369">
        <f t="shared" si="243"/>
        <v>120.55</v>
      </c>
      <c r="GO369">
        <f t="shared" si="244"/>
        <v>0</v>
      </c>
      <c r="GP369">
        <f t="shared" si="245"/>
        <v>0</v>
      </c>
      <c r="GR369">
        <v>0</v>
      </c>
      <c r="GS369">
        <v>3</v>
      </c>
      <c r="GT369">
        <v>0</v>
      </c>
      <c r="GU369" t="s">
        <v>3</v>
      </c>
      <c r="GV369">
        <f>0</f>
        <v>0</v>
      </c>
      <c r="GW369">
        <v>1</v>
      </c>
      <c r="GX369">
        <f>0</f>
        <v>0</v>
      </c>
      <c r="HA369">
        <v>0</v>
      </c>
      <c r="HB369">
        <v>0</v>
      </c>
      <c r="HC369">
        <v>0</v>
      </c>
      <c r="HD369">
        <f>GM369</f>
        <v>120.55</v>
      </c>
      <c r="HE369" t="s">
        <v>3</v>
      </c>
      <c r="HF369" t="s">
        <v>3</v>
      </c>
      <c r="HM369" t="s">
        <v>3</v>
      </c>
      <c r="HN369" t="s">
        <v>303</v>
      </c>
      <c r="HO369" t="s">
        <v>304</v>
      </c>
      <c r="HP369" t="s">
        <v>301</v>
      </c>
      <c r="HQ369" t="s">
        <v>301</v>
      </c>
      <c r="IK369">
        <v>0</v>
      </c>
    </row>
    <row r="371" spans="1:245" x14ac:dyDescent="0.2">
      <c r="A371" s="2">
        <v>51</v>
      </c>
      <c r="B371" s="2">
        <f>B358</f>
        <v>1</v>
      </c>
      <c r="C371" s="2">
        <f>A358</f>
        <v>4</v>
      </c>
      <c r="D371" s="2">
        <f>ROW(A358)</f>
        <v>358</v>
      </c>
      <c r="E371" s="2"/>
      <c r="F371" s="2" t="str">
        <f>IF(F358&lt;&gt;"",F358,"")</f>
        <v>Новый раздел</v>
      </c>
      <c r="G371" s="2" t="str">
        <f>IF(G358&lt;&gt;"",G358,"")</f>
        <v>Демонтаж магистрального провода</v>
      </c>
      <c r="H371" s="2">
        <v>0</v>
      </c>
      <c r="I371" s="2"/>
      <c r="J371" s="2"/>
      <c r="K371" s="2"/>
      <c r="L371" s="2"/>
      <c r="M371" s="2"/>
      <c r="N371" s="2"/>
      <c r="O371" s="2">
        <f t="shared" ref="O371:T371" si="249">ROUND(AB371,2)</f>
        <v>71845.53</v>
      </c>
      <c r="P371" s="2">
        <f t="shared" si="249"/>
        <v>0</v>
      </c>
      <c r="Q371" s="2">
        <f t="shared" si="249"/>
        <v>13862.73</v>
      </c>
      <c r="R371" s="2">
        <f t="shared" si="249"/>
        <v>14620.46</v>
      </c>
      <c r="S371" s="2">
        <f t="shared" si="249"/>
        <v>43362.34</v>
      </c>
      <c r="T371" s="2">
        <f t="shared" si="249"/>
        <v>0</v>
      </c>
      <c r="U371" s="2">
        <f>AH371</f>
        <v>103.66799999999999</v>
      </c>
      <c r="V371" s="2">
        <f>AI371</f>
        <v>30.587999999999997</v>
      </c>
      <c r="W371" s="2">
        <f>ROUND(AJ371,2)</f>
        <v>0</v>
      </c>
      <c r="X371" s="2">
        <f>ROUND(AK371,2)</f>
        <v>59722.29</v>
      </c>
      <c r="Y371" s="2">
        <f>ROUND(AL371,2)</f>
        <v>34789.67</v>
      </c>
      <c r="Z371" s="2"/>
      <c r="AA371" s="2"/>
      <c r="AB371" s="2">
        <f>ROUND(SUMIF(AA362:AA369,"=312032613",O362:O369),2)</f>
        <v>71845.53</v>
      </c>
      <c r="AC371" s="2">
        <f>ROUND(SUMIF(AA362:AA369,"=312032613",P362:P369),2)</f>
        <v>0</v>
      </c>
      <c r="AD371" s="2">
        <f>ROUND(SUMIF(AA362:AA369,"=312032613",Q362:Q369),2)</f>
        <v>13862.73</v>
      </c>
      <c r="AE371" s="2">
        <f>ROUND(SUMIF(AA362:AA369,"=312032613",R362:R369),2)</f>
        <v>14620.46</v>
      </c>
      <c r="AF371" s="2">
        <f>ROUND(SUMIF(AA362:AA369,"=312032613",S362:S369),2)</f>
        <v>43362.34</v>
      </c>
      <c r="AG371" s="2">
        <f>ROUND(SUMIF(AA362:AA369,"=312032613",T362:T369),2)</f>
        <v>0</v>
      </c>
      <c r="AH371" s="2">
        <f>SUMIF(AA362:AA369,"=312032613",U362:U369)</f>
        <v>103.66799999999999</v>
      </c>
      <c r="AI371" s="2">
        <f>SUMIF(AA362:AA369,"=312032613",V362:V369)</f>
        <v>30.587999999999997</v>
      </c>
      <c r="AJ371" s="2">
        <f>ROUND(SUMIF(AA362:AA369,"=312032613",W362:W369),2)</f>
        <v>0</v>
      </c>
      <c r="AK371" s="2">
        <f>ROUND(SUMIF(AA362:AA369,"=312032613",X362:X369),2)</f>
        <v>59722.29</v>
      </c>
      <c r="AL371" s="2">
        <f>ROUND(SUMIF(AA362:AA369,"=312032613",Y362:Y369),2)</f>
        <v>34789.67</v>
      </c>
      <c r="AM371" s="2"/>
      <c r="AN371" s="2"/>
      <c r="AO371" s="2">
        <f t="shared" ref="AO371:BD371" si="250">ROUND(BX371,2)</f>
        <v>0</v>
      </c>
      <c r="AP371" s="2">
        <f t="shared" si="250"/>
        <v>0</v>
      </c>
      <c r="AQ371" s="2">
        <f t="shared" si="250"/>
        <v>0</v>
      </c>
      <c r="AR371" s="2">
        <f t="shared" si="250"/>
        <v>166642.48000000001</v>
      </c>
      <c r="AS371" s="2">
        <f t="shared" si="250"/>
        <v>166642.48000000001</v>
      </c>
      <c r="AT371" s="2">
        <f t="shared" si="250"/>
        <v>0</v>
      </c>
      <c r="AU371" s="2">
        <f t="shared" si="250"/>
        <v>0</v>
      </c>
      <c r="AV371" s="2">
        <f t="shared" si="250"/>
        <v>0</v>
      </c>
      <c r="AW371" s="2">
        <f t="shared" si="250"/>
        <v>0</v>
      </c>
      <c r="AX371" s="2">
        <f t="shared" si="250"/>
        <v>0</v>
      </c>
      <c r="AY371" s="2">
        <f t="shared" si="250"/>
        <v>0</v>
      </c>
      <c r="AZ371" s="2">
        <f t="shared" si="250"/>
        <v>0</v>
      </c>
      <c r="BA371" s="2">
        <f t="shared" si="250"/>
        <v>0</v>
      </c>
      <c r="BB371" s="2">
        <f t="shared" si="250"/>
        <v>0</v>
      </c>
      <c r="BC371" s="2">
        <f t="shared" si="250"/>
        <v>0</v>
      </c>
      <c r="BD371" s="2">
        <f t="shared" si="250"/>
        <v>284.99</v>
      </c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>
        <f>ROUND(SUMIF(AA362:AA369,"=312032613",FQ362:FQ369),2)</f>
        <v>0</v>
      </c>
      <c r="BY371" s="2">
        <f>ROUND(SUMIF(AA362:AA369,"=312032613",FR362:FR369),2)</f>
        <v>0</v>
      </c>
      <c r="BZ371" s="2">
        <f>ROUND(SUMIF(AA362:AA369,"=312032613",GL362:GL369),2)</f>
        <v>0</v>
      </c>
      <c r="CA371" s="2">
        <f>ROUND(SUMIF(AA362:AA369,"=312032613",GM362:GM369),2)</f>
        <v>166642.48000000001</v>
      </c>
      <c r="CB371" s="2">
        <f>ROUND(SUMIF(AA362:AA369,"=312032613",GN362:GN369),2)</f>
        <v>166642.48000000001</v>
      </c>
      <c r="CC371" s="2">
        <f>ROUND(SUMIF(AA362:AA369,"=312032613",GO362:GO369),2)</f>
        <v>0</v>
      </c>
      <c r="CD371" s="2">
        <f>ROUND(SUMIF(AA362:AA369,"=312032613",GP362:GP369),2)</f>
        <v>0</v>
      </c>
      <c r="CE371" s="2">
        <f>AC371-BX371</f>
        <v>0</v>
      </c>
      <c r="CF371" s="2">
        <f>AC371-BY371</f>
        <v>0</v>
      </c>
      <c r="CG371" s="2">
        <f>BX371-BZ371</f>
        <v>0</v>
      </c>
      <c r="CH371" s="2">
        <f>AC371-BX371-BY371+BZ371</f>
        <v>0</v>
      </c>
      <c r="CI371" s="2">
        <f>BY371-BZ371</f>
        <v>0</v>
      </c>
      <c r="CJ371" s="2">
        <f>ROUND(SUMIF(AA362:AA369,"=312032613",GX362:GX369),2)</f>
        <v>0</v>
      </c>
      <c r="CK371" s="2">
        <f>ROUND(SUMIF(AA362:AA369,"=312032613",GY362:GY369),2)</f>
        <v>0</v>
      </c>
      <c r="CL371" s="2">
        <f>ROUND(SUMIF(AA362:AA369,"=312032613",GZ362:GZ369),2)</f>
        <v>0</v>
      </c>
      <c r="CM371" s="2">
        <f>ROUND(SUMIF(AA362:AA369,"=312032613",HD362:HD369),2)</f>
        <v>284.99</v>
      </c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3"/>
      <c r="DH371" s="3"/>
      <c r="DI371" s="3"/>
      <c r="DJ371" s="3"/>
      <c r="DK371" s="3"/>
      <c r="DL371" s="3"/>
      <c r="DM371" s="3"/>
      <c r="DN371" s="3"/>
      <c r="DO371" s="3"/>
      <c r="DP371" s="3"/>
      <c r="DQ371" s="3"/>
      <c r="DR371" s="3"/>
      <c r="DS371" s="3"/>
      <c r="DT371" s="3"/>
      <c r="DU371" s="3"/>
      <c r="DV371" s="3"/>
      <c r="DW371" s="3"/>
      <c r="DX371" s="3"/>
      <c r="DY371" s="3"/>
      <c r="DZ371" s="3"/>
      <c r="EA371" s="3"/>
      <c r="EB371" s="3"/>
      <c r="EC371" s="3"/>
      <c r="ED371" s="3"/>
      <c r="EE371" s="3"/>
      <c r="EF371" s="3"/>
      <c r="EG371" s="3"/>
      <c r="EH371" s="3"/>
      <c r="EI371" s="3"/>
      <c r="EJ371" s="3"/>
      <c r="EK371" s="3"/>
      <c r="EL371" s="3"/>
      <c r="EM371" s="3"/>
      <c r="EN371" s="3"/>
      <c r="EO371" s="3"/>
      <c r="EP371" s="3"/>
      <c r="EQ371" s="3"/>
      <c r="ER371" s="3"/>
      <c r="ES371" s="3"/>
      <c r="ET371" s="3"/>
      <c r="EU371" s="3"/>
      <c r="EV371" s="3"/>
      <c r="EW371" s="3"/>
      <c r="EX371" s="3"/>
      <c r="EY371" s="3"/>
      <c r="EZ371" s="3"/>
      <c r="FA371" s="3"/>
      <c r="FB371" s="3"/>
      <c r="FC371" s="3"/>
      <c r="FD371" s="3"/>
      <c r="FE371" s="3"/>
      <c r="FF371" s="3"/>
      <c r="FG371" s="3"/>
      <c r="FH371" s="3"/>
      <c r="FI371" s="3"/>
      <c r="FJ371" s="3"/>
      <c r="FK371" s="3"/>
      <c r="FL371" s="3"/>
      <c r="FM371" s="3"/>
      <c r="FN371" s="3"/>
      <c r="FO371" s="3"/>
      <c r="FP371" s="3"/>
      <c r="FQ371" s="3"/>
      <c r="FR371" s="3"/>
      <c r="FS371" s="3"/>
      <c r="FT371" s="3"/>
      <c r="FU371" s="3"/>
      <c r="FV371" s="3"/>
      <c r="FW371" s="3"/>
      <c r="FX371" s="3"/>
      <c r="FY371" s="3"/>
      <c r="FZ371" s="3"/>
      <c r="GA371" s="3"/>
      <c r="GB371" s="3"/>
      <c r="GC371" s="3"/>
      <c r="GD371" s="3"/>
      <c r="GE371" s="3"/>
      <c r="GF371" s="3"/>
      <c r="GG371" s="3"/>
      <c r="GH371" s="3"/>
      <c r="GI371" s="3"/>
      <c r="GJ371" s="3"/>
      <c r="GK371" s="3"/>
      <c r="GL371" s="3"/>
      <c r="GM371" s="3"/>
      <c r="GN371" s="3"/>
      <c r="GO371" s="3"/>
      <c r="GP371" s="3"/>
      <c r="GQ371" s="3"/>
      <c r="GR371" s="3"/>
      <c r="GS371" s="3"/>
      <c r="GT371" s="3"/>
      <c r="GU371" s="3"/>
      <c r="GV371" s="3"/>
      <c r="GW371" s="3"/>
      <c r="GX371" s="3">
        <v>0</v>
      </c>
    </row>
    <row r="373" spans="1:245" x14ac:dyDescent="0.2">
      <c r="A373" s="4">
        <v>50</v>
      </c>
      <c r="B373" s="4">
        <v>0</v>
      </c>
      <c r="C373" s="4">
        <v>0</v>
      </c>
      <c r="D373" s="4">
        <v>1</v>
      </c>
      <c r="E373" s="4">
        <v>201</v>
      </c>
      <c r="F373" s="4">
        <f>ROUND(Source!O371,O373)</f>
        <v>71845.53</v>
      </c>
      <c r="G373" s="4" t="s">
        <v>68</v>
      </c>
      <c r="H373" s="4" t="s">
        <v>69</v>
      </c>
      <c r="I373" s="4"/>
      <c r="J373" s="4"/>
      <c r="K373" s="4">
        <v>201</v>
      </c>
      <c r="L373" s="4">
        <v>1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72130.520000000019</v>
      </c>
      <c r="X373" s="4">
        <v>1</v>
      </c>
      <c r="Y373" s="4">
        <v>72130.520000000019</v>
      </c>
      <c r="Z373" s="4"/>
      <c r="AA373" s="4"/>
      <c r="AB373" s="4"/>
    </row>
    <row r="374" spans="1:245" x14ac:dyDescent="0.2">
      <c r="A374" s="4">
        <v>50</v>
      </c>
      <c r="B374" s="4">
        <v>0</v>
      </c>
      <c r="C374" s="4">
        <v>0</v>
      </c>
      <c r="D374" s="4">
        <v>1</v>
      </c>
      <c r="E374" s="4">
        <v>202</v>
      </c>
      <c r="F374" s="4">
        <f>ROUND(Source!P371,O374)</f>
        <v>0</v>
      </c>
      <c r="G374" s="4" t="s">
        <v>70</v>
      </c>
      <c r="H374" s="4" t="s">
        <v>71</v>
      </c>
      <c r="I374" s="4"/>
      <c r="J374" s="4"/>
      <c r="K374" s="4">
        <v>202</v>
      </c>
      <c r="L374" s="4">
        <v>2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45" x14ac:dyDescent="0.2">
      <c r="A375" s="4">
        <v>50</v>
      </c>
      <c r="B375" s="4">
        <v>0</v>
      </c>
      <c r="C375" s="4">
        <v>0</v>
      </c>
      <c r="D375" s="4">
        <v>1</v>
      </c>
      <c r="E375" s="4">
        <v>222</v>
      </c>
      <c r="F375" s="4">
        <f>ROUND(Source!AO371,O375)</f>
        <v>0</v>
      </c>
      <c r="G375" s="4" t="s">
        <v>72</v>
      </c>
      <c r="H375" s="4" t="s">
        <v>73</v>
      </c>
      <c r="I375" s="4"/>
      <c r="J375" s="4"/>
      <c r="K375" s="4">
        <v>222</v>
      </c>
      <c r="L375" s="4">
        <v>3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45" x14ac:dyDescent="0.2">
      <c r="A376" s="4">
        <v>50</v>
      </c>
      <c r="B376" s="4">
        <v>0</v>
      </c>
      <c r="C376" s="4">
        <v>0</v>
      </c>
      <c r="D376" s="4">
        <v>1</v>
      </c>
      <c r="E376" s="4">
        <v>225</v>
      </c>
      <c r="F376" s="4">
        <f>ROUND(Source!AV371,O376)</f>
        <v>0</v>
      </c>
      <c r="G376" s="4" t="s">
        <v>74</v>
      </c>
      <c r="H376" s="4" t="s">
        <v>75</v>
      </c>
      <c r="I376" s="4"/>
      <c r="J376" s="4"/>
      <c r="K376" s="4">
        <v>225</v>
      </c>
      <c r="L376" s="4">
        <v>4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45" x14ac:dyDescent="0.2">
      <c r="A377" s="4">
        <v>50</v>
      </c>
      <c r="B377" s="4">
        <v>0</v>
      </c>
      <c r="C377" s="4">
        <v>0</v>
      </c>
      <c r="D377" s="4">
        <v>1</v>
      </c>
      <c r="E377" s="4">
        <v>226</v>
      </c>
      <c r="F377" s="4">
        <f>ROUND(Source!AW371,O377)</f>
        <v>0</v>
      </c>
      <c r="G377" s="4" t="s">
        <v>76</v>
      </c>
      <c r="H377" s="4" t="s">
        <v>77</v>
      </c>
      <c r="I377" s="4"/>
      <c r="J377" s="4"/>
      <c r="K377" s="4">
        <v>226</v>
      </c>
      <c r="L377" s="4">
        <v>5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45" x14ac:dyDescent="0.2">
      <c r="A378" s="4">
        <v>50</v>
      </c>
      <c r="B378" s="4">
        <v>0</v>
      </c>
      <c r="C378" s="4">
        <v>0</v>
      </c>
      <c r="D378" s="4">
        <v>1</v>
      </c>
      <c r="E378" s="4">
        <v>227</v>
      </c>
      <c r="F378" s="4">
        <f>ROUND(Source!AX371,O378)</f>
        <v>0</v>
      </c>
      <c r="G378" s="4" t="s">
        <v>78</v>
      </c>
      <c r="H378" s="4" t="s">
        <v>79</v>
      </c>
      <c r="I378" s="4"/>
      <c r="J378" s="4"/>
      <c r="K378" s="4">
        <v>227</v>
      </c>
      <c r="L378" s="4">
        <v>6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/>
      <c r="AA378" s="4"/>
      <c r="AB378" s="4"/>
    </row>
    <row r="379" spans="1:245" x14ac:dyDescent="0.2">
      <c r="A379" s="4">
        <v>50</v>
      </c>
      <c r="B379" s="4">
        <v>0</v>
      </c>
      <c r="C379" s="4">
        <v>0</v>
      </c>
      <c r="D379" s="4">
        <v>1</v>
      </c>
      <c r="E379" s="4">
        <v>228</v>
      </c>
      <c r="F379" s="4">
        <f>ROUND(Source!AY371,O379)</f>
        <v>0</v>
      </c>
      <c r="G379" s="4" t="s">
        <v>80</v>
      </c>
      <c r="H379" s="4" t="s">
        <v>81</v>
      </c>
      <c r="I379" s="4"/>
      <c r="J379" s="4"/>
      <c r="K379" s="4">
        <v>228</v>
      </c>
      <c r="L379" s="4">
        <v>7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45" x14ac:dyDescent="0.2">
      <c r="A380" s="4">
        <v>50</v>
      </c>
      <c r="B380" s="4">
        <v>0</v>
      </c>
      <c r="C380" s="4">
        <v>0</v>
      </c>
      <c r="D380" s="4">
        <v>1</v>
      </c>
      <c r="E380" s="4">
        <v>216</v>
      </c>
      <c r="F380" s="4">
        <f>ROUND(Source!AP371,O380)</f>
        <v>0</v>
      </c>
      <c r="G380" s="4" t="s">
        <v>82</v>
      </c>
      <c r="H380" s="4" t="s">
        <v>83</v>
      </c>
      <c r="I380" s="4"/>
      <c r="J380" s="4"/>
      <c r="K380" s="4">
        <v>216</v>
      </c>
      <c r="L380" s="4">
        <v>8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45" x14ac:dyDescent="0.2">
      <c r="A381" s="4">
        <v>50</v>
      </c>
      <c r="B381" s="4">
        <v>0</v>
      </c>
      <c r="C381" s="4">
        <v>0</v>
      </c>
      <c r="D381" s="4">
        <v>1</v>
      </c>
      <c r="E381" s="4">
        <v>223</v>
      </c>
      <c r="F381" s="4">
        <f>ROUND(Source!AQ371,O381)</f>
        <v>0</v>
      </c>
      <c r="G381" s="4" t="s">
        <v>84</v>
      </c>
      <c r="H381" s="4" t="s">
        <v>85</v>
      </c>
      <c r="I381" s="4"/>
      <c r="J381" s="4"/>
      <c r="K381" s="4">
        <v>223</v>
      </c>
      <c r="L381" s="4">
        <v>9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45" x14ac:dyDescent="0.2">
      <c r="A382" s="4">
        <v>50</v>
      </c>
      <c r="B382" s="4">
        <v>0</v>
      </c>
      <c r="C382" s="4">
        <v>0</v>
      </c>
      <c r="D382" s="4">
        <v>1</v>
      </c>
      <c r="E382" s="4">
        <v>229</v>
      </c>
      <c r="F382" s="4">
        <f>ROUND(Source!AZ371,O382)</f>
        <v>0</v>
      </c>
      <c r="G382" s="4" t="s">
        <v>86</v>
      </c>
      <c r="H382" s="4" t="s">
        <v>87</v>
      </c>
      <c r="I382" s="4"/>
      <c r="J382" s="4"/>
      <c r="K382" s="4">
        <v>229</v>
      </c>
      <c r="L382" s="4">
        <v>10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/>
      <c r="AA382" s="4"/>
      <c r="AB382" s="4"/>
    </row>
    <row r="383" spans="1:245" x14ac:dyDescent="0.2">
      <c r="A383" s="4">
        <v>50</v>
      </c>
      <c r="B383" s="4">
        <v>0</v>
      </c>
      <c r="C383" s="4">
        <v>0</v>
      </c>
      <c r="D383" s="4">
        <v>1</v>
      </c>
      <c r="E383" s="4">
        <v>203</v>
      </c>
      <c r="F383" s="4">
        <f>ROUND(Source!Q371,O383)</f>
        <v>13862.73</v>
      </c>
      <c r="G383" s="4" t="s">
        <v>88</v>
      </c>
      <c r="H383" s="4" t="s">
        <v>89</v>
      </c>
      <c r="I383" s="4"/>
      <c r="J383" s="4"/>
      <c r="K383" s="4">
        <v>203</v>
      </c>
      <c r="L383" s="4">
        <v>11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13862.73</v>
      </c>
      <c r="X383" s="4">
        <v>1</v>
      </c>
      <c r="Y383" s="4">
        <v>13862.73</v>
      </c>
      <c r="Z383" s="4"/>
      <c r="AA383" s="4"/>
      <c r="AB383" s="4"/>
    </row>
    <row r="384" spans="1:245" x14ac:dyDescent="0.2">
      <c r="A384" s="4">
        <v>50</v>
      </c>
      <c r="B384" s="4">
        <v>0</v>
      </c>
      <c r="C384" s="4">
        <v>0</v>
      </c>
      <c r="D384" s="4">
        <v>1</v>
      </c>
      <c r="E384" s="4">
        <v>231</v>
      </c>
      <c r="F384" s="4">
        <f>ROUND(Source!BB371,O384)</f>
        <v>0</v>
      </c>
      <c r="G384" s="4" t="s">
        <v>90</v>
      </c>
      <c r="H384" s="4" t="s">
        <v>91</v>
      </c>
      <c r="I384" s="4"/>
      <c r="J384" s="4"/>
      <c r="K384" s="4">
        <v>231</v>
      </c>
      <c r="L384" s="4">
        <v>12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8" x14ac:dyDescent="0.2">
      <c r="A385" s="4">
        <v>50</v>
      </c>
      <c r="B385" s="4">
        <v>0</v>
      </c>
      <c r="C385" s="4">
        <v>0</v>
      </c>
      <c r="D385" s="4">
        <v>1</v>
      </c>
      <c r="E385" s="4">
        <v>204</v>
      </c>
      <c r="F385" s="4">
        <f>ROUND(Source!R371,O385)</f>
        <v>14620.46</v>
      </c>
      <c r="G385" s="4" t="s">
        <v>92</v>
      </c>
      <c r="H385" s="4" t="s">
        <v>93</v>
      </c>
      <c r="I385" s="4"/>
      <c r="J385" s="4"/>
      <c r="K385" s="4">
        <v>204</v>
      </c>
      <c r="L385" s="4">
        <v>13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14620.460000000003</v>
      </c>
      <c r="X385" s="4">
        <v>1</v>
      </c>
      <c r="Y385" s="4">
        <v>14620.460000000003</v>
      </c>
      <c r="Z385" s="4"/>
      <c r="AA385" s="4"/>
      <c r="AB385" s="4"/>
    </row>
    <row r="386" spans="1:28" x14ac:dyDescent="0.2">
      <c r="A386" s="4">
        <v>50</v>
      </c>
      <c r="B386" s="4">
        <v>0</v>
      </c>
      <c r="C386" s="4">
        <v>0</v>
      </c>
      <c r="D386" s="4">
        <v>1</v>
      </c>
      <c r="E386" s="4">
        <v>205</v>
      </c>
      <c r="F386" s="4">
        <f>ROUND(Source!S371,O386)</f>
        <v>43362.34</v>
      </c>
      <c r="G386" s="4" t="s">
        <v>94</v>
      </c>
      <c r="H386" s="4" t="s">
        <v>95</v>
      </c>
      <c r="I386" s="4"/>
      <c r="J386" s="4"/>
      <c r="K386" s="4">
        <v>205</v>
      </c>
      <c r="L386" s="4">
        <v>14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43362.340000000011</v>
      </c>
      <c r="X386" s="4">
        <v>1</v>
      </c>
      <c r="Y386" s="4">
        <v>43362.340000000011</v>
      </c>
      <c r="Z386" s="4"/>
      <c r="AA386" s="4"/>
      <c r="AB386" s="4"/>
    </row>
    <row r="387" spans="1:28" x14ac:dyDescent="0.2">
      <c r="A387" s="4">
        <v>50</v>
      </c>
      <c r="B387" s="4">
        <v>0</v>
      </c>
      <c r="C387" s="4">
        <v>0</v>
      </c>
      <c r="D387" s="4">
        <v>1</v>
      </c>
      <c r="E387" s="4">
        <v>232</v>
      </c>
      <c r="F387" s="4">
        <f>ROUND(Source!BC371,O387)</f>
        <v>0</v>
      </c>
      <c r="G387" s="4" t="s">
        <v>96</v>
      </c>
      <c r="H387" s="4" t="s">
        <v>97</v>
      </c>
      <c r="I387" s="4"/>
      <c r="J387" s="4"/>
      <c r="K387" s="4">
        <v>232</v>
      </c>
      <c r="L387" s="4">
        <v>15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28" x14ac:dyDescent="0.2">
      <c r="A388" s="4">
        <v>50</v>
      </c>
      <c r="B388" s="4">
        <v>0</v>
      </c>
      <c r="C388" s="4">
        <v>0</v>
      </c>
      <c r="D388" s="4">
        <v>1</v>
      </c>
      <c r="E388" s="4">
        <v>214</v>
      </c>
      <c r="F388" s="4">
        <f>ROUND(Source!AS371,O388)</f>
        <v>166642.48000000001</v>
      </c>
      <c r="G388" s="4" t="s">
        <v>98</v>
      </c>
      <c r="H388" s="4" t="s">
        <v>99</v>
      </c>
      <c r="I388" s="4"/>
      <c r="J388" s="4"/>
      <c r="K388" s="4">
        <v>214</v>
      </c>
      <c r="L388" s="4">
        <v>16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166642.48000000001</v>
      </c>
      <c r="X388" s="4">
        <v>1</v>
      </c>
      <c r="Y388" s="4">
        <v>166642.48000000001</v>
      </c>
      <c r="Z388" s="4"/>
      <c r="AA388" s="4"/>
      <c r="AB388" s="4"/>
    </row>
    <row r="389" spans="1:28" x14ac:dyDescent="0.2">
      <c r="A389" s="4">
        <v>50</v>
      </c>
      <c r="B389" s="4">
        <v>0</v>
      </c>
      <c r="C389" s="4">
        <v>0</v>
      </c>
      <c r="D389" s="4">
        <v>1</v>
      </c>
      <c r="E389" s="4">
        <v>215</v>
      </c>
      <c r="F389" s="4">
        <f>ROUND(Source!AT371,O389)</f>
        <v>0</v>
      </c>
      <c r="G389" s="4" t="s">
        <v>100</v>
      </c>
      <c r="H389" s="4" t="s">
        <v>101</v>
      </c>
      <c r="I389" s="4"/>
      <c r="J389" s="4"/>
      <c r="K389" s="4">
        <v>215</v>
      </c>
      <c r="L389" s="4">
        <v>17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0</v>
      </c>
      <c r="X389" s="4">
        <v>1</v>
      </c>
      <c r="Y389" s="4">
        <v>0</v>
      </c>
      <c r="Z389" s="4"/>
      <c r="AA389" s="4"/>
      <c r="AB389" s="4"/>
    </row>
    <row r="390" spans="1:28" x14ac:dyDescent="0.2">
      <c r="A390" s="4">
        <v>50</v>
      </c>
      <c r="B390" s="4">
        <v>0</v>
      </c>
      <c r="C390" s="4">
        <v>0</v>
      </c>
      <c r="D390" s="4">
        <v>1</v>
      </c>
      <c r="E390" s="4">
        <v>217</v>
      </c>
      <c r="F390" s="4">
        <f>ROUND(Source!AU371,O390)</f>
        <v>0</v>
      </c>
      <c r="G390" s="4" t="s">
        <v>102</v>
      </c>
      <c r="H390" s="4" t="s">
        <v>103</v>
      </c>
      <c r="I390" s="4"/>
      <c r="J390" s="4"/>
      <c r="K390" s="4">
        <v>217</v>
      </c>
      <c r="L390" s="4">
        <v>18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28" x14ac:dyDescent="0.2">
      <c r="A391" s="4">
        <v>50</v>
      </c>
      <c r="B391" s="4">
        <v>0</v>
      </c>
      <c r="C391" s="4">
        <v>0</v>
      </c>
      <c r="D391" s="4">
        <v>1</v>
      </c>
      <c r="E391" s="4">
        <v>230</v>
      </c>
      <c r="F391" s="4">
        <f>ROUND(Source!BA371,O391)</f>
        <v>0</v>
      </c>
      <c r="G391" s="4" t="s">
        <v>104</v>
      </c>
      <c r="H391" s="4" t="s">
        <v>105</v>
      </c>
      <c r="I391" s="4"/>
      <c r="J391" s="4"/>
      <c r="K391" s="4">
        <v>230</v>
      </c>
      <c r="L391" s="4">
        <v>19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8" x14ac:dyDescent="0.2">
      <c r="A392" s="4">
        <v>50</v>
      </c>
      <c r="B392" s="4">
        <v>0</v>
      </c>
      <c r="C392" s="4">
        <v>0</v>
      </c>
      <c r="D392" s="4">
        <v>1</v>
      </c>
      <c r="E392" s="4">
        <v>206</v>
      </c>
      <c r="F392" s="4">
        <f>ROUND(Source!T371,O392)</f>
        <v>0</v>
      </c>
      <c r="G392" s="4" t="s">
        <v>106</v>
      </c>
      <c r="H392" s="4" t="s">
        <v>107</v>
      </c>
      <c r="I392" s="4"/>
      <c r="J392" s="4"/>
      <c r="K392" s="4">
        <v>206</v>
      </c>
      <c r="L392" s="4">
        <v>20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8" x14ac:dyDescent="0.2">
      <c r="A393" s="4">
        <v>50</v>
      </c>
      <c r="B393" s="4">
        <v>0</v>
      </c>
      <c r="C393" s="4">
        <v>0</v>
      </c>
      <c r="D393" s="4">
        <v>1</v>
      </c>
      <c r="E393" s="4">
        <v>207</v>
      </c>
      <c r="F393" s="4">
        <f>ROUND(Source!U371,O393)</f>
        <v>103.66800000000001</v>
      </c>
      <c r="G393" s="4" t="s">
        <v>108</v>
      </c>
      <c r="H393" s="4" t="s">
        <v>109</v>
      </c>
      <c r="I393" s="4"/>
      <c r="J393" s="4"/>
      <c r="K393" s="4">
        <v>207</v>
      </c>
      <c r="L393" s="4">
        <v>21</v>
      </c>
      <c r="M393" s="4">
        <v>3</v>
      </c>
      <c r="N393" s="4" t="s">
        <v>3</v>
      </c>
      <c r="O393" s="4">
        <v>7</v>
      </c>
      <c r="P393" s="4"/>
      <c r="Q393" s="4"/>
      <c r="R393" s="4"/>
      <c r="S393" s="4"/>
      <c r="T393" s="4"/>
      <c r="U393" s="4"/>
      <c r="V393" s="4"/>
      <c r="W393" s="4">
        <v>103.66800000000001</v>
      </c>
      <c r="X393" s="4">
        <v>1</v>
      </c>
      <c r="Y393" s="4">
        <v>103.66800000000001</v>
      </c>
      <c r="Z393" s="4"/>
      <c r="AA393" s="4"/>
      <c r="AB393" s="4"/>
    </row>
    <row r="394" spans="1:28" x14ac:dyDescent="0.2">
      <c r="A394" s="4">
        <v>50</v>
      </c>
      <c r="B394" s="4">
        <v>0</v>
      </c>
      <c r="C394" s="4">
        <v>0</v>
      </c>
      <c r="D394" s="4">
        <v>1</v>
      </c>
      <c r="E394" s="4">
        <v>208</v>
      </c>
      <c r="F394" s="4">
        <f>ROUND(Source!V371,O394)</f>
        <v>30.588000000000001</v>
      </c>
      <c r="G394" s="4" t="s">
        <v>110</v>
      </c>
      <c r="H394" s="4" t="s">
        <v>111</v>
      </c>
      <c r="I394" s="4"/>
      <c r="J394" s="4"/>
      <c r="K394" s="4">
        <v>208</v>
      </c>
      <c r="L394" s="4">
        <v>22</v>
      </c>
      <c r="M394" s="4">
        <v>3</v>
      </c>
      <c r="N394" s="4" t="s">
        <v>3</v>
      </c>
      <c r="O394" s="4">
        <v>7</v>
      </c>
      <c r="P394" s="4"/>
      <c r="Q394" s="4"/>
      <c r="R394" s="4"/>
      <c r="S394" s="4"/>
      <c r="T394" s="4"/>
      <c r="U394" s="4"/>
      <c r="V394" s="4"/>
      <c r="W394" s="4">
        <v>30.588000000000001</v>
      </c>
      <c r="X394" s="4">
        <v>1</v>
      </c>
      <c r="Y394" s="4">
        <v>30.588000000000001</v>
      </c>
      <c r="Z394" s="4"/>
      <c r="AA394" s="4"/>
      <c r="AB394" s="4"/>
    </row>
    <row r="395" spans="1:28" x14ac:dyDescent="0.2">
      <c r="A395" s="4">
        <v>50</v>
      </c>
      <c r="B395" s="4">
        <v>0</v>
      </c>
      <c r="C395" s="4">
        <v>0</v>
      </c>
      <c r="D395" s="4">
        <v>1</v>
      </c>
      <c r="E395" s="4">
        <v>209</v>
      </c>
      <c r="F395" s="4">
        <f>ROUND(Source!W371,O395)</f>
        <v>0</v>
      </c>
      <c r="G395" s="4" t="s">
        <v>112</v>
      </c>
      <c r="H395" s="4" t="s">
        <v>113</v>
      </c>
      <c r="I395" s="4"/>
      <c r="J395" s="4"/>
      <c r="K395" s="4">
        <v>209</v>
      </c>
      <c r="L395" s="4">
        <v>23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8" x14ac:dyDescent="0.2">
      <c r="A396" s="4">
        <v>50</v>
      </c>
      <c r="B396" s="4">
        <v>0</v>
      </c>
      <c r="C396" s="4">
        <v>0</v>
      </c>
      <c r="D396" s="4">
        <v>1</v>
      </c>
      <c r="E396" s="4">
        <v>233</v>
      </c>
      <c r="F396" s="4">
        <f>ROUND(Source!BD371,O396)</f>
        <v>284.99</v>
      </c>
      <c r="G396" s="4" t="s">
        <v>114</v>
      </c>
      <c r="H396" s="4" t="s">
        <v>115</v>
      </c>
      <c r="I396" s="4"/>
      <c r="J396" s="4"/>
      <c r="K396" s="4">
        <v>233</v>
      </c>
      <c r="L396" s="4">
        <v>24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284.99</v>
      </c>
      <c r="X396" s="4">
        <v>1</v>
      </c>
      <c r="Y396" s="4">
        <v>284.99</v>
      </c>
      <c r="Z396" s="4"/>
      <c r="AA396" s="4"/>
      <c r="AB396" s="4"/>
    </row>
    <row r="397" spans="1:28" x14ac:dyDescent="0.2">
      <c r="A397" s="4">
        <v>50</v>
      </c>
      <c r="B397" s="4">
        <v>0</v>
      </c>
      <c r="C397" s="4">
        <v>0</v>
      </c>
      <c r="D397" s="4">
        <v>1</v>
      </c>
      <c r="E397" s="4">
        <v>210</v>
      </c>
      <c r="F397" s="4">
        <f>ROUND(Source!X371,O397)</f>
        <v>59722.29</v>
      </c>
      <c r="G397" s="4" t="s">
        <v>116</v>
      </c>
      <c r="H397" s="4" t="s">
        <v>117</v>
      </c>
      <c r="I397" s="4"/>
      <c r="J397" s="4"/>
      <c r="K397" s="4">
        <v>210</v>
      </c>
      <c r="L397" s="4">
        <v>25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59722.29</v>
      </c>
      <c r="X397" s="4">
        <v>1</v>
      </c>
      <c r="Y397" s="4">
        <v>59722.29</v>
      </c>
      <c r="Z397" s="4"/>
      <c r="AA397" s="4"/>
      <c r="AB397" s="4"/>
    </row>
    <row r="398" spans="1:28" x14ac:dyDescent="0.2">
      <c r="A398" s="4">
        <v>50</v>
      </c>
      <c r="B398" s="4">
        <v>0</v>
      </c>
      <c r="C398" s="4">
        <v>0</v>
      </c>
      <c r="D398" s="4">
        <v>1</v>
      </c>
      <c r="E398" s="4">
        <v>211</v>
      </c>
      <c r="F398" s="4">
        <f>ROUND(Source!Y371,O398)</f>
        <v>34789.67</v>
      </c>
      <c r="G398" s="4" t="s">
        <v>118</v>
      </c>
      <c r="H398" s="4" t="s">
        <v>119</v>
      </c>
      <c r="I398" s="4"/>
      <c r="J398" s="4"/>
      <c r="K398" s="4">
        <v>211</v>
      </c>
      <c r="L398" s="4">
        <v>26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34789.67</v>
      </c>
      <c r="X398" s="4">
        <v>1</v>
      </c>
      <c r="Y398" s="4">
        <v>34789.67</v>
      </c>
      <c r="Z398" s="4"/>
      <c r="AA398" s="4"/>
      <c r="AB398" s="4"/>
    </row>
    <row r="399" spans="1:28" x14ac:dyDescent="0.2">
      <c r="A399" s="4">
        <v>50</v>
      </c>
      <c r="B399" s="4">
        <v>0</v>
      </c>
      <c r="C399" s="4">
        <v>0</v>
      </c>
      <c r="D399" s="4">
        <v>1</v>
      </c>
      <c r="E399" s="4">
        <v>224</v>
      </c>
      <c r="F399" s="4">
        <f>ROUND(Source!AR371,O399)</f>
        <v>166642.48000000001</v>
      </c>
      <c r="G399" s="4" t="s">
        <v>120</v>
      </c>
      <c r="H399" s="4" t="s">
        <v>121</v>
      </c>
      <c r="I399" s="4"/>
      <c r="J399" s="4"/>
      <c r="K399" s="4">
        <v>224</v>
      </c>
      <c r="L399" s="4">
        <v>27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166642.48000000004</v>
      </c>
      <c r="X399" s="4">
        <v>1</v>
      </c>
      <c r="Y399" s="4">
        <v>166642.48000000004</v>
      </c>
      <c r="Z399" s="4"/>
      <c r="AA399" s="4"/>
      <c r="AB399" s="4"/>
    </row>
    <row r="401" spans="1:245" x14ac:dyDescent="0.2">
      <c r="A401" s="1">
        <v>4</v>
      </c>
      <c r="B401" s="1">
        <v>1</v>
      </c>
      <c r="C401" s="1"/>
      <c r="D401" s="1">
        <f>ROW(A425)</f>
        <v>425</v>
      </c>
      <c r="E401" s="1"/>
      <c r="F401" s="1" t="s">
        <v>15</v>
      </c>
      <c r="G401" s="1" t="s">
        <v>309</v>
      </c>
      <c r="H401" s="1" t="s">
        <v>3</v>
      </c>
      <c r="I401" s="1">
        <v>0</v>
      </c>
      <c r="J401" s="1"/>
      <c r="K401" s="1">
        <v>0</v>
      </c>
      <c r="L401" s="1"/>
      <c r="M401" s="1" t="s">
        <v>3</v>
      </c>
      <c r="N401" s="1"/>
      <c r="O401" s="1"/>
      <c r="P401" s="1"/>
      <c r="Q401" s="1"/>
      <c r="R401" s="1"/>
      <c r="S401" s="1">
        <v>0</v>
      </c>
      <c r="T401" s="1"/>
      <c r="U401" s="1" t="s">
        <v>3</v>
      </c>
      <c r="V401" s="1">
        <v>0</v>
      </c>
      <c r="W401" s="1"/>
      <c r="X401" s="1"/>
      <c r="Y401" s="1"/>
      <c r="Z401" s="1"/>
      <c r="AA401" s="1"/>
      <c r="AB401" s="1" t="s">
        <v>3</v>
      </c>
      <c r="AC401" s="1" t="s">
        <v>3</v>
      </c>
      <c r="AD401" s="1" t="s">
        <v>3</v>
      </c>
      <c r="AE401" s="1" t="s">
        <v>3</v>
      </c>
      <c r="AF401" s="1" t="s">
        <v>3</v>
      </c>
      <c r="AG401" s="1" t="s">
        <v>3</v>
      </c>
      <c r="AH401" s="1"/>
      <c r="AI401" s="1"/>
      <c r="AJ401" s="1"/>
      <c r="AK401" s="1"/>
      <c r="AL401" s="1"/>
      <c r="AM401" s="1"/>
      <c r="AN401" s="1"/>
      <c r="AO401" s="1"/>
      <c r="AP401" s="1" t="s">
        <v>3</v>
      </c>
      <c r="AQ401" s="1" t="s">
        <v>3</v>
      </c>
      <c r="AR401" s="1" t="s">
        <v>3</v>
      </c>
      <c r="AS401" s="1"/>
      <c r="AT401" s="1"/>
      <c r="AU401" s="1"/>
      <c r="AV401" s="1"/>
      <c r="AW401" s="1"/>
      <c r="AX401" s="1"/>
      <c r="AY401" s="1"/>
      <c r="AZ401" s="1" t="s">
        <v>3</v>
      </c>
      <c r="BA401" s="1"/>
      <c r="BB401" s="1" t="s">
        <v>3</v>
      </c>
      <c r="BC401" s="1" t="s">
        <v>3</v>
      </c>
      <c r="BD401" s="1" t="s">
        <v>3</v>
      </c>
      <c r="BE401" s="1" t="s">
        <v>3</v>
      </c>
      <c r="BF401" s="1" t="s">
        <v>3</v>
      </c>
      <c r="BG401" s="1" t="s">
        <v>3</v>
      </c>
      <c r="BH401" s="1" t="s">
        <v>3</v>
      </c>
      <c r="BI401" s="1" t="s">
        <v>3</v>
      </c>
      <c r="BJ401" s="1" t="s">
        <v>3</v>
      </c>
      <c r="BK401" s="1" t="s">
        <v>3</v>
      </c>
      <c r="BL401" s="1" t="s">
        <v>3</v>
      </c>
      <c r="BM401" s="1" t="s">
        <v>3</v>
      </c>
      <c r="BN401" s="1" t="s">
        <v>3</v>
      </c>
      <c r="BO401" s="1" t="s">
        <v>3</v>
      </c>
      <c r="BP401" s="1" t="s">
        <v>3</v>
      </c>
      <c r="BQ401" s="1"/>
      <c r="BR401" s="1"/>
      <c r="BS401" s="1"/>
      <c r="BT401" s="1"/>
      <c r="BU401" s="1"/>
      <c r="BV401" s="1"/>
      <c r="BW401" s="1"/>
      <c r="BX401" s="1">
        <v>0</v>
      </c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>
        <v>0</v>
      </c>
    </row>
    <row r="403" spans="1:245" x14ac:dyDescent="0.2">
      <c r="A403" s="2">
        <v>52</v>
      </c>
      <c r="B403" s="2">
        <f t="shared" ref="B403:G403" si="251">B425</f>
        <v>1</v>
      </c>
      <c r="C403" s="2">
        <f t="shared" si="251"/>
        <v>4</v>
      </c>
      <c r="D403" s="2">
        <f t="shared" si="251"/>
        <v>401</v>
      </c>
      <c r="E403" s="2">
        <f t="shared" si="251"/>
        <v>0</v>
      </c>
      <c r="F403" s="2" t="str">
        <f t="shared" si="251"/>
        <v>Новый раздел</v>
      </c>
      <c r="G403" s="2" t="str">
        <f t="shared" si="251"/>
        <v>Демонтаж опор</v>
      </c>
      <c r="H403" s="2"/>
      <c r="I403" s="2"/>
      <c r="J403" s="2"/>
      <c r="K403" s="2"/>
      <c r="L403" s="2"/>
      <c r="M403" s="2"/>
      <c r="N403" s="2"/>
      <c r="O403" s="2">
        <f t="shared" ref="O403:AT403" si="252">O425</f>
        <v>192697.36</v>
      </c>
      <c r="P403" s="2">
        <f t="shared" si="252"/>
        <v>0</v>
      </c>
      <c r="Q403" s="2">
        <f t="shared" si="252"/>
        <v>92564.6</v>
      </c>
      <c r="R403" s="2">
        <f t="shared" si="252"/>
        <v>44262.45</v>
      </c>
      <c r="S403" s="2">
        <f t="shared" si="252"/>
        <v>55870.31</v>
      </c>
      <c r="T403" s="2">
        <f t="shared" si="252"/>
        <v>0</v>
      </c>
      <c r="U403" s="2">
        <f t="shared" si="252"/>
        <v>124.48039999999999</v>
      </c>
      <c r="V403" s="2">
        <f t="shared" si="252"/>
        <v>82.572799999999987</v>
      </c>
      <c r="W403" s="2">
        <f t="shared" si="252"/>
        <v>0</v>
      </c>
      <c r="X403" s="2">
        <f t="shared" si="252"/>
        <v>102310.92</v>
      </c>
      <c r="Y403" s="2">
        <f t="shared" si="252"/>
        <v>58840.93</v>
      </c>
      <c r="Z403" s="2">
        <f t="shared" si="252"/>
        <v>0</v>
      </c>
      <c r="AA403" s="2">
        <f t="shared" si="252"/>
        <v>0</v>
      </c>
      <c r="AB403" s="2">
        <f t="shared" si="252"/>
        <v>192697.36</v>
      </c>
      <c r="AC403" s="2">
        <f t="shared" si="252"/>
        <v>0</v>
      </c>
      <c r="AD403" s="2">
        <f t="shared" si="252"/>
        <v>92564.6</v>
      </c>
      <c r="AE403" s="2">
        <f t="shared" si="252"/>
        <v>44262.45</v>
      </c>
      <c r="AF403" s="2">
        <f t="shared" si="252"/>
        <v>55870.31</v>
      </c>
      <c r="AG403" s="2">
        <f t="shared" si="252"/>
        <v>0</v>
      </c>
      <c r="AH403" s="2">
        <f t="shared" si="252"/>
        <v>124.48039999999999</v>
      </c>
      <c r="AI403" s="2">
        <f t="shared" si="252"/>
        <v>82.572799999999987</v>
      </c>
      <c r="AJ403" s="2">
        <f t="shared" si="252"/>
        <v>0</v>
      </c>
      <c r="AK403" s="2">
        <f t="shared" si="252"/>
        <v>102310.92</v>
      </c>
      <c r="AL403" s="2">
        <f t="shared" si="252"/>
        <v>58840.93</v>
      </c>
      <c r="AM403" s="2">
        <f t="shared" si="252"/>
        <v>0</v>
      </c>
      <c r="AN403" s="2">
        <f t="shared" si="252"/>
        <v>0</v>
      </c>
      <c r="AO403" s="2">
        <f t="shared" si="252"/>
        <v>0</v>
      </c>
      <c r="AP403" s="2">
        <f t="shared" si="252"/>
        <v>0</v>
      </c>
      <c r="AQ403" s="2">
        <f t="shared" si="252"/>
        <v>0</v>
      </c>
      <c r="AR403" s="2">
        <f t="shared" si="252"/>
        <v>375887.56</v>
      </c>
      <c r="AS403" s="2">
        <f t="shared" si="252"/>
        <v>336563.75</v>
      </c>
      <c r="AT403" s="2">
        <f t="shared" si="252"/>
        <v>39323.81</v>
      </c>
      <c r="AU403" s="2">
        <f t="shared" ref="AU403:BZ403" si="253">AU425</f>
        <v>0</v>
      </c>
      <c r="AV403" s="2">
        <f t="shared" si="253"/>
        <v>0</v>
      </c>
      <c r="AW403" s="2">
        <f t="shared" si="253"/>
        <v>0</v>
      </c>
      <c r="AX403" s="2">
        <f t="shared" si="253"/>
        <v>0</v>
      </c>
      <c r="AY403" s="2">
        <f t="shared" si="253"/>
        <v>0</v>
      </c>
      <c r="AZ403" s="2">
        <f t="shared" si="253"/>
        <v>0</v>
      </c>
      <c r="BA403" s="2">
        <f t="shared" si="253"/>
        <v>0</v>
      </c>
      <c r="BB403" s="2">
        <f t="shared" si="253"/>
        <v>0</v>
      </c>
      <c r="BC403" s="2">
        <f t="shared" si="253"/>
        <v>0</v>
      </c>
      <c r="BD403" s="2">
        <f t="shared" si="253"/>
        <v>22038.35</v>
      </c>
      <c r="BE403" s="2">
        <f t="shared" si="253"/>
        <v>0</v>
      </c>
      <c r="BF403" s="2">
        <f t="shared" si="253"/>
        <v>0</v>
      </c>
      <c r="BG403" s="2">
        <f t="shared" si="253"/>
        <v>0</v>
      </c>
      <c r="BH403" s="2">
        <f t="shared" si="253"/>
        <v>0</v>
      </c>
      <c r="BI403" s="2">
        <f t="shared" si="253"/>
        <v>0</v>
      </c>
      <c r="BJ403" s="2">
        <f t="shared" si="253"/>
        <v>0</v>
      </c>
      <c r="BK403" s="2">
        <f t="shared" si="253"/>
        <v>0</v>
      </c>
      <c r="BL403" s="2">
        <f t="shared" si="253"/>
        <v>0</v>
      </c>
      <c r="BM403" s="2">
        <f t="shared" si="253"/>
        <v>0</v>
      </c>
      <c r="BN403" s="2">
        <f t="shared" si="253"/>
        <v>0</v>
      </c>
      <c r="BO403" s="2">
        <f t="shared" si="253"/>
        <v>0</v>
      </c>
      <c r="BP403" s="2">
        <f t="shared" si="253"/>
        <v>0</v>
      </c>
      <c r="BQ403" s="2">
        <f t="shared" si="253"/>
        <v>0</v>
      </c>
      <c r="BR403" s="2">
        <f t="shared" si="253"/>
        <v>0</v>
      </c>
      <c r="BS403" s="2">
        <f t="shared" si="253"/>
        <v>0</v>
      </c>
      <c r="BT403" s="2">
        <f t="shared" si="253"/>
        <v>0</v>
      </c>
      <c r="BU403" s="2">
        <f t="shared" si="253"/>
        <v>0</v>
      </c>
      <c r="BV403" s="2">
        <f t="shared" si="253"/>
        <v>0</v>
      </c>
      <c r="BW403" s="2">
        <f t="shared" si="253"/>
        <v>0</v>
      </c>
      <c r="BX403" s="2">
        <f t="shared" si="253"/>
        <v>0</v>
      </c>
      <c r="BY403" s="2">
        <f t="shared" si="253"/>
        <v>0</v>
      </c>
      <c r="BZ403" s="2">
        <f t="shared" si="253"/>
        <v>0</v>
      </c>
      <c r="CA403" s="2">
        <f t="shared" ref="CA403:DF403" si="254">CA425</f>
        <v>375887.56</v>
      </c>
      <c r="CB403" s="2">
        <f t="shared" si="254"/>
        <v>336563.75</v>
      </c>
      <c r="CC403" s="2">
        <f t="shared" si="254"/>
        <v>39323.81</v>
      </c>
      <c r="CD403" s="2">
        <f t="shared" si="254"/>
        <v>0</v>
      </c>
      <c r="CE403" s="2">
        <f t="shared" si="254"/>
        <v>0</v>
      </c>
      <c r="CF403" s="2">
        <f t="shared" si="254"/>
        <v>0</v>
      </c>
      <c r="CG403" s="2">
        <f t="shared" si="254"/>
        <v>0</v>
      </c>
      <c r="CH403" s="2">
        <f t="shared" si="254"/>
        <v>0</v>
      </c>
      <c r="CI403" s="2">
        <f t="shared" si="254"/>
        <v>0</v>
      </c>
      <c r="CJ403" s="2">
        <f t="shared" si="254"/>
        <v>0</v>
      </c>
      <c r="CK403" s="2">
        <f t="shared" si="254"/>
        <v>0</v>
      </c>
      <c r="CL403" s="2">
        <f t="shared" si="254"/>
        <v>0</v>
      </c>
      <c r="CM403" s="2">
        <f t="shared" si="254"/>
        <v>22038.35</v>
      </c>
      <c r="CN403" s="2">
        <f t="shared" si="254"/>
        <v>0</v>
      </c>
      <c r="CO403" s="2">
        <f t="shared" si="254"/>
        <v>0</v>
      </c>
      <c r="CP403" s="2">
        <f t="shared" si="254"/>
        <v>0</v>
      </c>
      <c r="CQ403" s="2">
        <f t="shared" si="254"/>
        <v>0</v>
      </c>
      <c r="CR403" s="2">
        <f t="shared" si="254"/>
        <v>0</v>
      </c>
      <c r="CS403" s="2">
        <f t="shared" si="254"/>
        <v>0</v>
      </c>
      <c r="CT403" s="2">
        <f t="shared" si="254"/>
        <v>0</v>
      </c>
      <c r="CU403" s="2">
        <f t="shared" si="254"/>
        <v>0</v>
      </c>
      <c r="CV403" s="2">
        <f t="shared" si="254"/>
        <v>0</v>
      </c>
      <c r="CW403" s="2">
        <f t="shared" si="254"/>
        <v>0</v>
      </c>
      <c r="CX403" s="2">
        <f t="shared" si="254"/>
        <v>0</v>
      </c>
      <c r="CY403" s="2">
        <f t="shared" si="254"/>
        <v>0</v>
      </c>
      <c r="CZ403" s="2">
        <f t="shared" si="254"/>
        <v>0</v>
      </c>
      <c r="DA403" s="2">
        <f t="shared" si="254"/>
        <v>0</v>
      </c>
      <c r="DB403" s="2">
        <f t="shared" si="254"/>
        <v>0</v>
      </c>
      <c r="DC403" s="2">
        <f t="shared" si="254"/>
        <v>0</v>
      </c>
      <c r="DD403" s="2">
        <f t="shared" si="254"/>
        <v>0</v>
      </c>
      <c r="DE403" s="2">
        <f t="shared" si="254"/>
        <v>0</v>
      </c>
      <c r="DF403" s="2">
        <f t="shared" si="254"/>
        <v>0</v>
      </c>
      <c r="DG403" s="3">
        <f t="shared" ref="DG403:EL403" si="255">DG425</f>
        <v>0</v>
      </c>
      <c r="DH403" s="3">
        <f t="shared" si="255"/>
        <v>0</v>
      </c>
      <c r="DI403" s="3">
        <f t="shared" si="255"/>
        <v>0</v>
      </c>
      <c r="DJ403" s="3">
        <f t="shared" si="255"/>
        <v>0</v>
      </c>
      <c r="DK403" s="3">
        <f t="shared" si="255"/>
        <v>0</v>
      </c>
      <c r="DL403" s="3">
        <f t="shared" si="255"/>
        <v>0</v>
      </c>
      <c r="DM403" s="3">
        <f t="shared" si="255"/>
        <v>0</v>
      </c>
      <c r="DN403" s="3">
        <f t="shared" si="255"/>
        <v>0</v>
      </c>
      <c r="DO403" s="3">
        <f t="shared" si="255"/>
        <v>0</v>
      </c>
      <c r="DP403" s="3">
        <f t="shared" si="255"/>
        <v>0</v>
      </c>
      <c r="DQ403" s="3">
        <f t="shared" si="255"/>
        <v>0</v>
      </c>
      <c r="DR403" s="3">
        <f t="shared" si="255"/>
        <v>0</v>
      </c>
      <c r="DS403" s="3">
        <f t="shared" si="255"/>
        <v>0</v>
      </c>
      <c r="DT403" s="3">
        <f t="shared" si="255"/>
        <v>0</v>
      </c>
      <c r="DU403" s="3">
        <f t="shared" si="255"/>
        <v>0</v>
      </c>
      <c r="DV403" s="3">
        <f t="shared" si="255"/>
        <v>0</v>
      </c>
      <c r="DW403" s="3">
        <f t="shared" si="255"/>
        <v>0</v>
      </c>
      <c r="DX403" s="3">
        <f t="shared" si="255"/>
        <v>0</v>
      </c>
      <c r="DY403" s="3">
        <f t="shared" si="255"/>
        <v>0</v>
      </c>
      <c r="DZ403" s="3">
        <f t="shared" si="255"/>
        <v>0</v>
      </c>
      <c r="EA403" s="3">
        <f t="shared" si="255"/>
        <v>0</v>
      </c>
      <c r="EB403" s="3">
        <f t="shared" si="255"/>
        <v>0</v>
      </c>
      <c r="EC403" s="3">
        <f t="shared" si="255"/>
        <v>0</v>
      </c>
      <c r="ED403" s="3">
        <f t="shared" si="255"/>
        <v>0</v>
      </c>
      <c r="EE403" s="3">
        <f t="shared" si="255"/>
        <v>0</v>
      </c>
      <c r="EF403" s="3">
        <f t="shared" si="255"/>
        <v>0</v>
      </c>
      <c r="EG403" s="3">
        <f t="shared" si="255"/>
        <v>0</v>
      </c>
      <c r="EH403" s="3">
        <f t="shared" si="255"/>
        <v>0</v>
      </c>
      <c r="EI403" s="3">
        <f t="shared" si="255"/>
        <v>0</v>
      </c>
      <c r="EJ403" s="3">
        <f t="shared" si="255"/>
        <v>0</v>
      </c>
      <c r="EK403" s="3">
        <f t="shared" si="255"/>
        <v>0</v>
      </c>
      <c r="EL403" s="3">
        <f t="shared" si="255"/>
        <v>0</v>
      </c>
      <c r="EM403" s="3">
        <f t="shared" ref="EM403:FR403" si="256">EM425</f>
        <v>0</v>
      </c>
      <c r="EN403" s="3">
        <f t="shared" si="256"/>
        <v>0</v>
      </c>
      <c r="EO403" s="3">
        <f t="shared" si="256"/>
        <v>0</v>
      </c>
      <c r="EP403" s="3">
        <f t="shared" si="256"/>
        <v>0</v>
      </c>
      <c r="EQ403" s="3">
        <f t="shared" si="256"/>
        <v>0</v>
      </c>
      <c r="ER403" s="3">
        <f t="shared" si="256"/>
        <v>0</v>
      </c>
      <c r="ES403" s="3">
        <f t="shared" si="256"/>
        <v>0</v>
      </c>
      <c r="ET403" s="3">
        <f t="shared" si="256"/>
        <v>0</v>
      </c>
      <c r="EU403" s="3">
        <f t="shared" si="256"/>
        <v>0</v>
      </c>
      <c r="EV403" s="3">
        <f t="shared" si="256"/>
        <v>0</v>
      </c>
      <c r="EW403" s="3">
        <f t="shared" si="256"/>
        <v>0</v>
      </c>
      <c r="EX403" s="3">
        <f t="shared" si="256"/>
        <v>0</v>
      </c>
      <c r="EY403" s="3">
        <f t="shared" si="256"/>
        <v>0</v>
      </c>
      <c r="EZ403" s="3">
        <f t="shared" si="256"/>
        <v>0</v>
      </c>
      <c r="FA403" s="3">
        <f t="shared" si="256"/>
        <v>0</v>
      </c>
      <c r="FB403" s="3">
        <f t="shared" si="256"/>
        <v>0</v>
      </c>
      <c r="FC403" s="3">
        <f t="shared" si="256"/>
        <v>0</v>
      </c>
      <c r="FD403" s="3">
        <f t="shared" si="256"/>
        <v>0</v>
      </c>
      <c r="FE403" s="3">
        <f t="shared" si="256"/>
        <v>0</v>
      </c>
      <c r="FF403" s="3">
        <f t="shared" si="256"/>
        <v>0</v>
      </c>
      <c r="FG403" s="3">
        <f t="shared" si="256"/>
        <v>0</v>
      </c>
      <c r="FH403" s="3">
        <f t="shared" si="256"/>
        <v>0</v>
      </c>
      <c r="FI403" s="3">
        <f t="shared" si="256"/>
        <v>0</v>
      </c>
      <c r="FJ403" s="3">
        <f t="shared" si="256"/>
        <v>0</v>
      </c>
      <c r="FK403" s="3">
        <f t="shared" si="256"/>
        <v>0</v>
      </c>
      <c r="FL403" s="3">
        <f t="shared" si="256"/>
        <v>0</v>
      </c>
      <c r="FM403" s="3">
        <f t="shared" si="256"/>
        <v>0</v>
      </c>
      <c r="FN403" s="3">
        <f t="shared" si="256"/>
        <v>0</v>
      </c>
      <c r="FO403" s="3">
        <f t="shared" si="256"/>
        <v>0</v>
      </c>
      <c r="FP403" s="3">
        <f t="shared" si="256"/>
        <v>0</v>
      </c>
      <c r="FQ403" s="3">
        <f t="shared" si="256"/>
        <v>0</v>
      </c>
      <c r="FR403" s="3">
        <f t="shared" si="256"/>
        <v>0</v>
      </c>
      <c r="FS403" s="3">
        <f t="shared" ref="FS403:GX403" si="257">FS425</f>
        <v>0</v>
      </c>
      <c r="FT403" s="3">
        <f t="shared" si="257"/>
        <v>0</v>
      </c>
      <c r="FU403" s="3">
        <f t="shared" si="257"/>
        <v>0</v>
      </c>
      <c r="FV403" s="3">
        <f t="shared" si="257"/>
        <v>0</v>
      </c>
      <c r="FW403" s="3">
        <f t="shared" si="257"/>
        <v>0</v>
      </c>
      <c r="FX403" s="3">
        <f t="shared" si="257"/>
        <v>0</v>
      </c>
      <c r="FY403" s="3">
        <f t="shared" si="257"/>
        <v>0</v>
      </c>
      <c r="FZ403" s="3">
        <f t="shared" si="257"/>
        <v>0</v>
      </c>
      <c r="GA403" s="3">
        <f t="shared" si="257"/>
        <v>0</v>
      </c>
      <c r="GB403" s="3">
        <f t="shared" si="257"/>
        <v>0</v>
      </c>
      <c r="GC403" s="3">
        <f t="shared" si="257"/>
        <v>0</v>
      </c>
      <c r="GD403" s="3">
        <f t="shared" si="257"/>
        <v>0</v>
      </c>
      <c r="GE403" s="3">
        <f t="shared" si="257"/>
        <v>0</v>
      </c>
      <c r="GF403" s="3">
        <f t="shared" si="257"/>
        <v>0</v>
      </c>
      <c r="GG403" s="3">
        <f t="shared" si="257"/>
        <v>0</v>
      </c>
      <c r="GH403" s="3">
        <f t="shared" si="257"/>
        <v>0</v>
      </c>
      <c r="GI403" s="3">
        <f t="shared" si="257"/>
        <v>0</v>
      </c>
      <c r="GJ403" s="3">
        <f t="shared" si="257"/>
        <v>0</v>
      </c>
      <c r="GK403" s="3">
        <f t="shared" si="257"/>
        <v>0</v>
      </c>
      <c r="GL403" s="3">
        <f t="shared" si="257"/>
        <v>0</v>
      </c>
      <c r="GM403" s="3">
        <f t="shared" si="257"/>
        <v>0</v>
      </c>
      <c r="GN403" s="3">
        <f t="shared" si="257"/>
        <v>0</v>
      </c>
      <c r="GO403" s="3">
        <f t="shared" si="257"/>
        <v>0</v>
      </c>
      <c r="GP403" s="3">
        <f t="shared" si="257"/>
        <v>0</v>
      </c>
      <c r="GQ403" s="3">
        <f t="shared" si="257"/>
        <v>0</v>
      </c>
      <c r="GR403" s="3">
        <f t="shared" si="257"/>
        <v>0</v>
      </c>
      <c r="GS403" s="3">
        <f t="shared" si="257"/>
        <v>0</v>
      </c>
      <c r="GT403" s="3">
        <f t="shared" si="257"/>
        <v>0</v>
      </c>
      <c r="GU403" s="3">
        <f t="shared" si="257"/>
        <v>0</v>
      </c>
      <c r="GV403" s="3">
        <f t="shared" si="257"/>
        <v>0</v>
      </c>
      <c r="GW403" s="3">
        <f t="shared" si="257"/>
        <v>0</v>
      </c>
      <c r="GX403" s="3">
        <f t="shared" si="257"/>
        <v>0</v>
      </c>
    </row>
    <row r="405" spans="1:245" x14ac:dyDescent="0.2">
      <c r="A405">
        <v>17</v>
      </c>
      <c r="B405">
        <v>1</v>
      </c>
      <c r="C405">
        <f>ROW(SmtRes!A317)</f>
        <v>317</v>
      </c>
      <c r="D405">
        <f>ROW(EtalonRes!A358)</f>
        <v>358</v>
      </c>
      <c r="E405" t="s">
        <v>310</v>
      </c>
      <c r="F405" t="s">
        <v>311</v>
      </c>
      <c r="G405" t="s">
        <v>312</v>
      </c>
      <c r="H405" t="s">
        <v>34</v>
      </c>
      <c r="I405">
        <v>21</v>
      </c>
      <c r="J405">
        <v>0</v>
      </c>
      <c r="K405">
        <v>21</v>
      </c>
      <c r="O405">
        <f t="shared" ref="O405:O415" si="258">ROUND(CP405,2)</f>
        <v>36421.69</v>
      </c>
      <c r="P405">
        <f>SUMIF(SmtRes!AQ314:'SmtRes'!AQ317,"=1",SmtRes!DF314:'SmtRes'!DF317)</f>
        <v>0</v>
      </c>
      <c r="Q405">
        <f>SUMIF(SmtRes!AQ314:'SmtRes'!AQ317,"=1",SmtRes!DG314:'SmtRes'!DG317)</f>
        <v>20638.52</v>
      </c>
      <c r="R405">
        <f>SUMIF(SmtRes!AQ314:'SmtRes'!AQ317,"=1",SmtRes!DH314:'SmtRes'!DH317)</f>
        <v>6572.66</v>
      </c>
      <c r="S405">
        <f>SUMIF(SmtRes!AQ314:'SmtRes'!AQ317,"=1",SmtRes!DI314:'SmtRes'!DI317)</f>
        <v>9210.51</v>
      </c>
      <c r="T405">
        <f t="shared" ref="T405:T415" si="259">ROUND(CU405*I405,2)</f>
        <v>0</v>
      </c>
      <c r="U405">
        <f>SUMIF(SmtRes!AQ314:'SmtRes'!AQ317,"=1",SmtRes!CV314:'SmtRes'!CV317)</f>
        <v>20.411999999999999</v>
      </c>
      <c r="V405">
        <f>SUMIF(SmtRes!AQ314:'SmtRes'!AQ317,"=1",SmtRes!CW314:'SmtRes'!CW317)</f>
        <v>12.096</v>
      </c>
      <c r="W405">
        <f t="shared" ref="W405:W415" si="260">ROUND(CX405*I405,2)</f>
        <v>0</v>
      </c>
      <c r="X405">
        <f t="shared" ref="X405:X415" si="261">ROUND(CY405,2)</f>
        <v>16256.67</v>
      </c>
      <c r="Y405">
        <f t="shared" ref="Y405:Y415" si="262">ROUND(CZ405,2)</f>
        <v>9469.9</v>
      </c>
      <c r="AA405">
        <v>312032613</v>
      </c>
      <c r="AB405">
        <f t="shared" ref="AB405:AB415" si="263">ROUND((AC405+AD405+AF405),6)</f>
        <v>1421.38212</v>
      </c>
      <c r="AC405">
        <f t="shared" ref="AC405:AC415" si="264">ROUND((0),6)</f>
        <v>0</v>
      </c>
      <c r="AD405">
        <f>ROUND((((SUM(SmtRes!BR314:'SmtRes'!BR317))-(SUM(SmtRes!BS314:'SmtRes'!BS317)))+AE405),6)</f>
        <v>982.78656000000001</v>
      </c>
      <c r="AE405">
        <f>ROUND((SUM(SmtRes!BS314:'SmtRes'!BS317)),6)</f>
        <v>312.98399999999998</v>
      </c>
      <c r="AF405">
        <f>ROUND((SUM(SmtRes!BT314:'SmtRes'!BT317)),6)</f>
        <v>438.59555999999998</v>
      </c>
      <c r="AG405">
        <f t="shared" ref="AG405:AG415" si="265">ROUND((AP405),6)</f>
        <v>0</v>
      </c>
      <c r="AH405">
        <f>(SUM(SmtRes!BU314:'SmtRes'!BU317))</f>
        <v>0.97199999999999998</v>
      </c>
      <c r="AI405">
        <f>(SUM(SmtRes!BV314:'SmtRes'!BV317))</f>
        <v>0.57600000000000007</v>
      </c>
      <c r="AJ405">
        <f t="shared" ref="AJ405:AJ415" si="266">(AS405)</f>
        <v>0</v>
      </c>
      <c r="AK405">
        <v>1445.3050999999998</v>
      </c>
      <c r="AL405">
        <v>0</v>
      </c>
      <c r="AM405">
        <v>818.98879999999997</v>
      </c>
      <c r="AN405">
        <v>260.82</v>
      </c>
      <c r="AO405">
        <v>365.49630000000002</v>
      </c>
      <c r="AP405">
        <v>0</v>
      </c>
      <c r="AQ405">
        <v>0.81</v>
      </c>
      <c r="AR405">
        <v>0.48</v>
      </c>
      <c r="AS405">
        <v>0</v>
      </c>
      <c r="AT405">
        <v>103</v>
      </c>
      <c r="AU405">
        <v>60</v>
      </c>
      <c r="AV405">
        <v>1</v>
      </c>
      <c r="AW405">
        <v>1</v>
      </c>
      <c r="AZ405">
        <v>1</v>
      </c>
      <c r="BA405">
        <v>1</v>
      </c>
      <c r="BB405">
        <v>1</v>
      </c>
      <c r="BC405">
        <v>1</v>
      </c>
      <c r="BD405" t="s">
        <v>3</v>
      </c>
      <c r="BE405" t="s">
        <v>3</v>
      </c>
      <c r="BF405" t="s">
        <v>3</v>
      </c>
      <c r="BG405" t="s">
        <v>3</v>
      </c>
      <c r="BH405">
        <v>0</v>
      </c>
      <c r="BI405">
        <v>1</v>
      </c>
      <c r="BJ405" t="s">
        <v>313</v>
      </c>
      <c r="BM405">
        <v>33002</v>
      </c>
      <c r="BN405">
        <v>0</v>
      </c>
      <c r="BO405" t="s">
        <v>3</v>
      </c>
      <c r="BP405">
        <v>0</v>
      </c>
      <c r="BQ405">
        <v>2</v>
      </c>
      <c r="BR405">
        <v>0</v>
      </c>
      <c r="BS405">
        <v>1</v>
      </c>
      <c r="BT405">
        <v>1</v>
      </c>
      <c r="BU405">
        <v>1</v>
      </c>
      <c r="BV405">
        <v>1</v>
      </c>
      <c r="BW405">
        <v>1</v>
      </c>
      <c r="BX405">
        <v>1</v>
      </c>
      <c r="BY405" t="s">
        <v>3</v>
      </c>
      <c r="BZ405">
        <v>103</v>
      </c>
      <c r="CA405">
        <v>60</v>
      </c>
      <c r="CB405" t="s">
        <v>3</v>
      </c>
      <c r="CE405">
        <v>0</v>
      </c>
      <c r="CF405">
        <v>0</v>
      </c>
      <c r="CG405">
        <v>0</v>
      </c>
      <c r="CM405">
        <v>0</v>
      </c>
      <c r="CN405" t="s">
        <v>781</v>
      </c>
      <c r="CO405">
        <v>0</v>
      </c>
      <c r="CP405">
        <f t="shared" ref="CP405:CP415" si="267">(P405+Q405+S405+R405)</f>
        <v>36421.69</v>
      </c>
      <c r="CQ405">
        <f>SUMIF(SmtRes!AQ314:'SmtRes'!AQ317,"=1",SmtRes!AA314:'SmtRes'!AA317)</f>
        <v>0</v>
      </c>
      <c r="CR405">
        <f>SUMIF(SmtRes!AQ314:'SmtRes'!AQ317,"=1",SmtRes!AB314:'SmtRes'!AB317)</f>
        <v>2356.52</v>
      </c>
      <c r="CS405">
        <f>SUMIF(SmtRes!AQ314:'SmtRes'!AQ317,"=1",SmtRes!AC314:'SmtRes'!AC317)</f>
        <v>1027.3000000000002</v>
      </c>
      <c r="CT405">
        <f>SUMIF(SmtRes!AQ314:'SmtRes'!AQ317,"=1",SmtRes!AD314:'SmtRes'!AD317)</f>
        <v>451.23</v>
      </c>
      <c r="CU405">
        <f t="shared" ref="CU405:CU415" si="268">AG405</f>
        <v>0</v>
      </c>
      <c r="CV405">
        <f>SUMIF(SmtRes!AQ314:'SmtRes'!AQ317,"=1",SmtRes!BU314:'SmtRes'!BU317)</f>
        <v>0.97199999999999998</v>
      </c>
      <c r="CW405">
        <f>SUMIF(SmtRes!AQ314:'SmtRes'!AQ317,"=1",SmtRes!BV314:'SmtRes'!BV317)</f>
        <v>0.57600000000000007</v>
      </c>
      <c r="CX405">
        <f t="shared" ref="CX405:CX415" si="269">AJ405</f>
        <v>0</v>
      </c>
      <c r="CY405">
        <f t="shared" ref="CY405:CY415" si="270">(((S405+R405)*AT405)/100)</f>
        <v>16256.6651</v>
      </c>
      <c r="CZ405">
        <f t="shared" ref="CZ405:CZ415" si="271">(((S405+R405)*AU405)/100)</f>
        <v>9469.902</v>
      </c>
      <c r="DC405" t="s">
        <v>3</v>
      </c>
      <c r="DD405" t="s">
        <v>22</v>
      </c>
      <c r="DE405" t="s">
        <v>23</v>
      </c>
      <c r="DF405" t="s">
        <v>23</v>
      </c>
      <c r="DG405" t="s">
        <v>23</v>
      </c>
      <c r="DH405" t="s">
        <v>3</v>
      </c>
      <c r="DI405" t="s">
        <v>23</v>
      </c>
      <c r="DJ405" t="s">
        <v>23</v>
      </c>
      <c r="DK405" t="s">
        <v>3</v>
      </c>
      <c r="DL405" t="s">
        <v>3</v>
      </c>
      <c r="DM405" t="s">
        <v>3</v>
      </c>
      <c r="DN405">
        <v>0</v>
      </c>
      <c r="DO405">
        <v>0</v>
      </c>
      <c r="DP405">
        <v>1</v>
      </c>
      <c r="DQ405">
        <v>1</v>
      </c>
      <c r="DU405">
        <v>1013</v>
      </c>
      <c r="DV405" t="s">
        <v>34</v>
      </c>
      <c r="DW405" t="s">
        <v>34</v>
      </c>
      <c r="DX405">
        <v>1</v>
      </c>
      <c r="DZ405" t="s">
        <v>3</v>
      </c>
      <c r="EA405" t="s">
        <v>3</v>
      </c>
      <c r="EB405" t="s">
        <v>3</v>
      </c>
      <c r="EC405" t="s">
        <v>3</v>
      </c>
      <c r="EE405">
        <v>293259713</v>
      </c>
      <c r="EF405">
        <v>2</v>
      </c>
      <c r="EG405" t="s">
        <v>25</v>
      </c>
      <c r="EH405">
        <v>27</v>
      </c>
      <c r="EI405" t="s">
        <v>26</v>
      </c>
      <c r="EJ405">
        <v>1</v>
      </c>
      <c r="EK405">
        <v>33002</v>
      </c>
      <c r="EL405" t="s">
        <v>26</v>
      </c>
      <c r="EM405" t="s">
        <v>27</v>
      </c>
      <c r="EO405" t="s">
        <v>28</v>
      </c>
      <c r="EQ405">
        <v>0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0.81</v>
      </c>
      <c r="EX405">
        <v>0.48</v>
      </c>
      <c r="EY405">
        <v>0</v>
      </c>
      <c r="FQ405">
        <v>0</v>
      </c>
      <c r="FR405">
        <f t="shared" ref="FR405:FR423" si="272">ROUND(IF(BI405=3,GM405,0),2)</f>
        <v>0</v>
      </c>
      <c r="FS405">
        <v>0</v>
      </c>
      <c r="FX405">
        <v>103</v>
      </c>
      <c r="FY405">
        <v>60</v>
      </c>
      <c r="GA405" t="s">
        <v>3</v>
      </c>
      <c r="GD405">
        <v>1</v>
      </c>
      <c r="GF405">
        <v>-819775087</v>
      </c>
      <c r="GG405">
        <v>2</v>
      </c>
      <c r="GH405">
        <v>1</v>
      </c>
      <c r="GI405">
        <v>-2</v>
      </c>
      <c r="GJ405">
        <v>0</v>
      </c>
      <c r="GK405">
        <v>0</v>
      </c>
      <c r="GL405">
        <f t="shared" ref="GL405:GL423" si="273">ROUND(IF(AND(BH405=3,BI405=3,FS405&lt;&gt;0),P405,0),2)</f>
        <v>0</v>
      </c>
      <c r="GM405">
        <f t="shared" ref="GM405:GM415" si="274">ROUND(O405+X405+Y405,2)+GX405</f>
        <v>62148.26</v>
      </c>
      <c r="GN405">
        <f t="shared" ref="GN405:GN423" si="275">IF(OR(BI405=0,BI405=1),GM405-GX405,0)</f>
        <v>62148.26</v>
      </c>
      <c r="GO405">
        <f t="shared" ref="GO405:GO423" si="276">IF(BI405=2,GM405-GX405,0)</f>
        <v>0</v>
      </c>
      <c r="GP405">
        <f t="shared" ref="GP405:GP423" si="277">IF(BI405=4,GM405-GX405,0)</f>
        <v>0</v>
      </c>
      <c r="GR405">
        <v>0</v>
      </c>
      <c r="GS405">
        <v>3</v>
      </c>
      <c r="GT405">
        <v>0</v>
      </c>
      <c r="GU405" t="s">
        <v>3</v>
      </c>
      <c r="GV405">
        <f t="shared" ref="GV405:GV415" si="278">ROUND((GT405),6)</f>
        <v>0</v>
      </c>
      <c r="GW405">
        <v>1</v>
      </c>
      <c r="GX405">
        <f t="shared" ref="GX405:GX415" si="279">ROUND(HC405*I405,2)</f>
        <v>0</v>
      </c>
      <c r="HA405">
        <v>0</v>
      </c>
      <c r="HB405">
        <v>0</v>
      </c>
      <c r="HC405">
        <f t="shared" ref="HC405:HC415" si="280">GV405*GW405</f>
        <v>0</v>
      </c>
      <c r="HE405" t="s">
        <v>3</v>
      </c>
      <c r="HF405" t="s">
        <v>3</v>
      </c>
      <c r="HM405" t="s">
        <v>3</v>
      </c>
      <c r="HN405" t="s">
        <v>29</v>
      </c>
      <c r="HO405" t="s">
        <v>30</v>
      </c>
      <c r="HP405" t="s">
        <v>26</v>
      </c>
      <c r="HQ405" t="s">
        <v>26</v>
      </c>
      <c r="IK405">
        <v>0</v>
      </c>
    </row>
    <row r="406" spans="1:245" x14ac:dyDescent="0.2">
      <c r="A406">
        <v>17</v>
      </c>
      <c r="B406">
        <v>1</v>
      </c>
      <c r="C406">
        <f>ROW(SmtRes!A322)</f>
        <v>322</v>
      </c>
      <c r="D406">
        <f>ROW(EtalonRes!A363)</f>
        <v>363</v>
      </c>
      <c r="E406" t="s">
        <v>314</v>
      </c>
      <c r="F406" t="s">
        <v>315</v>
      </c>
      <c r="G406" t="s">
        <v>316</v>
      </c>
      <c r="H406" t="s">
        <v>34</v>
      </c>
      <c r="I406">
        <v>9</v>
      </c>
      <c r="J406">
        <v>0</v>
      </c>
      <c r="K406">
        <v>9</v>
      </c>
      <c r="O406">
        <f t="shared" si="258"/>
        <v>42302.21</v>
      </c>
      <c r="P406">
        <f>SUMIF(SmtRes!AQ318:'SmtRes'!AQ322,"=1",SmtRes!DF318:'SmtRes'!DF322)</f>
        <v>0</v>
      </c>
      <c r="Q406">
        <f>SUMIF(SmtRes!AQ318:'SmtRes'!AQ322,"=1",SmtRes!DG318:'SmtRes'!DG322)</f>
        <v>23277.780000000002</v>
      </c>
      <c r="R406">
        <f>SUMIF(SmtRes!AQ318:'SmtRes'!AQ322,"=1",SmtRes!DH318:'SmtRes'!DH322)</f>
        <v>10496.18</v>
      </c>
      <c r="S406">
        <f>SUMIF(SmtRes!AQ318:'SmtRes'!AQ322,"=1",SmtRes!DI318:'SmtRes'!DI322)</f>
        <v>8528.25</v>
      </c>
      <c r="T406">
        <f t="shared" si="259"/>
        <v>0</v>
      </c>
      <c r="U406">
        <f>SUMIF(SmtRes!AQ318:'SmtRes'!AQ322,"=1",SmtRes!CV318:'SmtRes'!CV322)</f>
        <v>18.899999999999999</v>
      </c>
      <c r="V406">
        <f>SUMIF(SmtRes!AQ318:'SmtRes'!AQ322,"=1",SmtRes!CW318:'SmtRes'!CW322)</f>
        <v>20.411999999999999</v>
      </c>
      <c r="W406">
        <f t="shared" si="260"/>
        <v>0</v>
      </c>
      <c r="X406">
        <f t="shared" si="261"/>
        <v>19595.16</v>
      </c>
      <c r="Y406">
        <f t="shared" si="262"/>
        <v>11414.66</v>
      </c>
      <c r="AA406">
        <v>312032613</v>
      </c>
      <c r="AB406">
        <f t="shared" si="263"/>
        <v>3443.1310800000001</v>
      </c>
      <c r="AC406">
        <f t="shared" si="264"/>
        <v>0</v>
      </c>
      <c r="AD406">
        <f>ROUND((((SUM(SmtRes!BR318:'SmtRes'!BR322))-(SUM(SmtRes!BS318:'SmtRes'!BS322)))+AE406),6)</f>
        <v>2495.54808</v>
      </c>
      <c r="AE406">
        <f>ROUND((SUM(SmtRes!BS318:'SmtRes'!BS322)),6)</f>
        <v>1166.2423200000001</v>
      </c>
      <c r="AF406">
        <f>ROUND((SUM(SmtRes!BT318:'SmtRes'!BT322)),6)</f>
        <v>947.58299999999997</v>
      </c>
      <c r="AG406">
        <f t="shared" si="265"/>
        <v>0</v>
      </c>
      <c r="AH406">
        <f>(SUM(SmtRes!BU318:'SmtRes'!BU322))</f>
        <v>2.1</v>
      </c>
      <c r="AI406">
        <f>(SUM(SmtRes!BV318:'SmtRes'!BV322))</f>
        <v>2.2680000000000002</v>
      </c>
      <c r="AJ406">
        <f t="shared" si="266"/>
        <v>0</v>
      </c>
      <c r="AK406">
        <v>3841.1445000000003</v>
      </c>
      <c r="AL406">
        <v>0</v>
      </c>
      <c r="AM406">
        <v>2079.6233999999999</v>
      </c>
      <c r="AN406">
        <v>971.86860000000001</v>
      </c>
      <c r="AO406">
        <v>789.65250000000003</v>
      </c>
      <c r="AP406">
        <v>0</v>
      </c>
      <c r="AQ406">
        <v>1.75</v>
      </c>
      <c r="AR406">
        <v>1.89</v>
      </c>
      <c r="AS406">
        <v>0</v>
      </c>
      <c r="AT406">
        <v>103</v>
      </c>
      <c r="AU406">
        <v>60</v>
      </c>
      <c r="AV406">
        <v>1</v>
      </c>
      <c r="AW406">
        <v>1</v>
      </c>
      <c r="AZ406">
        <v>1</v>
      </c>
      <c r="BA406">
        <v>1</v>
      </c>
      <c r="BB406">
        <v>1</v>
      </c>
      <c r="BC406">
        <v>1</v>
      </c>
      <c r="BD406" t="s">
        <v>3</v>
      </c>
      <c r="BE406" t="s">
        <v>3</v>
      </c>
      <c r="BF406" t="s">
        <v>3</v>
      </c>
      <c r="BG406" t="s">
        <v>3</v>
      </c>
      <c r="BH406">
        <v>0</v>
      </c>
      <c r="BI406">
        <v>1</v>
      </c>
      <c r="BJ406" t="s">
        <v>317</v>
      </c>
      <c r="BM406">
        <v>33002</v>
      </c>
      <c r="BN406">
        <v>0</v>
      </c>
      <c r="BO406" t="s">
        <v>3</v>
      </c>
      <c r="BP406">
        <v>0</v>
      </c>
      <c r="BQ406">
        <v>2</v>
      </c>
      <c r="BR406">
        <v>0</v>
      </c>
      <c r="BS406">
        <v>1</v>
      </c>
      <c r="BT406">
        <v>1</v>
      </c>
      <c r="BU406">
        <v>1</v>
      </c>
      <c r="BV406">
        <v>1</v>
      </c>
      <c r="BW406">
        <v>1</v>
      </c>
      <c r="BX406">
        <v>1</v>
      </c>
      <c r="BY406" t="s">
        <v>3</v>
      </c>
      <c r="BZ406">
        <v>103</v>
      </c>
      <c r="CA406">
        <v>60</v>
      </c>
      <c r="CB406" t="s">
        <v>3</v>
      </c>
      <c r="CE406">
        <v>0</v>
      </c>
      <c r="CF406">
        <v>0</v>
      </c>
      <c r="CG406">
        <v>0</v>
      </c>
      <c r="CM406">
        <v>0</v>
      </c>
      <c r="CN406" t="s">
        <v>781</v>
      </c>
      <c r="CO406">
        <v>0</v>
      </c>
      <c r="CP406">
        <f t="shared" si="267"/>
        <v>42302.210000000006</v>
      </c>
      <c r="CQ406">
        <f>SUMIF(SmtRes!AQ318:'SmtRes'!AQ322,"=1",SmtRes!AA318:'SmtRes'!AA322)</f>
        <v>0</v>
      </c>
      <c r="CR406">
        <f>SUMIF(SmtRes!AQ318:'SmtRes'!AQ322,"=1",SmtRes!AB318:'SmtRes'!AB322)</f>
        <v>2793.3999999999996</v>
      </c>
      <c r="CS406">
        <f>SUMIF(SmtRes!AQ318:'SmtRes'!AQ322,"=1",SmtRes!AC318:'SmtRes'!AC322)</f>
        <v>1505.2800000000002</v>
      </c>
      <c r="CT406">
        <f>SUMIF(SmtRes!AQ318:'SmtRes'!AQ322,"=1",SmtRes!AD318:'SmtRes'!AD322)</f>
        <v>451.23</v>
      </c>
      <c r="CU406">
        <f t="shared" si="268"/>
        <v>0</v>
      </c>
      <c r="CV406">
        <f>SUMIF(SmtRes!AQ318:'SmtRes'!AQ322,"=1",SmtRes!BU318:'SmtRes'!BU322)</f>
        <v>2.1</v>
      </c>
      <c r="CW406">
        <f>SUMIF(SmtRes!AQ318:'SmtRes'!AQ322,"=1",SmtRes!BV318:'SmtRes'!BV322)</f>
        <v>2.2680000000000002</v>
      </c>
      <c r="CX406">
        <f t="shared" si="269"/>
        <v>0</v>
      </c>
      <c r="CY406">
        <f t="shared" si="270"/>
        <v>19595.162899999999</v>
      </c>
      <c r="CZ406">
        <f t="shared" si="271"/>
        <v>11414.658000000001</v>
      </c>
      <c r="DC406" t="s">
        <v>3</v>
      </c>
      <c r="DD406" t="s">
        <v>22</v>
      </c>
      <c r="DE406" t="s">
        <v>23</v>
      </c>
      <c r="DF406" t="s">
        <v>23</v>
      </c>
      <c r="DG406" t="s">
        <v>23</v>
      </c>
      <c r="DH406" t="s">
        <v>3</v>
      </c>
      <c r="DI406" t="s">
        <v>23</v>
      </c>
      <c r="DJ406" t="s">
        <v>23</v>
      </c>
      <c r="DK406" t="s">
        <v>3</v>
      </c>
      <c r="DL406" t="s">
        <v>3</v>
      </c>
      <c r="DM406" t="s">
        <v>3</v>
      </c>
      <c r="DN406">
        <v>0</v>
      </c>
      <c r="DO406">
        <v>0</v>
      </c>
      <c r="DP406">
        <v>1</v>
      </c>
      <c r="DQ406">
        <v>1</v>
      </c>
      <c r="DU406">
        <v>1013</v>
      </c>
      <c r="DV406" t="s">
        <v>34</v>
      </c>
      <c r="DW406" t="s">
        <v>34</v>
      </c>
      <c r="DX406">
        <v>1</v>
      </c>
      <c r="DZ406" t="s">
        <v>3</v>
      </c>
      <c r="EA406" t="s">
        <v>3</v>
      </c>
      <c r="EB406" t="s">
        <v>3</v>
      </c>
      <c r="EC406" t="s">
        <v>3</v>
      </c>
      <c r="EE406">
        <v>293259713</v>
      </c>
      <c r="EF406">
        <v>2</v>
      </c>
      <c r="EG406" t="s">
        <v>25</v>
      </c>
      <c r="EH406">
        <v>27</v>
      </c>
      <c r="EI406" t="s">
        <v>26</v>
      </c>
      <c r="EJ406">
        <v>1</v>
      </c>
      <c r="EK406">
        <v>33002</v>
      </c>
      <c r="EL406" t="s">
        <v>26</v>
      </c>
      <c r="EM406" t="s">
        <v>27</v>
      </c>
      <c r="EO406" t="s">
        <v>28</v>
      </c>
      <c r="EQ406">
        <v>0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1.75</v>
      </c>
      <c r="EX406">
        <v>1.89</v>
      </c>
      <c r="EY406">
        <v>0</v>
      </c>
      <c r="FQ406">
        <v>0</v>
      </c>
      <c r="FR406">
        <f t="shared" si="272"/>
        <v>0</v>
      </c>
      <c r="FS406">
        <v>0</v>
      </c>
      <c r="FX406">
        <v>103</v>
      </c>
      <c r="FY406">
        <v>60</v>
      </c>
      <c r="GA406" t="s">
        <v>3</v>
      </c>
      <c r="GD406">
        <v>1</v>
      </c>
      <c r="GF406">
        <v>-416680607</v>
      </c>
      <c r="GG406">
        <v>2</v>
      </c>
      <c r="GH406">
        <v>1</v>
      </c>
      <c r="GI406">
        <v>-2</v>
      </c>
      <c r="GJ406">
        <v>0</v>
      </c>
      <c r="GK406">
        <v>0</v>
      </c>
      <c r="GL406">
        <f t="shared" si="273"/>
        <v>0</v>
      </c>
      <c r="GM406">
        <f t="shared" si="274"/>
        <v>73312.03</v>
      </c>
      <c r="GN406">
        <f t="shared" si="275"/>
        <v>73312.03</v>
      </c>
      <c r="GO406">
        <f t="shared" si="276"/>
        <v>0</v>
      </c>
      <c r="GP406">
        <f t="shared" si="277"/>
        <v>0</v>
      </c>
      <c r="GR406">
        <v>0</v>
      </c>
      <c r="GS406">
        <v>3</v>
      </c>
      <c r="GT406">
        <v>0</v>
      </c>
      <c r="GU406" t="s">
        <v>3</v>
      </c>
      <c r="GV406">
        <f t="shared" si="278"/>
        <v>0</v>
      </c>
      <c r="GW406">
        <v>1</v>
      </c>
      <c r="GX406">
        <f t="shared" si="279"/>
        <v>0</v>
      </c>
      <c r="HA406">
        <v>0</v>
      </c>
      <c r="HB406">
        <v>0</v>
      </c>
      <c r="HC406">
        <f t="shared" si="280"/>
        <v>0</v>
      </c>
      <c r="HE406" t="s">
        <v>3</v>
      </c>
      <c r="HF406" t="s">
        <v>3</v>
      </c>
      <c r="HM406" t="s">
        <v>3</v>
      </c>
      <c r="HN406" t="s">
        <v>29</v>
      </c>
      <c r="HO406" t="s">
        <v>30</v>
      </c>
      <c r="HP406" t="s">
        <v>26</v>
      </c>
      <c r="HQ406" t="s">
        <v>26</v>
      </c>
      <c r="IK406">
        <v>0</v>
      </c>
    </row>
    <row r="407" spans="1:245" x14ac:dyDescent="0.2">
      <c r="A407">
        <v>17</v>
      </c>
      <c r="B407">
        <v>1</v>
      </c>
      <c r="C407">
        <f>ROW(SmtRes!A327)</f>
        <v>327</v>
      </c>
      <c r="D407">
        <f>ROW(EtalonRes!A368)</f>
        <v>368</v>
      </c>
      <c r="E407" t="s">
        <v>318</v>
      </c>
      <c r="F407" t="s">
        <v>319</v>
      </c>
      <c r="G407" t="s">
        <v>320</v>
      </c>
      <c r="H407" t="s">
        <v>34</v>
      </c>
      <c r="I407">
        <v>1</v>
      </c>
      <c r="J407">
        <v>0</v>
      </c>
      <c r="K407">
        <v>1</v>
      </c>
      <c r="O407">
        <f t="shared" si="258"/>
        <v>6850.5</v>
      </c>
      <c r="P407">
        <f>SUMIF(SmtRes!AQ323:'SmtRes'!AQ327,"=1",SmtRes!DF323:'SmtRes'!DF327)</f>
        <v>0</v>
      </c>
      <c r="Q407">
        <f>SUMIF(SmtRes!AQ323:'SmtRes'!AQ327,"=1",SmtRes!DG323:'SmtRes'!DG327)</f>
        <v>3767.13</v>
      </c>
      <c r="R407">
        <f>SUMIF(SmtRes!AQ323:'SmtRes'!AQ327,"=1",SmtRes!DH323:'SmtRes'!DH327)</f>
        <v>1697.19</v>
      </c>
      <c r="S407">
        <f>SUMIF(SmtRes!AQ323:'SmtRes'!AQ327,"=1",SmtRes!DI323:'SmtRes'!DI327)</f>
        <v>1386.18</v>
      </c>
      <c r="T407">
        <f t="shared" si="259"/>
        <v>0</v>
      </c>
      <c r="U407">
        <f>SUMIF(SmtRes!AQ323:'SmtRes'!AQ327,"=1",SmtRes!CV323:'SmtRes'!CV327)</f>
        <v>3.0720000000000001</v>
      </c>
      <c r="V407">
        <f>SUMIF(SmtRes!AQ323:'SmtRes'!AQ327,"=1",SmtRes!CW323:'SmtRes'!CW327)</f>
        <v>3.3</v>
      </c>
      <c r="W407">
        <f t="shared" si="260"/>
        <v>0</v>
      </c>
      <c r="X407">
        <f t="shared" si="261"/>
        <v>3175.87</v>
      </c>
      <c r="Y407">
        <f t="shared" si="262"/>
        <v>1850.02</v>
      </c>
      <c r="AA407">
        <v>312032613</v>
      </c>
      <c r="AB407">
        <f t="shared" si="263"/>
        <v>5020.2464399999999</v>
      </c>
      <c r="AC407">
        <f t="shared" si="264"/>
        <v>0</v>
      </c>
      <c r="AD407">
        <f>ROUND((((SUM(SmtRes!BR323:'SmtRes'!BR327))-(SUM(SmtRes!BS323:'SmtRes'!BS327)))+AE407),6)</f>
        <v>3634.0678800000001</v>
      </c>
      <c r="AE407">
        <f>ROUND((SUM(SmtRes!BS323:'SmtRes'!BS327)),6)</f>
        <v>1697.1851999999999</v>
      </c>
      <c r="AF407">
        <f>ROUND((SUM(SmtRes!BT323:'SmtRes'!BT327)),6)</f>
        <v>1386.1785600000001</v>
      </c>
      <c r="AG407">
        <f t="shared" si="265"/>
        <v>0</v>
      </c>
      <c r="AH407">
        <f>(SUM(SmtRes!BU323:'SmtRes'!BU327))</f>
        <v>3.0720000000000001</v>
      </c>
      <c r="AI407">
        <f>(SUM(SmtRes!BV323:'SmtRes'!BV327))</f>
        <v>3.3</v>
      </c>
      <c r="AJ407">
        <f t="shared" si="266"/>
        <v>0</v>
      </c>
      <c r="AK407">
        <v>5597.8597</v>
      </c>
      <c r="AL407">
        <v>0</v>
      </c>
      <c r="AM407">
        <v>3028.3898999999997</v>
      </c>
      <c r="AN407">
        <v>1414.3210000000001</v>
      </c>
      <c r="AO407">
        <v>1155.1488000000002</v>
      </c>
      <c r="AP407">
        <v>0</v>
      </c>
      <c r="AQ407">
        <v>2.56</v>
      </c>
      <c r="AR407">
        <v>2.75</v>
      </c>
      <c r="AS407">
        <v>0</v>
      </c>
      <c r="AT407">
        <v>103</v>
      </c>
      <c r="AU407">
        <v>60</v>
      </c>
      <c r="AV407">
        <v>1</v>
      </c>
      <c r="AW407">
        <v>1</v>
      </c>
      <c r="AZ407">
        <v>1</v>
      </c>
      <c r="BA407">
        <v>1</v>
      </c>
      <c r="BB407">
        <v>1</v>
      </c>
      <c r="BC407">
        <v>1</v>
      </c>
      <c r="BD407" t="s">
        <v>3</v>
      </c>
      <c r="BE407" t="s">
        <v>3</v>
      </c>
      <c r="BF407" t="s">
        <v>3</v>
      </c>
      <c r="BG407" t="s">
        <v>3</v>
      </c>
      <c r="BH407">
        <v>0</v>
      </c>
      <c r="BI407">
        <v>1</v>
      </c>
      <c r="BJ407" t="s">
        <v>321</v>
      </c>
      <c r="BM407">
        <v>33002</v>
      </c>
      <c r="BN407">
        <v>0</v>
      </c>
      <c r="BO407" t="s">
        <v>3</v>
      </c>
      <c r="BP407">
        <v>0</v>
      </c>
      <c r="BQ407">
        <v>2</v>
      </c>
      <c r="BR407">
        <v>0</v>
      </c>
      <c r="BS407">
        <v>1</v>
      </c>
      <c r="BT407">
        <v>1</v>
      </c>
      <c r="BU407">
        <v>1</v>
      </c>
      <c r="BV407">
        <v>1</v>
      </c>
      <c r="BW407">
        <v>1</v>
      </c>
      <c r="BX407">
        <v>1</v>
      </c>
      <c r="BY407" t="s">
        <v>3</v>
      </c>
      <c r="BZ407">
        <v>103</v>
      </c>
      <c r="CA407">
        <v>60</v>
      </c>
      <c r="CB407" t="s">
        <v>3</v>
      </c>
      <c r="CE407">
        <v>0</v>
      </c>
      <c r="CF407">
        <v>0</v>
      </c>
      <c r="CG407">
        <v>0</v>
      </c>
      <c r="CM407">
        <v>0</v>
      </c>
      <c r="CN407" t="s">
        <v>781</v>
      </c>
      <c r="CO407">
        <v>0</v>
      </c>
      <c r="CP407">
        <f t="shared" si="267"/>
        <v>6850.5</v>
      </c>
      <c r="CQ407">
        <f>SUMIF(SmtRes!AQ323:'SmtRes'!AQ327,"=1",SmtRes!AA323:'SmtRes'!AA327)</f>
        <v>0</v>
      </c>
      <c r="CR407">
        <f>SUMIF(SmtRes!AQ323:'SmtRes'!AQ327,"=1",SmtRes!AB323:'SmtRes'!AB327)</f>
        <v>2793.3999999999996</v>
      </c>
      <c r="CS407">
        <f>SUMIF(SmtRes!AQ323:'SmtRes'!AQ327,"=1",SmtRes!AC323:'SmtRes'!AC327)</f>
        <v>1505.2800000000002</v>
      </c>
      <c r="CT407">
        <f>SUMIF(SmtRes!AQ323:'SmtRes'!AQ327,"=1",SmtRes!AD323:'SmtRes'!AD327)</f>
        <v>451.23</v>
      </c>
      <c r="CU407">
        <f t="shared" si="268"/>
        <v>0</v>
      </c>
      <c r="CV407">
        <f>SUMIF(SmtRes!AQ323:'SmtRes'!AQ327,"=1",SmtRes!BU323:'SmtRes'!BU327)</f>
        <v>3.0720000000000001</v>
      </c>
      <c r="CW407">
        <f>SUMIF(SmtRes!AQ323:'SmtRes'!AQ327,"=1",SmtRes!BV323:'SmtRes'!BV327)</f>
        <v>3.3</v>
      </c>
      <c r="CX407">
        <f t="shared" si="269"/>
        <v>0</v>
      </c>
      <c r="CY407">
        <f t="shared" si="270"/>
        <v>3175.8710999999998</v>
      </c>
      <c r="CZ407">
        <f t="shared" si="271"/>
        <v>1850.0219999999999</v>
      </c>
      <c r="DC407" t="s">
        <v>3</v>
      </c>
      <c r="DD407" t="s">
        <v>22</v>
      </c>
      <c r="DE407" t="s">
        <v>23</v>
      </c>
      <c r="DF407" t="s">
        <v>23</v>
      </c>
      <c r="DG407" t="s">
        <v>23</v>
      </c>
      <c r="DH407" t="s">
        <v>3</v>
      </c>
      <c r="DI407" t="s">
        <v>23</v>
      </c>
      <c r="DJ407" t="s">
        <v>23</v>
      </c>
      <c r="DK407" t="s">
        <v>3</v>
      </c>
      <c r="DL407" t="s">
        <v>3</v>
      </c>
      <c r="DM407" t="s">
        <v>3</v>
      </c>
      <c r="DN407">
        <v>0</v>
      </c>
      <c r="DO407">
        <v>0</v>
      </c>
      <c r="DP407">
        <v>1</v>
      </c>
      <c r="DQ407">
        <v>1</v>
      </c>
      <c r="DU407">
        <v>1013</v>
      </c>
      <c r="DV407" t="s">
        <v>34</v>
      </c>
      <c r="DW407" t="s">
        <v>34</v>
      </c>
      <c r="DX407">
        <v>1</v>
      </c>
      <c r="DZ407" t="s">
        <v>3</v>
      </c>
      <c r="EA407" t="s">
        <v>3</v>
      </c>
      <c r="EB407" t="s">
        <v>3</v>
      </c>
      <c r="EC407" t="s">
        <v>3</v>
      </c>
      <c r="EE407">
        <v>293259713</v>
      </c>
      <c r="EF407">
        <v>2</v>
      </c>
      <c r="EG407" t="s">
        <v>25</v>
      </c>
      <c r="EH407">
        <v>27</v>
      </c>
      <c r="EI407" t="s">
        <v>26</v>
      </c>
      <c r="EJ407">
        <v>1</v>
      </c>
      <c r="EK407">
        <v>33002</v>
      </c>
      <c r="EL407" t="s">
        <v>26</v>
      </c>
      <c r="EM407" t="s">
        <v>27</v>
      </c>
      <c r="EO407" t="s">
        <v>28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2.56</v>
      </c>
      <c r="EX407">
        <v>2.75</v>
      </c>
      <c r="EY407">
        <v>0</v>
      </c>
      <c r="FQ407">
        <v>0</v>
      </c>
      <c r="FR407">
        <f t="shared" si="272"/>
        <v>0</v>
      </c>
      <c r="FS407">
        <v>0</v>
      </c>
      <c r="FX407">
        <v>103</v>
      </c>
      <c r="FY407">
        <v>60</v>
      </c>
      <c r="GA407" t="s">
        <v>3</v>
      </c>
      <c r="GD407">
        <v>1</v>
      </c>
      <c r="GF407">
        <v>127552302</v>
      </c>
      <c r="GG407">
        <v>2</v>
      </c>
      <c r="GH407">
        <v>1</v>
      </c>
      <c r="GI407">
        <v>-2</v>
      </c>
      <c r="GJ407">
        <v>0</v>
      </c>
      <c r="GK407">
        <v>0</v>
      </c>
      <c r="GL407">
        <f t="shared" si="273"/>
        <v>0</v>
      </c>
      <c r="GM407">
        <f t="shared" si="274"/>
        <v>11876.39</v>
      </c>
      <c r="GN407">
        <f t="shared" si="275"/>
        <v>11876.39</v>
      </c>
      <c r="GO407">
        <f t="shared" si="276"/>
        <v>0</v>
      </c>
      <c r="GP407">
        <f t="shared" si="277"/>
        <v>0</v>
      </c>
      <c r="GR407">
        <v>0</v>
      </c>
      <c r="GS407">
        <v>3</v>
      </c>
      <c r="GT407">
        <v>0</v>
      </c>
      <c r="GU407" t="s">
        <v>3</v>
      </c>
      <c r="GV407">
        <f t="shared" si="278"/>
        <v>0</v>
      </c>
      <c r="GW407">
        <v>1</v>
      </c>
      <c r="GX407">
        <f t="shared" si="279"/>
        <v>0</v>
      </c>
      <c r="HA407">
        <v>0</v>
      </c>
      <c r="HB407">
        <v>0</v>
      </c>
      <c r="HC407">
        <f t="shared" si="280"/>
        <v>0</v>
      </c>
      <c r="HE407" t="s">
        <v>3</v>
      </c>
      <c r="HF407" t="s">
        <v>3</v>
      </c>
      <c r="HM407" t="s">
        <v>3</v>
      </c>
      <c r="HN407" t="s">
        <v>29</v>
      </c>
      <c r="HO407" t="s">
        <v>30</v>
      </c>
      <c r="HP407" t="s">
        <v>26</v>
      </c>
      <c r="HQ407" t="s">
        <v>26</v>
      </c>
      <c r="IK407">
        <v>0</v>
      </c>
    </row>
    <row r="408" spans="1:245" x14ac:dyDescent="0.2">
      <c r="A408">
        <v>17</v>
      </c>
      <c r="B408">
        <v>1</v>
      </c>
      <c r="C408">
        <f>ROW(SmtRes!A331)</f>
        <v>331</v>
      </c>
      <c r="D408">
        <f>ROW(EtalonRes!A372)</f>
        <v>372</v>
      </c>
      <c r="E408" t="s">
        <v>322</v>
      </c>
      <c r="F408" t="s">
        <v>323</v>
      </c>
      <c r="G408" t="s">
        <v>324</v>
      </c>
      <c r="H408" t="s">
        <v>34</v>
      </c>
      <c r="I408">
        <v>1</v>
      </c>
      <c r="J408">
        <v>0</v>
      </c>
      <c r="K408">
        <v>1</v>
      </c>
      <c r="O408">
        <f t="shared" si="258"/>
        <v>3691.76</v>
      </c>
      <c r="P408">
        <f>SUMIF(SmtRes!AQ328:'SmtRes'!AQ331,"=1",SmtRes!DF328:'SmtRes'!DF331)</f>
        <v>0</v>
      </c>
      <c r="Q408">
        <f>SUMIF(SmtRes!AQ328:'SmtRes'!AQ331,"=1",SmtRes!DG328:'SmtRes'!DG331)</f>
        <v>2300.37</v>
      </c>
      <c r="R408">
        <f>SUMIF(SmtRes!AQ328:'SmtRes'!AQ331,"=1",SmtRes!DH328:'SmtRes'!DH331)</f>
        <v>719.95999999999992</v>
      </c>
      <c r="S408">
        <f>SUMIF(SmtRes!AQ328:'SmtRes'!AQ331,"=1",SmtRes!DI328:'SmtRes'!DI331)</f>
        <v>671.43</v>
      </c>
      <c r="T408">
        <f t="shared" si="259"/>
        <v>0</v>
      </c>
      <c r="U408">
        <f>SUMIF(SmtRes!AQ328:'SmtRes'!AQ331,"=1",SmtRes!CV328:'SmtRes'!CV331)</f>
        <v>1.488</v>
      </c>
      <c r="V408">
        <f>SUMIF(SmtRes!AQ328:'SmtRes'!AQ331,"=1",SmtRes!CW328:'SmtRes'!CW331)</f>
        <v>1.32</v>
      </c>
      <c r="W408">
        <f t="shared" si="260"/>
        <v>0</v>
      </c>
      <c r="X408">
        <f t="shared" si="261"/>
        <v>1433.13</v>
      </c>
      <c r="Y408">
        <f t="shared" si="262"/>
        <v>834.83</v>
      </c>
      <c r="AA408">
        <v>312032613</v>
      </c>
      <c r="AB408">
        <f t="shared" si="263"/>
        <v>2971.8</v>
      </c>
      <c r="AC408">
        <f t="shared" si="264"/>
        <v>0</v>
      </c>
      <c r="AD408">
        <f>ROUND((((SUM(SmtRes!BR328:'SmtRes'!BR331))-(SUM(SmtRes!BS328:'SmtRes'!BS331)))+AE408),6)</f>
        <v>2300.36976</v>
      </c>
      <c r="AE408">
        <f>ROUND((SUM(SmtRes!BS328:'SmtRes'!BS331)),6)</f>
        <v>719.96591999999998</v>
      </c>
      <c r="AF408">
        <f>ROUND((SUM(SmtRes!BT328:'SmtRes'!BT331)),6)</f>
        <v>671.43024000000003</v>
      </c>
      <c r="AG408">
        <f t="shared" si="265"/>
        <v>0</v>
      </c>
      <c r="AH408">
        <f>(SUM(SmtRes!BU328:'SmtRes'!BU331))</f>
        <v>1.488</v>
      </c>
      <c r="AI408">
        <f>(SUM(SmtRes!BV328:'SmtRes'!BV331))</f>
        <v>1.32</v>
      </c>
      <c r="AJ408">
        <f t="shared" si="266"/>
        <v>0</v>
      </c>
      <c r="AK408">
        <v>3076.4715999999999</v>
      </c>
      <c r="AL408">
        <v>0</v>
      </c>
      <c r="AM408">
        <v>1916.9748</v>
      </c>
      <c r="AN408">
        <v>599.97160000000008</v>
      </c>
      <c r="AO408">
        <v>559.52520000000004</v>
      </c>
      <c r="AP408">
        <v>0</v>
      </c>
      <c r="AQ408">
        <v>1.24</v>
      </c>
      <c r="AR408">
        <v>1.1000000000000001</v>
      </c>
      <c r="AS408">
        <v>0</v>
      </c>
      <c r="AT408">
        <v>103</v>
      </c>
      <c r="AU408">
        <v>60</v>
      </c>
      <c r="AV408">
        <v>1</v>
      </c>
      <c r="AW408">
        <v>1</v>
      </c>
      <c r="AZ408">
        <v>1</v>
      </c>
      <c r="BA408">
        <v>1</v>
      </c>
      <c r="BB408">
        <v>1</v>
      </c>
      <c r="BC408">
        <v>1</v>
      </c>
      <c r="BD408" t="s">
        <v>3</v>
      </c>
      <c r="BE408" t="s">
        <v>3</v>
      </c>
      <c r="BF408" t="s">
        <v>3</v>
      </c>
      <c r="BG408" t="s">
        <v>3</v>
      </c>
      <c r="BH408">
        <v>0</v>
      </c>
      <c r="BI408">
        <v>1</v>
      </c>
      <c r="BJ408" t="s">
        <v>325</v>
      </c>
      <c r="BM408">
        <v>33002</v>
      </c>
      <c r="BN408">
        <v>0</v>
      </c>
      <c r="BO408" t="s">
        <v>3</v>
      </c>
      <c r="BP408">
        <v>0</v>
      </c>
      <c r="BQ408">
        <v>2</v>
      </c>
      <c r="BR408">
        <v>0</v>
      </c>
      <c r="BS408">
        <v>1</v>
      </c>
      <c r="BT408">
        <v>1</v>
      </c>
      <c r="BU408">
        <v>1</v>
      </c>
      <c r="BV408">
        <v>1</v>
      </c>
      <c r="BW408">
        <v>1</v>
      </c>
      <c r="BX408">
        <v>1</v>
      </c>
      <c r="BY408" t="s">
        <v>3</v>
      </c>
      <c r="BZ408">
        <v>103</v>
      </c>
      <c r="CA408">
        <v>60</v>
      </c>
      <c r="CB408" t="s">
        <v>3</v>
      </c>
      <c r="CE408">
        <v>0</v>
      </c>
      <c r="CF408">
        <v>0</v>
      </c>
      <c r="CG408">
        <v>0</v>
      </c>
      <c r="CM408">
        <v>0</v>
      </c>
      <c r="CN408" t="s">
        <v>781</v>
      </c>
      <c r="CO408">
        <v>0</v>
      </c>
      <c r="CP408">
        <f t="shared" si="267"/>
        <v>3691.7599999999998</v>
      </c>
      <c r="CQ408">
        <f>SUMIF(SmtRes!AQ328:'SmtRes'!AQ331,"=1",SmtRes!AA328:'SmtRes'!AA331)</f>
        <v>0</v>
      </c>
      <c r="CR408">
        <f>SUMIF(SmtRes!AQ328:'SmtRes'!AQ331,"=1",SmtRes!AB328:'SmtRes'!AB331)</f>
        <v>2356.52</v>
      </c>
      <c r="CS408">
        <f>SUMIF(SmtRes!AQ328:'SmtRes'!AQ331,"=1",SmtRes!AC328:'SmtRes'!AC331)</f>
        <v>1027.3000000000002</v>
      </c>
      <c r="CT408">
        <f>SUMIF(SmtRes!AQ328:'SmtRes'!AQ331,"=1",SmtRes!AD328:'SmtRes'!AD331)</f>
        <v>451.23</v>
      </c>
      <c r="CU408">
        <f t="shared" si="268"/>
        <v>0</v>
      </c>
      <c r="CV408">
        <f>SUMIF(SmtRes!AQ328:'SmtRes'!AQ331,"=1",SmtRes!BU328:'SmtRes'!BU331)</f>
        <v>1.488</v>
      </c>
      <c r="CW408">
        <f>SUMIF(SmtRes!AQ328:'SmtRes'!AQ331,"=1",SmtRes!BV328:'SmtRes'!BV331)</f>
        <v>1.32</v>
      </c>
      <c r="CX408">
        <f t="shared" si="269"/>
        <v>0</v>
      </c>
      <c r="CY408">
        <f t="shared" si="270"/>
        <v>1433.1316999999999</v>
      </c>
      <c r="CZ408">
        <f t="shared" si="271"/>
        <v>834.83399999999995</v>
      </c>
      <c r="DC408" t="s">
        <v>3</v>
      </c>
      <c r="DD408" t="s">
        <v>22</v>
      </c>
      <c r="DE408" t="s">
        <v>23</v>
      </c>
      <c r="DF408" t="s">
        <v>23</v>
      </c>
      <c r="DG408" t="s">
        <v>23</v>
      </c>
      <c r="DH408" t="s">
        <v>3</v>
      </c>
      <c r="DI408" t="s">
        <v>23</v>
      </c>
      <c r="DJ408" t="s">
        <v>23</v>
      </c>
      <c r="DK408" t="s">
        <v>3</v>
      </c>
      <c r="DL408" t="s">
        <v>3</v>
      </c>
      <c r="DM408" t="s">
        <v>3</v>
      </c>
      <c r="DN408">
        <v>0</v>
      </c>
      <c r="DO408">
        <v>0</v>
      </c>
      <c r="DP408">
        <v>1</v>
      </c>
      <c r="DQ408">
        <v>1</v>
      </c>
      <c r="DU408">
        <v>1013</v>
      </c>
      <c r="DV408" t="s">
        <v>34</v>
      </c>
      <c r="DW408" t="s">
        <v>34</v>
      </c>
      <c r="DX408">
        <v>1</v>
      </c>
      <c r="DZ408" t="s">
        <v>3</v>
      </c>
      <c r="EA408" t="s">
        <v>3</v>
      </c>
      <c r="EB408" t="s">
        <v>3</v>
      </c>
      <c r="EC408" t="s">
        <v>3</v>
      </c>
      <c r="EE408">
        <v>293259713</v>
      </c>
      <c r="EF408">
        <v>2</v>
      </c>
      <c r="EG408" t="s">
        <v>25</v>
      </c>
      <c r="EH408">
        <v>27</v>
      </c>
      <c r="EI408" t="s">
        <v>26</v>
      </c>
      <c r="EJ408">
        <v>1</v>
      </c>
      <c r="EK408">
        <v>33002</v>
      </c>
      <c r="EL408" t="s">
        <v>26</v>
      </c>
      <c r="EM408" t="s">
        <v>27</v>
      </c>
      <c r="EO408" t="s">
        <v>28</v>
      </c>
      <c r="EQ408">
        <v>0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1.24</v>
      </c>
      <c r="EX408">
        <v>1.1000000000000001</v>
      </c>
      <c r="EY408">
        <v>0</v>
      </c>
      <c r="FQ408">
        <v>0</v>
      </c>
      <c r="FR408">
        <f t="shared" si="272"/>
        <v>0</v>
      </c>
      <c r="FS408">
        <v>0</v>
      </c>
      <c r="FX408">
        <v>103</v>
      </c>
      <c r="FY408">
        <v>60</v>
      </c>
      <c r="GA408" t="s">
        <v>3</v>
      </c>
      <c r="GD408">
        <v>1</v>
      </c>
      <c r="GF408">
        <v>523430721</v>
      </c>
      <c r="GG408">
        <v>2</v>
      </c>
      <c r="GH408">
        <v>1</v>
      </c>
      <c r="GI408">
        <v>-2</v>
      </c>
      <c r="GJ408">
        <v>0</v>
      </c>
      <c r="GK408">
        <v>0</v>
      </c>
      <c r="GL408">
        <f t="shared" si="273"/>
        <v>0</v>
      </c>
      <c r="GM408">
        <f t="shared" si="274"/>
        <v>5959.72</v>
      </c>
      <c r="GN408">
        <f t="shared" si="275"/>
        <v>5959.72</v>
      </c>
      <c r="GO408">
        <f t="shared" si="276"/>
        <v>0</v>
      </c>
      <c r="GP408">
        <f t="shared" si="277"/>
        <v>0</v>
      </c>
      <c r="GR408">
        <v>0</v>
      </c>
      <c r="GS408">
        <v>3</v>
      </c>
      <c r="GT408">
        <v>0</v>
      </c>
      <c r="GU408" t="s">
        <v>3</v>
      </c>
      <c r="GV408">
        <f t="shared" si="278"/>
        <v>0</v>
      </c>
      <c r="GW408">
        <v>1</v>
      </c>
      <c r="GX408">
        <f t="shared" si="279"/>
        <v>0</v>
      </c>
      <c r="HA408">
        <v>0</v>
      </c>
      <c r="HB408">
        <v>0</v>
      </c>
      <c r="HC408">
        <f t="shared" si="280"/>
        <v>0</v>
      </c>
      <c r="HE408" t="s">
        <v>3</v>
      </c>
      <c r="HF408" t="s">
        <v>3</v>
      </c>
      <c r="HM408" t="s">
        <v>3</v>
      </c>
      <c r="HN408" t="s">
        <v>29</v>
      </c>
      <c r="HO408" t="s">
        <v>30</v>
      </c>
      <c r="HP408" t="s">
        <v>26</v>
      </c>
      <c r="HQ408" t="s">
        <v>26</v>
      </c>
      <c r="IK408">
        <v>0</v>
      </c>
    </row>
    <row r="409" spans="1:245" x14ac:dyDescent="0.2">
      <c r="A409">
        <v>17</v>
      </c>
      <c r="B409">
        <v>1</v>
      </c>
      <c r="C409">
        <f>ROW(SmtRes!A338)</f>
        <v>338</v>
      </c>
      <c r="D409">
        <f>ROW(EtalonRes!A380)</f>
        <v>380</v>
      </c>
      <c r="E409" t="s">
        <v>326</v>
      </c>
      <c r="F409" t="s">
        <v>210</v>
      </c>
      <c r="G409" t="s">
        <v>327</v>
      </c>
      <c r="H409" t="s">
        <v>34</v>
      </c>
      <c r="I409">
        <f>ROUND(24+9,7)</f>
        <v>33</v>
      </c>
      <c r="J409">
        <v>0</v>
      </c>
      <c r="K409">
        <f>ROUND(24+9,7)</f>
        <v>33</v>
      </c>
      <c r="O409">
        <f t="shared" si="258"/>
        <v>18095.09</v>
      </c>
      <c r="P409">
        <f>SUMIF(SmtRes!AQ332:'SmtRes'!AQ338,"=1",SmtRes!DF332:'SmtRes'!DF338)</f>
        <v>0</v>
      </c>
      <c r="Q409">
        <f>SUMIF(SmtRes!AQ332:'SmtRes'!AQ338,"=1",SmtRes!DG332:'SmtRes'!DG338)</f>
        <v>4792.47</v>
      </c>
      <c r="R409">
        <f>SUMIF(SmtRes!AQ332:'SmtRes'!AQ338,"=1",SmtRes!DH332:'SmtRes'!DH338)</f>
        <v>2661.21</v>
      </c>
      <c r="S409">
        <f>SUMIF(SmtRes!AQ332:'SmtRes'!AQ338,"=1",SmtRes!DI332:'SmtRes'!DI338)</f>
        <v>10641.41</v>
      </c>
      <c r="T409">
        <f t="shared" si="259"/>
        <v>0</v>
      </c>
      <c r="U409">
        <f>SUMIF(SmtRes!AQ332:'SmtRes'!AQ338,"=1",SmtRes!CV332:'SmtRes'!CV338)</f>
        <v>20.433599999999998</v>
      </c>
      <c r="V409">
        <f>SUMIF(SmtRes!AQ332:'SmtRes'!AQ338,"=1",SmtRes!CW332:'SmtRes'!CW338)</f>
        <v>4.7519999999999998</v>
      </c>
      <c r="W409">
        <f t="shared" si="260"/>
        <v>0</v>
      </c>
      <c r="X409">
        <f t="shared" si="261"/>
        <v>12903.54</v>
      </c>
      <c r="Y409">
        <f t="shared" si="262"/>
        <v>6784.34</v>
      </c>
      <c r="AA409">
        <v>312032613</v>
      </c>
      <c r="AB409">
        <f t="shared" si="263"/>
        <v>467.69313599999998</v>
      </c>
      <c r="AC409">
        <f t="shared" si="264"/>
        <v>0</v>
      </c>
      <c r="AD409">
        <f>ROUND((((SUM(SmtRes!BR332:'SmtRes'!BR338))-(SUM(SmtRes!BS332:'SmtRes'!BS338)))+AE409),6)</f>
        <v>145.22615999999999</v>
      </c>
      <c r="AE409">
        <f>ROUND((SUM(SmtRes!BS332:'SmtRes'!BS338)),6)</f>
        <v>80.642880000000005</v>
      </c>
      <c r="AF409">
        <f>ROUND((SUM(SmtRes!BT332:'SmtRes'!BT338)),6)</f>
        <v>322.46697599999999</v>
      </c>
      <c r="AG409">
        <f t="shared" si="265"/>
        <v>0</v>
      </c>
      <c r="AH409">
        <f>(SUM(SmtRes!BU332:'SmtRes'!BU338))</f>
        <v>0.61919999999999997</v>
      </c>
      <c r="AI409">
        <f>(SUM(SmtRes!BV332:'SmtRes'!BV338))</f>
        <v>0.14399999999999999</v>
      </c>
      <c r="AJ409">
        <f t="shared" si="266"/>
        <v>0</v>
      </c>
      <c r="AK409">
        <v>861.11516999999992</v>
      </c>
      <c r="AL409">
        <v>99.537369999999996</v>
      </c>
      <c r="AM409">
        <v>201.703</v>
      </c>
      <c r="AN409">
        <v>112.004</v>
      </c>
      <c r="AO409">
        <v>447.87079999999997</v>
      </c>
      <c r="AP409">
        <v>0</v>
      </c>
      <c r="AQ409">
        <v>0.86</v>
      </c>
      <c r="AR409">
        <v>0.2</v>
      </c>
      <c r="AS409">
        <v>0</v>
      </c>
      <c r="AT409">
        <v>97</v>
      </c>
      <c r="AU409">
        <v>51</v>
      </c>
      <c r="AV409">
        <v>1</v>
      </c>
      <c r="AW409">
        <v>1</v>
      </c>
      <c r="AZ409">
        <v>1</v>
      </c>
      <c r="BA409">
        <v>1</v>
      </c>
      <c r="BB409">
        <v>1</v>
      </c>
      <c r="BC409">
        <v>1</v>
      </c>
      <c r="BD409" t="s">
        <v>3</v>
      </c>
      <c r="BE409" t="s">
        <v>3</v>
      </c>
      <c r="BF409" t="s">
        <v>3</v>
      </c>
      <c r="BG409" t="s">
        <v>3</v>
      </c>
      <c r="BH409">
        <v>0</v>
      </c>
      <c r="BI409">
        <v>2</v>
      </c>
      <c r="BJ409" t="s">
        <v>212</v>
      </c>
      <c r="BM409">
        <v>108001</v>
      </c>
      <c r="BN409">
        <v>0</v>
      </c>
      <c r="BO409" t="s">
        <v>3</v>
      </c>
      <c r="BP409">
        <v>0</v>
      </c>
      <c r="BQ409">
        <v>3</v>
      </c>
      <c r="BR409">
        <v>0</v>
      </c>
      <c r="BS409">
        <v>1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3</v>
      </c>
      <c r="BZ409">
        <v>97</v>
      </c>
      <c r="CA409">
        <v>51</v>
      </c>
      <c r="CB409" t="s">
        <v>3</v>
      </c>
      <c r="CE409">
        <v>0</v>
      </c>
      <c r="CF409">
        <v>0</v>
      </c>
      <c r="CG409">
        <v>0</v>
      </c>
      <c r="CM409">
        <v>0</v>
      </c>
      <c r="CN409" t="s">
        <v>786</v>
      </c>
      <c r="CO409">
        <v>0</v>
      </c>
      <c r="CP409">
        <f t="shared" si="267"/>
        <v>18095.09</v>
      </c>
      <c r="CQ409">
        <f>SUMIF(SmtRes!AQ332:'SmtRes'!AQ338,"=1",SmtRes!AA332:'SmtRes'!AA338)</f>
        <v>64185.240000000005</v>
      </c>
      <c r="CR409">
        <f>SUMIF(SmtRes!AQ332:'SmtRes'!AQ338,"=1",SmtRes!AB332:'SmtRes'!AB338)</f>
        <v>2017.03</v>
      </c>
      <c r="CS409">
        <f>SUMIF(SmtRes!AQ332:'SmtRes'!AQ338,"=1",SmtRes!AC332:'SmtRes'!AC338)</f>
        <v>1120.04</v>
      </c>
      <c r="CT409">
        <f>SUMIF(SmtRes!AQ332:'SmtRes'!AQ338,"=1",SmtRes!AD332:'SmtRes'!AD338)</f>
        <v>520.78</v>
      </c>
      <c r="CU409">
        <f t="shared" si="268"/>
        <v>0</v>
      </c>
      <c r="CV409">
        <f>SUMIF(SmtRes!AQ332:'SmtRes'!AQ338,"=1",SmtRes!BU332:'SmtRes'!BU338)</f>
        <v>0.61919999999999997</v>
      </c>
      <c r="CW409">
        <f>SUMIF(SmtRes!AQ332:'SmtRes'!AQ338,"=1",SmtRes!BV332:'SmtRes'!BV338)</f>
        <v>0.14399999999999999</v>
      </c>
      <c r="CX409">
        <f t="shared" si="269"/>
        <v>0</v>
      </c>
      <c r="CY409">
        <f t="shared" si="270"/>
        <v>12903.541399999998</v>
      </c>
      <c r="CZ409">
        <f t="shared" si="271"/>
        <v>6784.3361999999997</v>
      </c>
      <c r="DC409" t="s">
        <v>3</v>
      </c>
      <c r="DD409" t="s">
        <v>22</v>
      </c>
      <c r="DE409" t="s">
        <v>328</v>
      </c>
      <c r="DF409" t="s">
        <v>328</v>
      </c>
      <c r="DG409" t="s">
        <v>328</v>
      </c>
      <c r="DH409" t="s">
        <v>3</v>
      </c>
      <c r="DI409" t="s">
        <v>328</v>
      </c>
      <c r="DJ409" t="s">
        <v>328</v>
      </c>
      <c r="DK409" t="s">
        <v>3</v>
      </c>
      <c r="DL409" t="s">
        <v>3</v>
      </c>
      <c r="DM409" t="s">
        <v>3</v>
      </c>
      <c r="DN409">
        <v>0</v>
      </c>
      <c r="DO409">
        <v>0</v>
      </c>
      <c r="DP409">
        <v>1</v>
      </c>
      <c r="DQ409">
        <v>1</v>
      </c>
      <c r="DU409">
        <v>1013</v>
      </c>
      <c r="DV409" t="s">
        <v>34</v>
      </c>
      <c r="DW409" t="s">
        <v>34</v>
      </c>
      <c r="DX409">
        <v>1</v>
      </c>
      <c r="DZ409" t="s">
        <v>3</v>
      </c>
      <c r="EA409" t="s">
        <v>3</v>
      </c>
      <c r="EB409" t="s">
        <v>3</v>
      </c>
      <c r="EC409" t="s">
        <v>3</v>
      </c>
      <c r="EE409">
        <v>293259234</v>
      </c>
      <c r="EF409">
        <v>3</v>
      </c>
      <c r="EG409" t="s">
        <v>213</v>
      </c>
      <c r="EH409">
        <v>0</v>
      </c>
      <c r="EI409" t="s">
        <v>3</v>
      </c>
      <c r="EJ409">
        <v>2</v>
      </c>
      <c r="EK409">
        <v>108001</v>
      </c>
      <c r="EL409" t="s">
        <v>214</v>
      </c>
      <c r="EM409" t="s">
        <v>215</v>
      </c>
      <c r="EO409" t="s">
        <v>216</v>
      </c>
      <c r="EQ409">
        <v>0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0.86</v>
      </c>
      <c r="EX409">
        <v>0.2</v>
      </c>
      <c r="EY409">
        <v>0</v>
      </c>
      <c r="FQ409">
        <v>0</v>
      </c>
      <c r="FR409">
        <f t="shared" si="272"/>
        <v>0</v>
      </c>
      <c r="FS409">
        <v>0</v>
      </c>
      <c r="FX409">
        <v>97</v>
      </c>
      <c r="FY409">
        <v>51</v>
      </c>
      <c r="GA409" t="s">
        <v>3</v>
      </c>
      <c r="GD409">
        <v>1</v>
      </c>
      <c r="GF409">
        <v>1628622265</v>
      </c>
      <c r="GG409">
        <v>2</v>
      </c>
      <c r="GH409">
        <v>1</v>
      </c>
      <c r="GI409">
        <v>-2</v>
      </c>
      <c r="GJ409">
        <v>0</v>
      </c>
      <c r="GK409">
        <v>0</v>
      </c>
      <c r="GL409">
        <f t="shared" si="273"/>
        <v>0</v>
      </c>
      <c r="GM409">
        <f t="shared" si="274"/>
        <v>37782.97</v>
      </c>
      <c r="GN409">
        <f t="shared" si="275"/>
        <v>0</v>
      </c>
      <c r="GO409">
        <f t="shared" si="276"/>
        <v>37782.97</v>
      </c>
      <c r="GP409">
        <f t="shared" si="277"/>
        <v>0</v>
      </c>
      <c r="GR409">
        <v>0</v>
      </c>
      <c r="GS409">
        <v>3</v>
      </c>
      <c r="GT409">
        <v>0</v>
      </c>
      <c r="GU409" t="s">
        <v>3</v>
      </c>
      <c r="GV409">
        <f t="shared" si="278"/>
        <v>0</v>
      </c>
      <c r="GW409">
        <v>1</v>
      </c>
      <c r="GX409">
        <f t="shared" si="279"/>
        <v>0</v>
      </c>
      <c r="HA409">
        <v>0</v>
      </c>
      <c r="HB409">
        <v>0</v>
      </c>
      <c r="HC409">
        <f t="shared" si="280"/>
        <v>0</v>
      </c>
      <c r="HE409" t="s">
        <v>3</v>
      </c>
      <c r="HF409" t="s">
        <v>3</v>
      </c>
      <c r="HM409" t="s">
        <v>3</v>
      </c>
      <c r="HN409" t="s">
        <v>217</v>
      </c>
      <c r="HO409" t="s">
        <v>218</v>
      </c>
      <c r="HP409" t="s">
        <v>214</v>
      </c>
      <c r="HQ409" t="s">
        <v>214</v>
      </c>
      <c r="IK409">
        <v>0</v>
      </c>
    </row>
    <row r="410" spans="1:245" x14ac:dyDescent="0.2">
      <c r="A410">
        <v>17</v>
      </c>
      <c r="B410">
        <v>1</v>
      </c>
      <c r="C410">
        <f>ROW(SmtRes!A344)</f>
        <v>344</v>
      </c>
      <c r="D410">
        <f>ROW(EtalonRes!A391)</f>
        <v>391</v>
      </c>
      <c r="E410" t="s">
        <v>329</v>
      </c>
      <c r="F410" t="s">
        <v>220</v>
      </c>
      <c r="G410" t="s">
        <v>330</v>
      </c>
      <c r="H410" t="s">
        <v>34</v>
      </c>
      <c r="I410">
        <v>19</v>
      </c>
      <c r="J410">
        <v>0</v>
      </c>
      <c r="K410">
        <v>19</v>
      </c>
      <c r="O410">
        <f t="shared" si="258"/>
        <v>28039.08</v>
      </c>
      <c r="P410">
        <f>SUMIF(SmtRes!AQ339:'SmtRes'!AQ344,"=1",SmtRes!DF339:'SmtRes'!DF344)</f>
        <v>0</v>
      </c>
      <c r="Q410">
        <f>SUMIF(SmtRes!AQ339:'SmtRes'!AQ344,"=1",SmtRes!DG339:'SmtRes'!DG344)</f>
        <v>9946.64</v>
      </c>
      <c r="R410">
        <f>SUMIF(SmtRes!AQ339:'SmtRes'!AQ344,"=1",SmtRes!DH339:'SmtRes'!DH344)</f>
        <v>5979.55</v>
      </c>
      <c r="S410">
        <f>SUMIF(SmtRes!AQ339:'SmtRes'!AQ344,"=1",SmtRes!DI339:'SmtRes'!DI344)</f>
        <v>12112.89</v>
      </c>
      <c r="T410">
        <f t="shared" si="259"/>
        <v>0</v>
      </c>
      <c r="U410">
        <f>SUMIF(SmtRes!AQ339:'SmtRes'!AQ344,"=1",SmtRes!CV339:'SmtRes'!CV344)</f>
        <v>27.4968</v>
      </c>
      <c r="V410">
        <f>SUMIF(SmtRes!AQ339:'SmtRes'!AQ344,"=1",SmtRes!CW339:'SmtRes'!CW344)</f>
        <v>11.0808</v>
      </c>
      <c r="W410">
        <f t="shared" si="260"/>
        <v>0</v>
      </c>
      <c r="X410">
        <f t="shared" si="261"/>
        <v>18635.21</v>
      </c>
      <c r="Y410">
        <f t="shared" si="262"/>
        <v>10855.46</v>
      </c>
      <c r="AA410">
        <v>312032613</v>
      </c>
      <c r="AB410">
        <f t="shared" si="263"/>
        <v>1061.9065439999999</v>
      </c>
      <c r="AC410">
        <f t="shared" si="264"/>
        <v>0</v>
      </c>
      <c r="AD410">
        <f>ROUND((((SUM(SmtRes!BR339:'SmtRes'!BR344))-(SUM(SmtRes!BS339:'SmtRes'!BS344)))+AE410),6)</f>
        <v>424.38600000000002</v>
      </c>
      <c r="AE410">
        <f>ROUND((SUM(SmtRes!BS339:'SmtRes'!BS344)),6)</f>
        <v>314.71329600000001</v>
      </c>
      <c r="AF410">
        <f>ROUND((SUM(SmtRes!BT339:'SmtRes'!BT344)),6)</f>
        <v>637.52054399999997</v>
      </c>
      <c r="AG410">
        <f t="shared" si="265"/>
        <v>0</v>
      </c>
      <c r="AH410">
        <f>(SUM(SmtRes!BU339:'SmtRes'!BU344))</f>
        <v>1.4471999999999996</v>
      </c>
      <c r="AI410">
        <f>(SUM(SmtRes!BV339:'SmtRes'!BV344))</f>
        <v>0.58320000000000005</v>
      </c>
      <c r="AJ410">
        <f t="shared" si="266"/>
        <v>0</v>
      </c>
      <c r="AK410">
        <v>1923.9710999999998</v>
      </c>
      <c r="AL410">
        <v>11.9991</v>
      </c>
      <c r="AM410">
        <v>589.42500000000007</v>
      </c>
      <c r="AN410">
        <v>437.10180000000003</v>
      </c>
      <c r="AO410">
        <v>885.44519999999989</v>
      </c>
      <c r="AP410">
        <v>0</v>
      </c>
      <c r="AQ410">
        <v>2.0099999999999998</v>
      </c>
      <c r="AR410">
        <v>0.80999999999999994</v>
      </c>
      <c r="AS410">
        <v>0</v>
      </c>
      <c r="AT410">
        <v>103</v>
      </c>
      <c r="AU410">
        <v>60</v>
      </c>
      <c r="AV410">
        <v>1</v>
      </c>
      <c r="AW410">
        <v>1</v>
      </c>
      <c r="AZ410">
        <v>1</v>
      </c>
      <c r="BA410">
        <v>1</v>
      </c>
      <c r="BB410">
        <v>1</v>
      </c>
      <c r="BC410">
        <v>1</v>
      </c>
      <c r="BD410" t="s">
        <v>3</v>
      </c>
      <c r="BE410" t="s">
        <v>3</v>
      </c>
      <c r="BF410" t="s">
        <v>3</v>
      </c>
      <c r="BG410" t="s">
        <v>3</v>
      </c>
      <c r="BH410">
        <v>0</v>
      </c>
      <c r="BI410">
        <v>1</v>
      </c>
      <c r="BJ410" t="s">
        <v>222</v>
      </c>
      <c r="BM410">
        <v>33001</v>
      </c>
      <c r="BN410">
        <v>0</v>
      </c>
      <c r="BO410" t="s">
        <v>3</v>
      </c>
      <c r="BP410">
        <v>0</v>
      </c>
      <c r="BQ410">
        <v>2</v>
      </c>
      <c r="BR410">
        <v>0</v>
      </c>
      <c r="BS410">
        <v>1</v>
      </c>
      <c r="BT410">
        <v>1</v>
      </c>
      <c r="BU410">
        <v>1</v>
      </c>
      <c r="BV410">
        <v>1</v>
      </c>
      <c r="BW410">
        <v>1</v>
      </c>
      <c r="BX410">
        <v>1</v>
      </c>
      <c r="BY410" t="s">
        <v>3</v>
      </c>
      <c r="BZ410">
        <v>103</v>
      </c>
      <c r="CA410">
        <v>60</v>
      </c>
      <c r="CB410" t="s">
        <v>3</v>
      </c>
      <c r="CE410">
        <v>0</v>
      </c>
      <c r="CF410">
        <v>0</v>
      </c>
      <c r="CG410">
        <v>0</v>
      </c>
      <c r="CM410">
        <v>0</v>
      </c>
      <c r="CN410" t="s">
        <v>781</v>
      </c>
      <c r="CO410">
        <v>0</v>
      </c>
      <c r="CP410">
        <f t="shared" si="267"/>
        <v>28039.079999999998</v>
      </c>
      <c r="CQ410">
        <f>SUMIF(SmtRes!AQ339:'SmtRes'!AQ344,"=1",SmtRes!AA339:'SmtRes'!AA344)</f>
        <v>664.75</v>
      </c>
      <c r="CR410">
        <f>SUMIF(SmtRes!AQ339:'SmtRes'!AQ344,"=1",SmtRes!AB339:'SmtRes'!AB344)</f>
        <v>1497.81</v>
      </c>
      <c r="CS410">
        <f>SUMIF(SmtRes!AQ339:'SmtRes'!AQ344,"=1",SmtRes!AC339:'SmtRes'!AC344)</f>
        <v>1027.3000000000002</v>
      </c>
      <c r="CT410">
        <f>SUMIF(SmtRes!AQ339:'SmtRes'!AQ344,"=1",SmtRes!AD339:'SmtRes'!AD344)</f>
        <v>440.52</v>
      </c>
      <c r="CU410">
        <f t="shared" si="268"/>
        <v>0</v>
      </c>
      <c r="CV410">
        <f>SUMIF(SmtRes!AQ339:'SmtRes'!AQ344,"=1",SmtRes!BU339:'SmtRes'!BU344)</f>
        <v>1.4471999999999996</v>
      </c>
      <c r="CW410">
        <f>SUMIF(SmtRes!AQ339:'SmtRes'!AQ344,"=1",SmtRes!BV339:'SmtRes'!BV344)</f>
        <v>0.58320000000000005</v>
      </c>
      <c r="CX410">
        <f t="shared" si="269"/>
        <v>0</v>
      </c>
      <c r="CY410">
        <f t="shared" si="270"/>
        <v>18635.213199999998</v>
      </c>
      <c r="CZ410">
        <f t="shared" si="271"/>
        <v>10855.464</v>
      </c>
      <c r="DC410" t="s">
        <v>3</v>
      </c>
      <c r="DD410" t="s">
        <v>22</v>
      </c>
      <c r="DE410" t="s">
        <v>328</v>
      </c>
      <c r="DF410" t="s">
        <v>328</v>
      </c>
      <c r="DG410" t="s">
        <v>328</v>
      </c>
      <c r="DH410" t="s">
        <v>3</v>
      </c>
      <c r="DI410" t="s">
        <v>328</v>
      </c>
      <c r="DJ410" t="s">
        <v>328</v>
      </c>
      <c r="DK410" t="s">
        <v>3</v>
      </c>
      <c r="DL410" t="s">
        <v>3</v>
      </c>
      <c r="DM410" t="s">
        <v>3</v>
      </c>
      <c r="DN410">
        <v>0</v>
      </c>
      <c r="DO410">
        <v>0</v>
      </c>
      <c r="DP410">
        <v>1</v>
      </c>
      <c r="DQ410">
        <v>1</v>
      </c>
      <c r="DU410">
        <v>1013</v>
      </c>
      <c r="DV410" t="s">
        <v>34</v>
      </c>
      <c r="DW410" t="s">
        <v>34</v>
      </c>
      <c r="DX410">
        <v>1</v>
      </c>
      <c r="DZ410" t="s">
        <v>3</v>
      </c>
      <c r="EA410" t="s">
        <v>3</v>
      </c>
      <c r="EB410" t="s">
        <v>3</v>
      </c>
      <c r="EC410" t="s">
        <v>3</v>
      </c>
      <c r="EE410">
        <v>293259405</v>
      </c>
      <c r="EF410">
        <v>2</v>
      </c>
      <c r="EG410" t="s">
        <v>25</v>
      </c>
      <c r="EH410">
        <v>27</v>
      </c>
      <c r="EI410" t="s">
        <v>26</v>
      </c>
      <c r="EJ410">
        <v>1</v>
      </c>
      <c r="EK410">
        <v>33001</v>
      </c>
      <c r="EL410" t="s">
        <v>26</v>
      </c>
      <c r="EM410" t="s">
        <v>27</v>
      </c>
      <c r="EO410" t="s">
        <v>28</v>
      </c>
      <c r="EQ410">
        <v>0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2.0099999999999998</v>
      </c>
      <c r="EX410">
        <v>0.81</v>
      </c>
      <c r="EY410">
        <v>0</v>
      </c>
      <c r="FQ410">
        <v>0</v>
      </c>
      <c r="FR410">
        <f t="shared" si="272"/>
        <v>0</v>
      </c>
      <c r="FS410">
        <v>0</v>
      </c>
      <c r="FX410">
        <v>103</v>
      </c>
      <c r="FY410">
        <v>60</v>
      </c>
      <c r="GA410" t="s">
        <v>3</v>
      </c>
      <c r="GD410">
        <v>1</v>
      </c>
      <c r="GF410">
        <v>441047158</v>
      </c>
      <c r="GG410">
        <v>2</v>
      </c>
      <c r="GH410">
        <v>1</v>
      </c>
      <c r="GI410">
        <v>-2</v>
      </c>
      <c r="GJ410">
        <v>0</v>
      </c>
      <c r="GK410">
        <v>0</v>
      </c>
      <c r="GL410">
        <f t="shared" si="273"/>
        <v>0</v>
      </c>
      <c r="GM410">
        <f t="shared" si="274"/>
        <v>57529.75</v>
      </c>
      <c r="GN410">
        <f t="shared" si="275"/>
        <v>57529.75</v>
      </c>
      <c r="GO410">
        <f t="shared" si="276"/>
        <v>0</v>
      </c>
      <c r="GP410">
        <f t="shared" si="277"/>
        <v>0</v>
      </c>
      <c r="GR410">
        <v>0</v>
      </c>
      <c r="GS410">
        <v>3</v>
      </c>
      <c r="GT410">
        <v>0</v>
      </c>
      <c r="GU410" t="s">
        <v>3</v>
      </c>
      <c r="GV410">
        <f t="shared" si="278"/>
        <v>0</v>
      </c>
      <c r="GW410">
        <v>1</v>
      </c>
      <c r="GX410">
        <f t="shared" si="279"/>
        <v>0</v>
      </c>
      <c r="HA410">
        <v>0</v>
      </c>
      <c r="HB410">
        <v>0</v>
      </c>
      <c r="HC410">
        <f t="shared" si="280"/>
        <v>0</v>
      </c>
      <c r="HE410" t="s">
        <v>3</v>
      </c>
      <c r="HF410" t="s">
        <v>3</v>
      </c>
      <c r="HM410" t="s">
        <v>3</v>
      </c>
      <c r="HN410" t="s">
        <v>29</v>
      </c>
      <c r="HO410" t="s">
        <v>30</v>
      </c>
      <c r="HP410" t="s">
        <v>26</v>
      </c>
      <c r="HQ410" t="s">
        <v>26</v>
      </c>
      <c r="IK410">
        <v>0</v>
      </c>
    </row>
    <row r="411" spans="1:245" x14ac:dyDescent="0.2">
      <c r="A411">
        <v>17</v>
      </c>
      <c r="B411">
        <v>1</v>
      </c>
      <c r="C411">
        <f>ROW(SmtRes!A347)</f>
        <v>347</v>
      </c>
      <c r="D411">
        <f>ROW(EtalonRes!A395)</f>
        <v>395</v>
      </c>
      <c r="E411" t="s">
        <v>331</v>
      </c>
      <c r="F411" t="s">
        <v>332</v>
      </c>
      <c r="G411" t="s">
        <v>333</v>
      </c>
      <c r="H411" t="s">
        <v>34</v>
      </c>
      <c r="I411">
        <v>5</v>
      </c>
      <c r="J411">
        <v>0</v>
      </c>
      <c r="K411">
        <v>5</v>
      </c>
      <c r="O411">
        <f t="shared" si="258"/>
        <v>858.54</v>
      </c>
      <c r="P411">
        <f>SUMIF(SmtRes!AQ345:'SmtRes'!AQ347,"=1",SmtRes!DF345:'SmtRes'!DF347)</f>
        <v>0</v>
      </c>
      <c r="Q411">
        <f>SUMIF(SmtRes!AQ345:'SmtRes'!AQ347,"=1",SmtRes!DG345:'SmtRes'!DG347)</f>
        <v>397.53</v>
      </c>
      <c r="R411">
        <f>SUMIF(SmtRes!AQ345:'SmtRes'!AQ347,"=1",SmtRes!DH345:'SmtRes'!DH347)</f>
        <v>173.36</v>
      </c>
      <c r="S411">
        <f>SUMIF(SmtRes!AQ345:'SmtRes'!AQ347,"=1",SmtRes!DI345:'SmtRes'!DI347)</f>
        <v>287.64999999999998</v>
      </c>
      <c r="T411">
        <f t="shared" si="259"/>
        <v>0</v>
      </c>
      <c r="U411">
        <f>SUMIF(SmtRes!AQ345:'SmtRes'!AQ347,"=1",SmtRes!CV345:'SmtRes'!CV347)</f>
        <v>0.63</v>
      </c>
      <c r="V411">
        <f>SUMIF(SmtRes!AQ345:'SmtRes'!AQ347,"=1",SmtRes!CW345:'SmtRes'!CW347)</f>
        <v>0.27</v>
      </c>
      <c r="W411">
        <f t="shared" si="260"/>
        <v>0</v>
      </c>
      <c r="X411">
        <f t="shared" si="261"/>
        <v>447.18</v>
      </c>
      <c r="Y411">
        <f t="shared" si="262"/>
        <v>235.12</v>
      </c>
      <c r="AA411">
        <v>312032613</v>
      </c>
      <c r="AB411">
        <f t="shared" si="263"/>
        <v>137.03489999999999</v>
      </c>
      <c r="AC411">
        <f t="shared" si="264"/>
        <v>0</v>
      </c>
      <c r="AD411">
        <f>ROUND((((SUM(SmtRes!BR345:'SmtRes'!BR347))-(SUM(SmtRes!BS345:'SmtRes'!BS347)))+AE411),6)</f>
        <v>79.50582</v>
      </c>
      <c r="AE411">
        <f>ROUND((SUM(SmtRes!BS345:'SmtRes'!BS347)),6)</f>
        <v>34.671239999999997</v>
      </c>
      <c r="AF411">
        <f>ROUND((SUM(SmtRes!BT345:'SmtRes'!BT347)),6)</f>
        <v>57.52908</v>
      </c>
      <c r="AG411">
        <f t="shared" si="265"/>
        <v>0</v>
      </c>
      <c r="AH411">
        <f>(SUM(SmtRes!BU345:'SmtRes'!BU347))</f>
        <v>0.126</v>
      </c>
      <c r="AI411">
        <f>(SUM(SmtRes!BV345:'SmtRes'!BV347))</f>
        <v>5.3999999999999999E-2</v>
      </c>
      <c r="AJ411">
        <f t="shared" si="266"/>
        <v>0</v>
      </c>
      <c r="AK411">
        <v>476.96149999999994</v>
      </c>
      <c r="AL411">
        <v>0</v>
      </c>
      <c r="AM411">
        <v>220.84949999999998</v>
      </c>
      <c r="AN411">
        <v>96.308999999999983</v>
      </c>
      <c r="AO411">
        <v>159.803</v>
      </c>
      <c r="AP411">
        <v>0</v>
      </c>
      <c r="AQ411">
        <v>0.35</v>
      </c>
      <c r="AR411">
        <v>0.15</v>
      </c>
      <c r="AS411">
        <v>0</v>
      </c>
      <c r="AT411">
        <v>97</v>
      </c>
      <c r="AU411">
        <v>51</v>
      </c>
      <c r="AV411">
        <v>1</v>
      </c>
      <c r="AW411">
        <v>1</v>
      </c>
      <c r="AZ411">
        <v>1</v>
      </c>
      <c r="BA411">
        <v>1</v>
      </c>
      <c r="BB411">
        <v>1</v>
      </c>
      <c r="BC411">
        <v>1</v>
      </c>
      <c r="BD411" t="s">
        <v>3</v>
      </c>
      <c r="BE411" t="s">
        <v>3</v>
      </c>
      <c r="BF411" t="s">
        <v>3</v>
      </c>
      <c r="BG411" t="s">
        <v>3</v>
      </c>
      <c r="BH411">
        <v>0</v>
      </c>
      <c r="BI411">
        <v>2</v>
      </c>
      <c r="BJ411" t="s">
        <v>334</v>
      </c>
      <c r="BM411">
        <v>108001</v>
      </c>
      <c r="BN411">
        <v>0</v>
      </c>
      <c r="BO411" t="s">
        <v>3</v>
      </c>
      <c r="BP411">
        <v>0</v>
      </c>
      <c r="BQ411">
        <v>3</v>
      </c>
      <c r="BR411">
        <v>0</v>
      </c>
      <c r="BS411">
        <v>1</v>
      </c>
      <c r="BT411">
        <v>1</v>
      </c>
      <c r="BU411">
        <v>1</v>
      </c>
      <c r="BV411">
        <v>1</v>
      </c>
      <c r="BW411">
        <v>1</v>
      </c>
      <c r="BX411">
        <v>1</v>
      </c>
      <c r="BY411" t="s">
        <v>3</v>
      </c>
      <c r="BZ411">
        <v>97</v>
      </c>
      <c r="CA411">
        <v>51</v>
      </c>
      <c r="CB411" t="s">
        <v>3</v>
      </c>
      <c r="CE411">
        <v>0</v>
      </c>
      <c r="CF411">
        <v>0</v>
      </c>
      <c r="CG411">
        <v>0</v>
      </c>
      <c r="CM411">
        <v>0</v>
      </c>
      <c r="CN411" t="s">
        <v>786</v>
      </c>
      <c r="CO411">
        <v>0</v>
      </c>
      <c r="CP411">
        <f t="shared" si="267"/>
        <v>858.54</v>
      </c>
      <c r="CQ411">
        <f>SUMIF(SmtRes!AQ345:'SmtRes'!AQ347,"=1",SmtRes!AA345:'SmtRes'!AA347)</f>
        <v>0</v>
      </c>
      <c r="CR411">
        <f>SUMIF(SmtRes!AQ345:'SmtRes'!AQ347,"=1",SmtRes!AB345:'SmtRes'!AB347)</f>
        <v>1472.33</v>
      </c>
      <c r="CS411">
        <f>SUMIF(SmtRes!AQ345:'SmtRes'!AQ347,"=1",SmtRes!AC345:'SmtRes'!AC347)</f>
        <v>642.05999999999995</v>
      </c>
      <c r="CT411">
        <f>SUMIF(SmtRes!AQ345:'SmtRes'!AQ347,"=1",SmtRes!AD345:'SmtRes'!AD347)</f>
        <v>456.58</v>
      </c>
      <c r="CU411">
        <f t="shared" si="268"/>
        <v>0</v>
      </c>
      <c r="CV411">
        <f>SUMIF(SmtRes!AQ345:'SmtRes'!AQ347,"=1",SmtRes!BU345:'SmtRes'!BU347)</f>
        <v>0.126</v>
      </c>
      <c r="CW411">
        <f>SUMIF(SmtRes!AQ345:'SmtRes'!AQ347,"=1",SmtRes!BV345:'SmtRes'!BV347)</f>
        <v>5.3999999999999999E-2</v>
      </c>
      <c r="CX411">
        <f t="shared" si="269"/>
        <v>0</v>
      </c>
      <c r="CY411">
        <f t="shared" si="270"/>
        <v>447.17970000000003</v>
      </c>
      <c r="CZ411">
        <f t="shared" si="271"/>
        <v>235.11509999999998</v>
      </c>
      <c r="DC411" t="s">
        <v>3</v>
      </c>
      <c r="DD411" t="s">
        <v>22</v>
      </c>
      <c r="DE411" t="s">
        <v>335</v>
      </c>
      <c r="DF411" t="s">
        <v>335</v>
      </c>
      <c r="DG411" t="s">
        <v>335</v>
      </c>
      <c r="DH411" t="s">
        <v>3</v>
      </c>
      <c r="DI411" t="s">
        <v>335</v>
      </c>
      <c r="DJ411" t="s">
        <v>335</v>
      </c>
      <c r="DK411" t="s">
        <v>3</v>
      </c>
      <c r="DL411" t="s">
        <v>3</v>
      </c>
      <c r="DM411" t="s">
        <v>3</v>
      </c>
      <c r="DN411">
        <v>0</v>
      </c>
      <c r="DO411">
        <v>0</v>
      </c>
      <c r="DP411">
        <v>1</v>
      </c>
      <c r="DQ411">
        <v>1</v>
      </c>
      <c r="DU411">
        <v>1013</v>
      </c>
      <c r="DV411" t="s">
        <v>34</v>
      </c>
      <c r="DW411" t="s">
        <v>34</v>
      </c>
      <c r="DX411">
        <v>1</v>
      </c>
      <c r="DZ411" t="s">
        <v>3</v>
      </c>
      <c r="EA411" t="s">
        <v>3</v>
      </c>
      <c r="EB411" t="s">
        <v>3</v>
      </c>
      <c r="EC411" t="s">
        <v>3</v>
      </c>
      <c r="EE411">
        <v>293259234</v>
      </c>
      <c r="EF411">
        <v>3</v>
      </c>
      <c r="EG411" t="s">
        <v>213</v>
      </c>
      <c r="EH411">
        <v>0</v>
      </c>
      <c r="EI411" t="s">
        <v>3</v>
      </c>
      <c r="EJ411">
        <v>2</v>
      </c>
      <c r="EK411">
        <v>108001</v>
      </c>
      <c r="EL411" t="s">
        <v>214</v>
      </c>
      <c r="EM411" t="s">
        <v>215</v>
      </c>
      <c r="EO411" t="s">
        <v>216</v>
      </c>
      <c r="EQ411">
        <v>0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0.35</v>
      </c>
      <c r="EX411">
        <v>0.15</v>
      </c>
      <c r="EY411">
        <v>0</v>
      </c>
      <c r="FQ411">
        <v>0</v>
      </c>
      <c r="FR411">
        <f t="shared" si="272"/>
        <v>0</v>
      </c>
      <c r="FS411">
        <v>0</v>
      </c>
      <c r="FX411">
        <v>97</v>
      </c>
      <c r="FY411">
        <v>51</v>
      </c>
      <c r="GA411" t="s">
        <v>3</v>
      </c>
      <c r="GD411">
        <v>1</v>
      </c>
      <c r="GF411">
        <v>-1115029551</v>
      </c>
      <c r="GG411">
        <v>2</v>
      </c>
      <c r="GH411">
        <v>1</v>
      </c>
      <c r="GI411">
        <v>-2</v>
      </c>
      <c r="GJ411">
        <v>0</v>
      </c>
      <c r="GK411">
        <v>0</v>
      </c>
      <c r="GL411">
        <f t="shared" si="273"/>
        <v>0</v>
      </c>
      <c r="GM411">
        <f t="shared" si="274"/>
        <v>1540.84</v>
      </c>
      <c r="GN411">
        <f t="shared" si="275"/>
        <v>0</v>
      </c>
      <c r="GO411">
        <f t="shared" si="276"/>
        <v>1540.84</v>
      </c>
      <c r="GP411">
        <f t="shared" si="277"/>
        <v>0</v>
      </c>
      <c r="GR411">
        <v>0</v>
      </c>
      <c r="GS411">
        <v>3</v>
      </c>
      <c r="GT411">
        <v>0</v>
      </c>
      <c r="GU411" t="s">
        <v>3</v>
      </c>
      <c r="GV411">
        <f t="shared" si="278"/>
        <v>0</v>
      </c>
      <c r="GW411">
        <v>1</v>
      </c>
      <c r="GX411">
        <f t="shared" si="279"/>
        <v>0</v>
      </c>
      <c r="HA411">
        <v>0</v>
      </c>
      <c r="HB411">
        <v>0</v>
      </c>
      <c r="HC411">
        <f t="shared" si="280"/>
        <v>0</v>
      </c>
      <c r="HE411" t="s">
        <v>3</v>
      </c>
      <c r="HF411" t="s">
        <v>3</v>
      </c>
      <c r="HM411" t="s">
        <v>3</v>
      </c>
      <c r="HN411" t="s">
        <v>217</v>
      </c>
      <c r="HO411" t="s">
        <v>218</v>
      </c>
      <c r="HP411" t="s">
        <v>214</v>
      </c>
      <c r="HQ411" t="s">
        <v>214</v>
      </c>
      <c r="IK411">
        <v>0</v>
      </c>
    </row>
    <row r="412" spans="1:245" x14ac:dyDescent="0.2">
      <c r="A412">
        <v>17</v>
      </c>
      <c r="B412">
        <v>1</v>
      </c>
      <c r="C412">
        <f>ROW(SmtRes!A351)</f>
        <v>351</v>
      </c>
      <c r="D412">
        <f>ROW(EtalonRes!A399)</f>
        <v>399</v>
      </c>
      <c r="E412" t="s">
        <v>336</v>
      </c>
      <c r="F412" t="s">
        <v>337</v>
      </c>
      <c r="G412" t="s">
        <v>338</v>
      </c>
      <c r="H412" t="s">
        <v>34</v>
      </c>
      <c r="I412">
        <v>1</v>
      </c>
      <c r="J412">
        <v>0</v>
      </c>
      <c r="K412">
        <v>1</v>
      </c>
      <c r="O412">
        <f t="shared" si="258"/>
        <v>197.01</v>
      </c>
      <c r="P412">
        <f>SUMIF(SmtRes!AQ348:'SmtRes'!AQ351,"=1",SmtRes!DF348:'SmtRes'!DF351)</f>
        <v>0</v>
      </c>
      <c r="Q412">
        <f>SUMIF(SmtRes!AQ348:'SmtRes'!AQ351,"=1",SmtRes!DG348:'SmtRes'!DG351)</f>
        <v>63.1</v>
      </c>
      <c r="R412">
        <f>SUMIF(SmtRes!AQ348:'SmtRes'!AQ351,"=1",SmtRes!DH348:'SmtRes'!DH351)</f>
        <v>52.58</v>
      </c>
      <c r="S412">
        <f>SUMIF(SmtRes!AQ348:'SmtRes'!AQ351,"=1",SmtRes!DI348:'SmtRes'!DI351)</f>
        <v>81.33</v>
      </c>
      <c r="T412">
        <f t="shared" si="259"/>
        <v>0</v>
      </c>
      <c r="U412">
        <f>SUMIF(SmtRes!AQ348:'SmtRes'!AQ351,"=1",SmtRes!CV348:'SmtRes'!CV351)</f>
        <v>0.2</v>
      </c>
      <c r="V412">
        <f>SUMIF(SmtRes!AQ348:'SmtRes'!AQ351,"=1",SmtRes!CW348:'SmtRes'!CW351)</f>
        <v>0.11</v>
      </c>
      <c r="W412">
        <f t="shared" si="260"/>
        <v>0</v>
      </c>
      <c r="X412">
        <f t="shared" si="261"/>
        <v>137.93</v>
      </c>
      <c r="Y412">
        <f t="shared" si="262"/>
        <v>80.349999999999994</v>
      </c>
      <c r="AA412">
        <v>312032613</v>
      </c>
      <c r="AB412">
        <f t="shared" si="263"/>
        <v>144.43279999999999</v>
      </c>
      <c r="AC412">
        <f t="shared" si="264"/>
        <v>0</v>
      </c>
      <c r="AD412">
        <f>ROUND((((SUM(SmtRes!BR348:'SmtRes'!BR351))-(SUM(SmtRes!BS348:'SmtRes'!BS351)))+AE412),6)</f>
        <v>63.104799999999997</v>
      </c>
      <c r="AE412">
        <f>ROUND((SUM(SmtRes!BS348:'SmtRes'!BS351)),6)</f>
        <v>52.577800000000003</v>
      </c>
      <c r="AF412">
        <f>ROUND((SUM(SmtRes!BT348:'SmtRes'!BT351)),6)</f>
        <v>81.328000000000003</v>
      </c>
      <c r="AG412">
        <f t="shared" si="265"/>
        <v>0</v>
      </c>
      <c r="AH412">
        <f>(SUM(SmtRes!BU348:'SmtRes'!BU351))</f>
        <v>0.2</v>
      </c>
      <c r="AI412">
        <f>(SUM(SmtRes!BV348:'SmtRes'!BV351))</f>
        <v>0.11</v>
      </c>
      <c r="AJ412">
        <f t="shared" si="266"/>
        <v>0</v>
      </c>
      <c r="AK412">
        <v>197.01060000000001</v>
      </c>
      <c r="AL412">
        <v>0</v>
      </c>
      <c r="AM412">
        <v>63.104800000000004</v>
      </c>
      <c r="AN412">
        <v>52.577800000000003</v>
      </c>
      <c r="AO412">
        <v>81.328000000000003</v>
      </c>
      <c r="AP412">
        <v>0</v>
      </c>
      <c r="AQ412">
        <v>0.2</v>
      </c>
      <c r="AR412">
        <v>0.11</v>
      </c>
      <c r="AS412">
        <v>0</v>
      </c>
      <c r="AT412">
        <v>103</v>
      </c>
      <c r="AU412">
        <v>60</v>
      </c>
      <c r="AV412">
        <v>1</v>
      </c>
      <c r="AW412">
        <v>1</v>
      </c>
      <c r="AZ412">
        <v>1</v>
      </c>
      <c r="BA412">
        <v>1</v>
      </c>
      <c r="BB412">
        <v>1</v>
      </c>
      <c r="BC412">
        <v>1</v>
      </c>
      <c r="BD412" t="s">
        <v>3</v>
      </c>
      <c r="BE412" t="s">
        <v>3</v>
      </c>
      <c r="BF412" t="s">
        <v>3</v>
      </c>
      <c r="BG412" t="s">
        <v>3</v>
      </c>
      <c r="BH412">
        <v>0</v>
      </c>
      <c r="BI412">
        <v>1</v>
      </c>
      <c r="BJ412" t="s">
        <v>339</v>
      </c>
      <c r="BM412">
        <v>33001</v>
      </c>
      <c r="BN412">
        <v>0</v>
      </c>
      <c r="BO412" t="s">
        <v>3</v>
      </c>
      <c r="BP412">
        <v>0</v>
      </c>
      <c r="BQ412">
        <v>2</v>
      </c>
      <c r="BR412">
        <v>0</v>
      </c>
      <c r="BS412">
        <v>1</v>
      </c>
      <c r="BT412">
        <v>1</v>
      </c>
      <c r="BU412">
        <v>1</v>
      </c>
      <c r="BV412">
        <v>1</v>
      </c>
      <c r="BW412">
        <v>1</v>
      </c>
      <c r="BX412">
        <v>1</v>
      </c>
      <c r="BY412" t="s">
        <v>3</v>
      </c>
      <c r="BZ412">
        <v>103</v>
      </c>
      <c r="CA412">
        <v>60</v>
      </c>
      <c r="CB412" t="s">
        <v>3</v>
      </c>
      <c r="CE412">
        <v>0</v>
      </c>
      <c r="CF412">
        <v>0</v>
      </c>
      <c r="CG412">
        <v>0</v>
      </c>
      <c r="CM412">
        <v>0</v>
      </c>
      <c r="CN412" t="s">
        <v>3</v>
      </c>
      <c r="CO412">
        <v>0</v>
      </c>
      <c r="CP412">
        <f t="shared" si="267"/>
        <v>197.01</v>
      </c>
      <c r="CQ412">
        <f>SUMIF(SmtRes!AQ348:'SmtRes'!AQ351,"=1",SmtRes!AA348:'SmtRes'!AA351)</f>
        <v>0</v>
      </c>
      <c r="CR412">
        <f>SUMIF(SmtRes!AQ348:'SmtRes'!AQ351,"=1",SmtRes!AB348:'SmtRes'!AB351)</f>
        <v>573.68000000000006</v>
      </c>
      <c r="CS412">
        <f>SUMIF(SmtRes!AQ348:'SmtRes'!AQ351,"=1",SmtRes!AC348:'SmtRes'!AC351)</f>
        <v>477.98</v>
      </c>
      <c r="CT412">
        <f>SUMIF(SmtRes!AQ348:'SmtRes'!AQ351,"=1",SmtRes!AD348:'SmtRes'!AD351)</f>
        <v>406.64</v>
      </c>
      <c r="CU412">
        <f t="shared" si="268"/>
        <v>0</v>
      </c>
      <c r="CV412">
        <f>SUMIF(SmtRes!AQ348:'SmtRes'!AQ351,"=1",SmtRes!BU348:'SmtRes'!BU351)</f>
        <v>0.2</v>
      </c>
      <c r="CW412">
        <f>SUMIF(SmtRes!AQ348:'SmtRes'!AQ351,"=1",SmtRes!BV348:'SmtRes'!BV351)</f>
        <v>0.11</v>
      </c>
      <c r="CX412">
        <f t="shared" si="269"/>
        <v>0</v>
      </c>
      <c r="CY412">
        <f t="shared" si="270"/>
        <v>137.9273</v>
      </c>
      <c r="CZ412">
        <f t="shared" si="271"/>
        <v>80.345999999999989</v>
      </c>
      <c r="DC412" t="s">
        <v>3</v>
      </c>
      <c r="DD412" t="s">
        <v>22</v>
      </c>
      <c r="DE412" t="s">
        <v>3</v>
      </c>
      <c r="DF412" t="s">
        <v>3</v>
      </c>
      <c r="DG412" t="s">
        <v>3</v>
      </c>
      <c r="DH412" t="s">
        <v>3</v>
      </c>
      <c r="DI412" t="s">
        <v>3</v>
      </c>
      <c r="DJ412" t="s">
        <v>3</v>
      </c>
      <c r="DK412" t="s">
        <v>3</v>
      </c>
      <c r="DL412" t="s">
        <v>3</v>
      </c>
      <c r="DM412" t="s">
        <v>3</v>
      </c>
      <c r="DN412">
        <v>0</v>
      </c>
      <c r="DO412">
        <v>0</v>
      </c>
      <c r="DP412">
        <v>1</v>
      </c>
      <c r="DQ412">
        <v>1</v>
      </c>
      <c r="DU412">
        <v>1013</v>
      </c>
      <c r="DV412" t="s">
        <v>34</v>
      </c>
      <c r="DW412" t="s">
        <v>34</v>
      </c>
      <c r="DX412">
        <v>1</v>
      </c>
      <c r="DZ412" t="s">
        <v>3</v>
      </c>
      <c r="EA412" t="s">
        <v>3</v>
      </c>
      <c r="EB412" t="s">
        <v>3</v>
      </c>
      <c r="EC412" t="s">
        <v>3</v>
      </c>
      <c r="EE412">
        <v>293259405</v>
      </c>
      <c r="EF412">
        <v>2</v>
      </c>
      <c r="EG412" t="s">
        <v>25</v>
      </c>
      <c r="EH412">
        <v>27</v>
      </c>
      <c r="EI412" t="s">
        <v>26</v>
      </c>
      <c r="EJ412">
        <v>1</v>
      </c>
      <c r="EK412">
        <v>33001</v>
      </c>
      <c r="EL412" t="s">
        <v>26</v>
      </c>
      <c r="EM412" t="s">
        <v>27</v>
      </c>
      <c r="EO412" t="s">
        <v>3</v>
      </c>
      <c r="EQ412">
        <v>0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0.2</v>
      </c>
      <c r="EX412">
        <v>0.11</v>
      </c>
      <c r="EY412">
        <v>0</v>
      </c>
      <c r="FQ412">
        <v>0</v>
      </c>
      <c r="FR412">
        <f t="shared" si="272"/>
        <v>0</v>
      </c>
      <c r="FS412">
        <v>0</v>
      </c>
      <c r="FX412">
        <v>103</v>
      </c>
      <c r="FY412">
        <v>60</v>
      </c>
      <c r="GA412" t="s">
        <v>3</v>
      </c>
      <c r="GD412">
        <v>1</v>
      </c>
      <c r="GF412">
        <v>-704601144</v>
      </c>
      <c r="GG412">
        <v>2</v>
      </c>
      <c r="GH412">
        <v>1</v>
      </c>
      <c r="GI412">
        <v>-2</v>
      </c>
      <c r="GJ412">
        <v>0</v>
      </c>
      <c r="GK412">
        <v>0</v>
      </c>
      <c r="GL412">
        <f t="shared" si="273"/>
        <v>0</v>
      </c>
      <c r="GM412">
        <f t="shared" si="274"/>
        <v>415.29</v>
      </c>
      <c r="GN412">
        <f t="shared" si="275"/>
        <v>415.29</v>
      </c>
      <c r="GO412">
        <f t="shared" si="276"/>
        <v>0</v>
      </c>
      <c r="GP412">
        <f t="shared" si="277"/>
        <v>0</v>
      </c>
      <c r="GR412">
        <v>0</v>
      </c>
      <c r="GS412">
        <v>3</v>
      </c>
      <c r="GT412">
        <v>0</v>
      </c>
      <c r="GU412" t="s">
        <v>3</v>
      </c>
      <c r="GV412">
        <f t="shared" si="278"/>
        <v>0</v>
      </c>
      <c r="GW412">
        <v>1</v>
      </c>
      <c r="GX412">
        <f t="shared" si="279"/>
        <v>0</v>
      </c>
      <c r="HA412">
        <v>0</v>
      </c>
      <c r="HB412">
        <v>0</v>
      </c>
      <c r="HC412">
        <f t="shared" si="280"/>
        <v>0</v>
      </c>
      <c r="HE412" t="s">
        <v>3</v>
      </c>
      <c r="HF412" t="s">
        <v>3</v>
      </c>
      <c r="HM412" t="s">
        <v>3</v>
      </c>
      <c r="HN412" t="s">
        <v>29</v>
      </c>
      <c r="HO412" t="s">
        <v>30</v>
      </c>
      <c r="HP412" t="s">
        <v>26</v>
      </c>
      <c r="HQ412" t="s">
        <v>26</v>
      </c>
      <c r="IK412">
        <v>0</v>
      </c>
    </row>
    <row r="413" spans="1:245" x14ac:dyDescent="0.2">
      <c r="A413">
        <v>17</v>
      </c>
      <c r="B413">
        <v>1</v>
      </c>
      <c r="C413">
        <f>ROW(SmtRes!A356)</f>
        <v>356</v>
      </c>
      <c r="D413">
        <f>ROW(EtalonRes!A404)</f>
        <v>404</v>
      </c>
      <c r="E413" t="s">
        <v>340</v>
      </c>
      <c r="F413" t="s">
        <v>224</v>
      </c>
      <c r="G413" t="s">
        <v>341</v>
      </c>
      <c r="H413" t="s">
        <v>34</v>
      </c>
      <c r="I413">
        <v>41</v>
      </c>
      <c r="J413">
        <v>0</v>
      </c>
      <c r="K413">
        <v>41</v>
      </c>
      <c r="O413">
        <f t="shared" si="258"/>
        <v>46187.65</v>
      </c>
      <c r="P413">
        <f>SUMIF(SmtRes!AQ352:'SmtRes'!AQ356,"=1",SmtRes!DF352:'SmtRes'!DF356)</f>
        <v>0</v>
      </c>
      <c r="Q413">
        <f>SUMIF(SmtRes!AQ352:'SmtRes'!AQ356,"=1",SmtRes!DG352:'SmtRes'!DG356)</f>
        <v>24159.279999999999</v>
      </c>
      <c r="R413">
        <f>SUMIF(SmtRes!AQ352:'SmtRes'!AQ356,"=1",SmtRes!DH352:'SmtRes'!DH356)</f>
        <v>13225.43</v>
      </c>
      <c r="S413">
        <f>SUMIF(SmtRes!AQ352:'SmtRes'!AQ356,"=1",SmtRes!DI352:'SmtRes'!DI356)</f>
        <v>8802.94</v>
      </c>
      <c r="T413">
        <f t="shared" si="259"/>
        <v>0</v>
      </c>
      <c r="U413">
        <f>SUMIF(SmtRes!AQ352:'SmtRes'!AQ356,"=1",SmtRes!CV352:'SmtRes'!CV356)</f>
        <v>21.648</v>
      </c>
      <c r="V413">
        <f>SUMIF(SmtRes!AQ352:'SmtRes'!AQ356,"=1",SmtRes!CW352:'SmtRes'!CW356)</f>
        <v>23.616</v>
      </c>
      <c r="W413">
        <f t="shared" si="260"/>
        <v>0</v>
      </c>
      <c r="X413">
        <f t="shared" si="261"/>
        <v>22689.22</v>
      </c>
      <c r="Y413">
        <f t="shared" si="262"/>
        <v>13217.02</v>
      </c>
      <c r="AA413">
        <v>312032613</v>
      </c>
      <c r="AB413">
        <f t="shared" si="263"/>
        <v>803.95680000000004</v>
      </c>
      <c r="AC413">
        <f t="shared" si="264"/>
        <v>0</v>
      </c>
      <c r="AD413">
        <f>ROUND((((SUM(SmtRes!BR352:'SmtRes'!BR356))-(SUM(SmtRes!BS352:'SmtRes'!BS356)))+AE413),6)</f>
        <v>589.25088000000005</v>
      </c>
      <c r="AE413">
        <f>ROUND((SUM(SmtRes!BS352:'SmtRes'!BS356)),6)</f>
        <v>322.57152000000002</v>
      </c>
      <c r="AF413">
        <f>ROUND((SUM(SmtRes!BT352:'SmtRes'!BT356)),6)</f>
        <v>214.70591999999999</v>
      </c>
      <c r="AG413">
        <f t="shared" si="265"/>
        <v>0</v>
      </c>
      <c r="AH413">
        <f>(SUM(SmtRes!BU352:'SmtRes'!BU356))</f>
        <v>0.52800000000000002</v>
      </c>
      <c r="AI413">
        <f>(SUM(SmtRes!BV352:'SmtRes'!BV356))</f>
        <v>0.57599999999999996</v>
      </c>
      <c r="AJ413">
        <f t="shared" si="266"/>
        <v>0</v>
      </c>
      <c r="AK413">
        <v>938.77359999999999</v>
      </c>
      <c r="AL413">
        <v>0</v>
      </c>
      <c r="AM413">
        <v>491.04239999999999</v>
      </c>
      <c r="AN413">
        <v>268.80959999999999</v>
      </c>
      <c r="AO413">
        <v>178.92159999999998</v>
      </c>
      <c r="AP413">
        <v>0</v>
      </c>
      <c r="AQ413">
        <v>0.44</v>
      </c>
      <c r="AR413">
        <v>0.48</v>
      </c>
      <c r="AS413">
        <v>0</v>
      </c>
      <c r="AT413">
        <v>103</v>
      </c>
      <c r="AU413">
        <v>60</v>
      </c>
      <c r="AV413">
        <v>1</v>
      </c>
      <c r="AW413">
        <v>1</v>
      </c>
      <c r="AZ413">
        <v>1</v>
      </c>
      <c r="BA413">
        <v>1</v>
      </c>
      <c r="BB413">
        <v>1</v>
      </c>
      <c r="BC413">
        <v>1</v>
      </c>
      <c r="BD413" t="s">
        <v>3</v>
      </c>
      <c r="BE413" t="s">
        <v>3</v>
      </c>
      <c r="BF413" t="s">
        <v>3</v>
      </c>
      <c r="BG413" t="s">
        <v>3</v>
      </c>
      <c r="BH413">
        <v>0</v>
      </c>
      <c r="BI413">
        <v>1</v>
      </c>
      <c r="BJ413" t="s">
        <v>226</v>
      </c>
      <c r="BM413">
        <v>33001</v>
      </c>
      <c r="BN413">
        <v>0</v>
      </c>
      <c r="BO413" t="s">
        <v>3</v>
      </c>
      <c r="BP413">
        <v>0</v>
      </c>
      <c r="BQ413">
        <v>2</v>
      </c>
      <c r="BR413">
        <v>0</v>
      </c>
      <c r="BS413">
        <v>1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3</v>
      </c>
      <c r="BZ413">
        <v>103</v>
      </c>
      <c r="CA413">
        <v>60</v>
      </c>
      <c r="CB413" t="s">
        <v>3</v>
      </c>
      <c r="CE413">
        <v>0</v>
      </c>
      <c r="CF413">
        <v>0</v>
      </c>
      <c r="CG413">
        <v>0</v>
      </c>
      <c r="CM413">
        <v>0</v>
      </c>
      <c r="CN413" t="s">
        <v>781</v>
      </c>
      <c r="CO413">
        <v>0</v>
      </c>
      <c r="CP413">
        <f t="shared" si="267"/>
        <v>46187.65</v>
      </c>
      <c r="CQ413">
        <f>SUMIF(SmtRes!AQ352:'SmtRes'!AQ356,"=1",SmtRes!AA352:'SmtRes'!AA356)</f>
        <v>0</v>
      </c>
      <c r="CR413">
        <f>SUMIF(SmtRes!AQ352:'SmtRes'!AQ356,"=1",SmtRes!AB352:'SmtRes'!AB356)</f>
        <v>2046.01</v>
      </c>
      <c r="CS413">
        <f>SUMIF(SmtRes!AQ352:'SmtRes'!AQ356,"=1",SmtRes!AC352:'SmtRes'!AC356)</f>
        <v>1120.04</v>
      </c>
      <c r="CT413">
        <f>SUMIF(SmtRes!AQ352:'SmtRes'!AQ356,"=1",SmtRes!AD352:'SmtRes'!AD356)</f>
        <v>406.64</v>
      </c>
      <c r="CU413">
        <f t="shared" si="268"/>
        <v>0</v>
      </c>
      <c r="CV413">
        <f>SUMIF(SmtRes!AQ352:'SmtRes'!AQ356,"=1",SmtRes!BU352:'SmtRes'!BU356)</f>
        <v>0.52800000000000002</v>
      </c>
      <c r="CW413">
        <f>SUMIF(SmtRes!AQ352:'SmtRes'!AQ356,"=1",SmtRes!BV352:'SmtRes'!BV356)</f>
        <v>0.57599999999999996</v>
      </c>
      <c r="CX413">
        <f t="shared" si="269"/>
        <v>0</v>
      </c>
      <c r="CY413">
        <f t="shared" si="270"/>
        <v>22689.221100000002</v>
      </c>
      <c r="CZ413">
        <f t="shared" si="271"/>
        <v>13217.022000000003</v>
      </c>
      <c r="DC413" t="s">
        <v>3</v>
      </c>
      <c r="DD413" t="s">
        <v>22</v>
      </c>
      <c r="DE413" t="s">
        <v>23</v>
      </c>
      <c r="DF413" t="s">
        <v>23</v>
      </c>
      <c r="DG413" t="s">
        <v>23</v>
      </c>
      <c r="DH413" t="s">
        <v>3</v>
      </c>
      <c r="DI413" t="s">
        <v>23</v>
      </c>
      <c r="DJ413" t="s">
        <v>23</v>
      </c>
      <c r="DK413" t="s">
        <v>3</v>
      </c>
      <c r="DL413" t="s">
        <v>3</v>
      </c>
      <c r="DM413" t="s">
        <v>3</v>
      </c>
      <c r="DN413">
        <v>0</v>
      </c>
      <c r="DO413">
        <v>0</v>
      </c>
      <c r="DP413">
        <v>1</v>
      </c>
      <c r="DQ413">
        <v>1</v>
      </c>
      <c r="DU413">
        <v>1013</v>
      </c>
      <c r="DV413" t="s">
        <v>34</v>
      </c>
      <c r="DW413" t="s">
        <v>34</v>
      </c>
      <c r="DX413">
        <v>1</v>
      </c>
      <c r="DZ413" t="s">
        <v>3</v>
      </c>
      <c r="EA413" t="s">
        <v>3</v>
      </c>
      <c r="EB413" t="s">
        <v>3</v>
      </c>
      <c r="EC413" t="s">
        <v>3</v>
      </c>
      <c r="EE413">
        <v>293259405</v>
      </c>
      <c r="EF413">
        <v>2</v>
      </c>
      <c r="EG413" t="s">
        <v>25</v>
      </c>
      <c r="EH413">
        <v>27</v>
      </c>
      <c r="EI413" t="s">
        <v>26</v>
      </c>
      <c r="EJ413">
        <v>1</v>
      </c>
      <c r="EK413">
        <v>33001</v>
      </c>
      <c r="EL413" t="s">
        <v>26</v>
      </c>
      <c r="EM413" t="s">
        <v>27</v>
      </c>
      <c r="EO413" t="s">
        <v>28</v>
      </c>
      <c r="EQ413">
        <v>0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0.44</v>
      </c>
      <c r="EX413">
        <v>0.48</v>
      </c>
      <c r="EY413">
        <v>0</v>
      </c>
      <c r="FQ413">
        <v>0</v>
      </c>
      <c r="FR413">
        <f t="shared" si="272"/>
        <v>0</v>
      </c>
      <c r="FS413">
        <v>0</v>
      </c>
      <c r="FX413">
        <v>103</v>
      </c>
      <c r="FY413">
        <v>60</v>
      </c>
      <c r="GA413" t="s">
        <v>3</v>
      </c>
      <c r="GD413">
        <v>1</v>
      </c>
      <c r="GF413">
        <v>-784811638</v>
      </c>
      <c r="GG413">
        <v>2</v>
      </c>
      <c r="GH413">
        <v>1</v>
      </c>
      <c r="GI413">
        <v>-2</v>
      </c>
      <c r="GJ413">
        <v>0</v>
      </c>
      <c r="GK413">
        <v>0</v>
      </c>
      <c r="GL413">
        <f t="shared" si="273"/>
        <v>0</v>
      </c>
      <c r="GM413">
        <f t="shared" si="274"/>
        <v>82093.89</v>
      </c>
      <c r="GN413">
        <f t="shared" si="275"/>
        <v>82093.89</v>
      </c>
      <c r="GO413">
        <f t="shared" si="276"/>
        <v>0</v>
      </c>
      <c r="GP413">
        <f t="shared" si="277"/>
        <v>0</v>
      </c>
      <c r="GR413">
        <v>0</v>
      </c>
      <c r="GS413">
        <v>3</v>
      </c>
      <c r="GT413">
        <v>0</v>
      </c>
      <c r="GU413" t="s">
        <v>3</v>
      </c>
      <c r="GV413">
        <f t="shared" si="278"/>
        <v>0</v>
      </c>
      <c r="GW413">
        <v>1</v>
      </c>
      <c r="GX413">
        <f t="shared" si="279"/>
        <v>0</v>
      </c>
      <c r="HA413">
        <v>0</v>
      </c>
      <c r="HB413">
        <v>0</v>
      </c>
      <c r="HC413">
        <f t="shared" si="280"/>
        <v>0</v>
      </c>
      <c r="HE413" t="s">
        <v>3</v>
      </c>
      <c r="HF413" t="s">
        <v>3</v>
      </c>
      <c r="HM413" t="s">
        <v>3</v>
      </c>
      <c r="HN413" t="s">
        <v>29</v>
      </c>
      <c r="HO413" t="s">
        <v>30</v>
      </c>
      <c r="HP413" t="s">
        <v>26</v>
      </c>
      <c r="HQ413" t="s">
        <v>26</v>
      </c>
      <c r="IK413">
        <v>0</v>
      </c>
    </row>
    <row r="414" spans="1:245" x14ac:dyDescent="0.2">
      <c r="A414">
        <v>17</v>
      </c>
      <c r="B414">
        <v>1</v>
      </c>
      <c r="C414">
        <f>ROW(SmtRes!A360)</f>
        <v>360</v>
      </c>
      <c r="D414">
        <f>ROW(EtalonRes!A408)</f>
        <v>408</v>
      </c>
      <c r="E414" t="s">
        <v>342</v>
      </c>
      <c r="F414" t="s">
        <v>228</v>
      </c>
      <c r="G414" t="s">
        <v>343</v>
      </c>
      <c r="H414" t="s">
        <v>34</v>
      </c>
      <c r="I414">
        <v>22</v>
      </c>
      <c r="J414">
        <v>0</v>
      </c>
      <c r="K414">
        <v>22</v>
      </c>
      <c r="O414">
        <f t="shared" si="258"/>
        <v>6570.75</v>
      </c>
      <c r="P414">
        <f>SUMIF(SmtRes!AQ357:'SmtRes'!AQ360,"=1",SmtRes!DF357:'SmtRes'!DF360)</f>
        <v>0</v>
      </c>
      <c r="Q414">
        <f>SUMIF(SmtRes!AQ357:'SmtRes'!AQ360,"=1",SmtRes!DG357:'SmtRes'!DG360)</f>
        <v>2120.3200000000002</v>
      </c>
      <c r="R414">
        <f>SUMIF(SmtRes!AQ357:'SmtRes'!AQ360,"=1",SmtRes!DH357:'SmtRes'!DH360)</f>
        <v>1766.61</v>
      </c>
      <c r="S414">
        <f>SUMIF(SmtRes!AQ357:'SmtRes'!AQ360,"=1",SmtRes!DI357:'SmtRes'!DI360)</f>
        <v>2683.82</v>
      </c>
      <c r="T414">
        <f t="shared" si="259"/>
        <v>0</v>
      </c>
      <c r="U414">
        <f>SUMIF(SmtRes!AQ357:'SmtRes'!AQ360,"=1",SmtRes!CV357:'SmtRes'!CV360)</f>
        <v>6.6</v>
      </c>
      <c r="V414">
        <f>SUMIF(SmtRes!AQ357:'SmtRes'!AQ360,"=1",SmtRes!CW357:'SmtRes'!CW360)</f>
        <v>3.6960000000000002</v>
      </c>
      <c r="W414">
        <f t="shared" si="260"/>
        <v>0</v>
      </c>
      <c r="X414">
        <f t="shared" si="261"/>
        <v>4583.9399999999996</v>
      </c>
      <c r="Y414">
        <f t="shared" si="262"/>
        <v>2670.26</v>
      </c>
      <c r="AA414">
        <v>312032613</v>
      </c>
      <c r="AB414">
        <f t="shared" si="263"/>
        <v>218.37024</v>
      </c>
      <c r="AC414">
        <f t="shared" si="264"/>
        <v>0</v>
      </c>
      <c r="AD414">
        <f>ROUND((((SUM(SmtRes!BR357:'SmtRes'!BR360))-(SUM(SmtRes!BS357:'SmtRes'!BS360)))+AE414),6)</f>
        <v>96.378240000000005</v>
      </c>
      <c r="AE414">
        <f>ROUND((SUM(SmtRes!BS357:'SmtRes'!BS360)),6)</f>
        <v>80.300640000000001</v>
      </c>
      <c r="AF414">
        <f>ROUND((SUM(SmtRes!BT357:'SmtRes'!BT360)),6)</f>
        <v>121.992</v>
      </c>
      <c r="AG414">
        <f t="shared" si="265"/>
        <v>0</v>
      </c>
      <c r="AH414">
        <f>(SUM(SmtRes!BU357:'SmtRes'!BU360))</f>
        <v>0.3</v>
      </c>
      <c r="AI414">
        <f>(SUM(SmtRes!BV357:'SmtRes'!BV360))</f>
        <v>0.16800000000000001</v>
      </c>
      <c r="AJ414">
        <f t="shared" si="266"/>
        <v>0</v>
      </c>
      <c r="AK414">
        <v>248.89240000000004</v>
      </c>
      <c r="AL414">
        <v>0</v>
      </c>
      <c r="AM414">
        <v>80.315200000000019</v>
      </c>
      <c r="AN414">
        <v>66.917200000000008</v>
      </c>
      <c r="AO414">
        <v>101.66</v>
      </c>
      <c r="AP414">
        <v>0</v>
      </c>
      <c r="AQ414">
        <v>0.25</v>
      </c>
      <c r="AR414">
        <v>0.14000000000000001</v>
      </c>
      <c r="AS414">
        <v>0</v>
      </c>
      <c r="AT414">
        <v>103</v>
      </c>
      <c r="AU414">
        <v>60</v>
      </c>
      <c r="AV414">
        <v>1</v>
      </c>
      <c r="AW414">
        <v>1</v>
      </c>
      <c r="AZ414">
        <v>1</v>
      </c>
      <c r="BA414">
        <v>1</v>
      </c>
      <c r="BB414">
        <v>1</v>
      </c>
      <c r="BC414">
        <v>1</v>
      </c>
      <c r="BD414" t="s">
        <v>3</v>
      </c>
      <c r="BE414" t="s">
        <v>3</v>
      </c>
      <c r="BF414" t="s">
        <v>3</v>
      </c>
      <c r="BG414" t="s">
        <v>3</v>
      </c>
      <c r="BH414">
        <v>0</v>
      </c>
      <c r="BI414">
        <v>1</v>
      </c>
      <c r="BJ414" t="s">
        <v>230</v>
      </c>
      <c r="BM414">
        <v>33001</v>
      </c>
      <c r="BN414">
        <v>0</v>
      </c>
      <c r="BO414" t="s">
        <v>3</v>
      </c>
      <c r="BP414">
        <v>0</v>
      </c>
      <c r="BQ414">
        <v>2</v>
      </c>
      <c r="BR414">
        <v>0</v>
      </c>
      <c r="BS414">
        <v>1</v>
      </c>
      <c r="BT414">
        <v>1</v>
      </c>
      <c r="BU414">
        <v>1</v>
      </c>
      <c r="BV414">
        <v>1</v>
      </c>
      <c r="BW414">
        <v>1</v>
      </c>
      <c r="BX414">
        <v>1</v>
      </c>
      <c r="BY414" t="s">
        <v>3</v>
      </c>
      <c r="BZ414">
        <v>103</v>
      </c>
      <c r="CA414">
        <v>60</v>
      </c>
      <c r="CB414" t="s">
        <v>3</v>
      </c>
      <c r="CE414">
        <v>0</v>
      </c>
      <c r="CF414">
        <v>0</v>
      </c>
      <c r="CG414">
        <v>0</v>
      </c>
      <c r="CM414">
        <v>0</v>
      </c>
      <c r="CN414" t="s">
        <v>781</v>
      </c>
      <c r="CO414">
        <v>0</v>
      </c>
      <c r="CP414">
        <f t="shared" si="267"/>
        <v>6570.75</v>
      </c>
      <c r="CQ414">
        <f>SUMIF(SmtRes!AQ357:'SmtRes'!AQ360,"=1",SmtRes!AA357:'SmtRes'!AA360)</f>
        <v>0</v>
      </c>
      <c r="CR414">
        <f>SUMIF(SmtRes!AQ357:'SmtRes'!AQ360,"=1",SmtRes!AB357:'SmtRes'!AB360)</f>
        <v>573.68000000000006</v>
      </c>
      <c r="CS414">
        <f>SUMIF(SmtRes!AQ357:'SmtRes'!AQ360,"=1",SmtRes!AC357:'SmtRes'!AC360)</f>
        <v>477.98</v>
      </c>
      <c r="CT414">
        <f>SUMIF(SmtRes!AQ357:'SmtRes'!AQ360,"=1",SmtRes!AD357:'SmtRes'!AD360)</f>
        <v>406.64</v>
      </c>
      <c r="CU414">
        <f t="shared" si="268"/>
        <v>0</v>
      </c>
      <c r="CV414">
        <f>SUMIF(SmtRes!AQ357:'SmtRes'!AQ360,"=1",SmtRes!BU357:'SmtRes'!BU360)</f>
        <v>0.3</v>
      </c>
      <c r="CW414">
        <f>SUMIF(SmtRes!AQ357:'SmtRes'!AQ360,"=1",SmtRes!BV357:'SmtRes'!BV360)</f>
        <v>0.16800000000000001</v>
      </c>
      <c r="CX414">
        <f t="shared" si="269"/>
        <v>0</v>
      </c>
      <c r="CY414">
        <f t="shared" si="270"/>
        <v>4583.9429</v>
      </c>
      <c r="CZ414">
        <f t="shared" si="271"/>
        <v>2670.2580000000003</v>
      </c>
      <c r="DC414" t="s">
        <v>3</v>
      </c>
      <c r="DD414" t="s">
        <v>22</v>
      </c>
      <c r="DE414" t="s">
        <v>23</v>
      </c>
      <c r="DF414" t="s">
        <v>23</v>
      </c>
      <c r="DG414" t="s">
        <v>23</v>
      </c>
      <c r="DH414" t="s">
        <v>3</v>
      </c>
      <c r="DI414" t="s">
        <v>23</v>
      </c>
      <c r="DJ414" t="s">
        <v>23</v>
      </c>
      <c r="DK414" t="s">
        <v>3</v>
      </c>
      <c r="DL414" t="s">
        <v>3</v>
      </c>
      <c r="DM414" t="s">
        <v>3</v>
      </c>
      <c r="DN414">
        <v>0</v>
      </c>
      <c r="DO414">
        <v>0</v>
      </c>
      <c r="DP414">
        <v>1</v>
      </c>
      <c r="DQ414">
        <v>1</v>
      </c>
      <c r="DU414">
        <v>1013</v>
      </c>
      <c r="DV414" t="s">
        <v>34</v>
      </c>
      <c r="DW414" t="s">
        <v>34</v>
      </c>
      <c r="DX414">
        <v>1</v>
      </c>
      <c r="DZ414" t="s">
        <v>3</v>
      </c>
      <c r="EA414" t="s">
        <v>3</v>
      </c>
      <c r="EB414" t="s">
        <v>3</v>
      </c>
      <c r="EC414" t="s">
        <v>3</v>
      </c>
      <c r="EE414">
        <v>293259405</v>
      </c>
      <c r="EF414">
        <v>2</v>
      </c>
      <c r="EG414" t="s">
        <v>25</v>
      </c>
      <c r="EH414">
        <v>27</v>
      </c>
      <c r="EI414" t="s">
        <v>26</v>
      </c>
      <c r="EJ414">
        <v>1</v>
      </c>
      <c r="EK414">
        <v>33001</v>
      </c>
      <c r="EL414" t="s">
        <v>26</v>
      </c>
      <c r="EM414" t="s">
        <v>27</v>
      </c>
      <c r="EO414" t="s">
        <v>28</v>
      </c>
      <c r="EQ414">
        <v>0</v>
      </c>
      <c r="ER414">
        <v>0</v>
      </c>
      <c r="ES414">
        <v>0</v>
      </c>
      <c r="ET414">
        <v>0</v>
      </c>
      <c r="EU414">
        <v>0</v>
      </c>
      <c r="EV414">
        <v>0</v>
      </c>
      <c r="EW414">
        <v>0.25</v>
      </c>
      <c r="EX414">
        <v>0.14000000000000001</v>
      </c>
      <c r="EY414">
        <v>0</v>
      </c>
      <c r="FQ414">
        <v>0</v>
      </c>
      <c r="FR414">
        <f t="shared" si="272"/>
        <v>0</v>
      </c>
      <c r="FS414">
        <v>0</v>
      </c>
      <c r="FX414">
        <v>103</v>
      </c>
      <c r="FY414">
        <v>60</v>
      </c>
      <c r="GA414" t="s">
        <v>3</v>
      </c>
      <c r="GD414">
        <v>1</v>
      </c>
      <c r="GF414">
        <v>-1760560940</v>
      </c>
      <c r="GG414">
        <v>2</v>
      </c>
      <c r="GH414">
        <v>1</v>
      </c>
      <c r="GI414">
        <v>-2</v>
      </c>
      <c r="GJ414">
        <v>0</v>
      </c>
      <c r="GK414">
        <v>0</v>
      </c>
      <c r="GL414">
        <f t="shared" si="273"/>
        <v>0</v>
      </c>
      <c r="GM414">
        <f t="shared" si="274"/>
        <v>13824.95</v>
      </c>
      <c r="GN414">
        <f t="shared" si="275"/>
        <v>13824.95</v>
      </c>
      <c r="GO414">
        <f t="shared" si="276"/>
        <v>0</v>
      </c>
      <c r="GP414">
        <f t="shared" si="277"/>
        <v>0</v>
      </c>
      <c r="GR414">
        <v>0</v>
      </c>
      <c r="GS414">
        <v>3</v>
      </c>
      <c r="GT414">
        <v>0</v>
      </c>
      <c r="GU414" t="s">
        <v>3</v>
      </c>
      <c r="GV414">
        <f t="shared" si="278"/>
        <v>0</v>
      </c>
      <c r="GW414">
        <v>1</v>
      </c>
      <c r="GX414">
        <f t="shared" si="279"/>
        <v>0</v>
      </c>
      <c r="HA414">
        <v>0</v>
      </c>
      <c r="HB414">
        <v>0</v>
      </c>
      <c r="HC414">
        <f t="shared" si="280"/>
        <v>0</v>
      </c>
      <c r="HE414" t="s">
        <v>3</v>
      </c>
      <c r="HF414" t="s">
        <v>3</v>
      </c>
      <c r="HM414" t="s">
        <v>3</v>
      </c>
      <c r="HN414" t="s">
        <v>29</v>
      </c>
      <c r="HO414" t="s">
        <v>30</v>
      </c>
      <c r="HP414" t="s">
        <v>26</v>
      </c>
      <c r="HQ414" t="s">
        <v>26</v>
      </c>
      <c r="IK414">
        <v>0</v>
      </c>
    </row>
    <row r="415" spans="1:245" x14ac:dyDescent="0.2">
      <c r="A415">
        <v>17</v>
      </c>
      <c r="B415">
        <v>1</v>
      </c>
      <c r="C415">
        <f>ROW(SmtRes!A364)</f>
        <v>364</v>
      </c>
      <c r="D415">
        <f>ROW(EtalonRes!A412)</f>
        <v>412</v>
      </c>
      <c r="E415" t="s">
        <v>344</v>
      </c>
      <c r="F415" t="s">
        <v>232</v>
      </c>
      <c r="G415" t="s">
        <v>345</v>
      </c>
      <c r="H415" t="s">
        <v>34</v>
      </c>
      <c r="I415">
        <v>10</v>
      </c>
      <c r="J415">
        <v>0</v>
      </c>
      <c r="K415">
        <v>10</v>
      </c>
      <c r="O415">
        <f t="shared" si="258"/>
        <v>3483.08</v>
      </c>
      <c r="P415">
        <f>SUMIF(SmtRes!AQ361:'SmtRes'!AQ364,"=1",SmtRes!DF361:'SmtRes'!DF364)</f>
        <v>0</v>
      </c>
      <c r="Q415">
        <f>SUMIF(SmtRes!AQ361:'SmtRes'!AQ364,"=1",SmtRes!DG361:'SmtRes'!DG364)</f>
        <v>1101.4599999999998</v>
      </c>
      <c r="R415">
        <f>SUMIF(SmtRes!AQ361:'SmtRes'!AQ364,"=1",SmtRes!DH361:'SmtRes'!DH364)</f>
        <v>917.72</v>
      </c>
      <c r="S415">
        <f>SUMIF(SmtRes!AQ361:'SmtRes'!AQ364,"=1",SmtRes!DI361:'SmtRes'!DI364)</f>
        <v>1463.9</v>
      </c>
      <c r="T415">
        <f t="shared" si="259"/>
        <v>0</v>
      </c>
      <c r="U415">
        <f>SUMIF(SmtRes!AQ361:'SmtRes'!AQ364,"=1",SmtRes!CV361:'SmtRes'!CV364)</f>
        <v>3.6</v>
      </c>
      <c r="V415">
        <f>SUMIF(SmtRes!AQ361:'SmtRes'!AQ364,"=1",SmtRes!CW361:'SmtRes'!CW364)</f>
        <v>1.92</v>
      </c>
      <c r="W415">
        <f t="shared" si="260"/>
        <v>0</v>
      </c>
      <c r="X415">
        <f t="shared" si="261"/>
        <v>2453.0700000000002</v>
      </c>
      <c r="Y415">
        <f t="shared" si="262"/>
        <v>1428.97</v>
      </c>
      <c r="AA415">
        <v>312032613</v>
      </c>
      <c r="AB415">
        <f t="shared" si="263"/>
        <v>256.53696000000002</v>
      </c>
      <c r="AC415">
        <f t="shared" si="264"/>
        <v>0</v>
      </c>
      <c r="AD415">
        <f>ROUND((((SUM(SmtRes!BR361:'SmtRes'!BR364))-(SUM(SmtRes!BS361:'SmtRes'!BS364)))+AE415),6)</f>
        <v>110.14655999999999</v>
      </c>
      <c r="AE415">
        <f>ROUND((SUM(SmtRes!BS361:'SmtRes'!BS364)),6)</f>
        <v>91.77216</v>
      </c>
      <c r="AF415">
        <f>ROUND((SUM(SmtRes!BT361:'SmtRes'!BT364)),6)</f>
        <v>146.3904</v>
      </c>
      <c r="AG415">
        <f t="shared" si="265"/>
        <v>0</v>
      </c>
      <c r="AH415">
        <f>(SUM(SmtRes!BU361:'SmtRes'!BU364))</f>
        <v>0.36</v>
      </c>
      <c r="AI415">
        <f>(SUM(SmtRes!BV361:'SmtRes'!BV364))</f>
        <v>0.192</v>
      </c>
      <c r="AJ415">
        <f t="shared" si="266"/>
        <v>0</v>
      </c>
      <c r="AK415">
        <v>290.25760000000002</v>
      </c>
      <c r="AL415">
        <v>0</v>
      </c>
      <c r="AM415">
        <v>91.788800000000009</v>
      </c>
      <c r="AN415">
        <v>76.476800000000011</v>
      </c>
      <c r="AO415">
        <v>121.99199999999999</v>
      </c>
      <c r="AP415">
        <v>0</v>
      </c>
      <c r="AQ415">
        <v>0.3</v>
      </c>
      <c r="AR415">
        <v>0.16</v>
      </c>
      <c r="AS415">
        <v>0</v>
      </c>
      <c r="AT415">
        <v>103</v>
      </c>
      <c r="AU415">
        <v>60</v>
      </c>
      <c r="AV415">
        <v>1</v>
      </c>
      <c r="AW415">
        <v>1</v>
      </c>
      <c r="AZ415">
        <v>1</v>
      </c>
      <c r="BA415">
        <v>1</v>
      </c>
      <c r="BB415">
        <v>1</v>
      </c>
      <c r="BC415">
        <v>1</v>
      </c>
      <c r="BD415" t="s">
        <v>3</v>
      </c>
      <c r="BE415" t="s">
        <v>3</v>
      </c>
      <c r="BF415" t="s">
        <v>3</v>
      </c>
      <c r="BG415" t="s">
        <v>3</v>
      </c>
      <c r="BH415">
        <v>0</v>
      </c>
      <c r="BI415">
        <v>1</v>
      </c>
      <c r="BJ415" t="s">
        <v>234</v>
      </c>
      <c r="BM415">
        <v>33001</v>
      </c>
      <c r="BN415">
        <v>0</v>
      </c>
      <c r="BO415" t="s">
        <v>3</v>
      </c>
      <c r="BP415">
        <v>0</v>
      </c>
      <c r="BQ415">
        <v>2</v>
      </c>
      <c r="BR415">
        <v>0</v>
      </c>
      <c r="BS415">
        <v>1</v>
      </c>
      <c r="BT415">
        <v>1</v>
      </c>
      <c r="BU415">
        <v>1</v>
      </c>
      <c r="BV415">
        <v>1</v>
      </c>
      <c r="BW415">
        <v>1</v>
      </c>
      <c r="BX415">
        <v>1</v>
      </c>
      <c r="BY415" t="s">
        <v>3</v>
      </c>
      <c r="BZ415">
        <v>103</v>
      </c>
      <c r="CA415">
        <v>60</v>
      </c>
      <c r="CB415" t="s">
        <v>3</v>
      </c>
      <c r="CE415">
        <v>0</v>
      </c>
      <c r="CF415">
        <v>0</v>
      </c>
      <c r="CG415">
        <v>0</v>
      </c>
      <c r="CM415">
        <v>0</v>
      </c>
      <c r="CN415" t="s">
        <v>781</v>
      </c>
      <c r="CO415">
        <v>0</v>
      </c>
      <c r="CP415">
        <f t="shared" si="267"/>
        <v>3483.08</v>
      </c>
      <c r="CQ415">
        <f>SUMIF(SmtRes!AQ361:'SmtRes'!AQ364,"=1",SmtRes!AA361:'SmtRes'!AA364)</f>
        <v>0</v>
      </c>
      <c r="CR415">
        <f>SUMIF(SmtRes!AQ361:'SmtRes'!AQ364,"=1",SmtRes!AB361:'SmtRes'!AB364)</f>
        <v>573.68000000000006</v>
      </c>
      <c r="CS415">
        <f>SUMIF(SmtRes!AQ361:'SmtRes'!AQ364,"=1",SmtRes!AC361:'SmtRes'!AC364)</f>
        <v>477.98</v>
      </c>
      <c r="CT415">
        <f>SUMIF(SmtRes!AQ361:'SmtRes'!AQ364,"=1",SmtRes!AD361:'SmtRes'!AD364)</f>
        <v>406.64</v>
      </c>
      <c r="CU415">
        <f t="shared" si="268"/>
        <v>0</v>
      </c>
      <c r="CV415">
        <f>SUMIF(SmtRes!AQ361:'SmtRes'!AQ364,"=1",SmtRes!BU361:'SmtRes'!BU364)</f>
        <v>0.36</v>
      </c>
      <c r="CW415">
        <f>SUMIF(SmtRes!AQ361:'SmtRes'!AQ364,"=1",SmtRes!BV361:'SmtRes'!BV364)</f>
        <v>0.192</v>
      </c>
      <c r="CX415">
        <f t="shared" si="269"/>
        <v>0</v>
      </c>
      <c r="CY415">
        <f t="shared" si="270"/>
        <v>2453.0686000000001</v>
      </c>
      <c r="CZ415">
        <f t="shared" si="271"/>
        <v>1428.9719999999998</v>
      </c>
      <c r="DC415" t="s">
        <v>3</v>
      </c>
      <c r="DD415" t="s">
        <v>22</v>
      </c>
      <c r="DE415" t="s">
        <v>23</v>
      </c>
      <c r="DF415" t="s">
        <v>23</v>
      </c>
      <c r="DG415" t="s">
        <v>23</v>
      </c>
      <c r="DH415" t="s">
        <v>3</v>
      </c>
      <c r="DI415" t="s">
        <v>23</v>
      </c>
      <c r="DJ415" t="s">
        <v>23</v>
      </c>
      <c r="DK415" t="s">
        <v>3</v>
      </c>
      <c r="DL415" t="s">
        <v>3</v>
      </c>
      <c r="DM415" t="s">
        <v>3</v>
      </c>
      <c r="DN415">
        <v>0</v>
      </c>
      <c r="DO415">
        <v>0</v>
      </c>
      <c r="DP415">
        <v>1</v>
      </c>
      <c r="DQ415">
        <v>1</v>
      </c>
      <c r="DU415">
        <v>1013</v>
      </c>
      <c r="DV415" t="s">
        <v>34</v>
      </c>
      <c r="DW415" t="s">
        <v>34</v>
      </c>
      <c r="DX415">
        <v>1</v>
      </c>
      <c r="DZ415" t="s">
        <v>3</v>
      </c>
      <c r="EA415" t="s">
        <v>3</v>
      </c>
      <c r="EB415" t="s">
        <v>3</v>
      </c>
      <c r="EC415" t="s">
        <v>3</v>
      </c>
      <c r="EE415">
        <v>293259405</v>
      </c>
      <c r="EF415">
        <v>2</v>
      </c>
      <c r="EG415" t="s">
        <v>25</v>
      </c>
      <c r="EH415">
        <v>27</v>
      </c>
      <c r="EI415" t="s">
        <v>26</v>
      </c>
      <c r="EJ415">
        <v>1</v>
      </c>
      <c r="EK415">
        <v>33001</v>
      </c>
      <c r="EL415" t="s">
        <v>26</v>
      </c>
      <c r="EM415" t="s">
        <v>27</v>
      </c>
      <c r="EO415" t="s">
        <v>28</v>
      </c>
      <c r="EQ415">
        <v>0</v>
      </c>
      <c r="ER415">
        <v>0</v>
      </c>
      <c r="ES415">
        <v>0</v>
      </c>
      <c r="ET415">
        <v>0</v>
      </c>
      <c r="EU415">
        <v>0</v>
      </c>
      <c r="EV415">
        <v>0</v>
      </c>
      <c r="EW415">
        <v>0.3</v>
      </c>
      <c r="EX415">
        <v>0.16</v>
      </c>
      <c r="EY415">
        <v>0</v>
      </c>
      <c r="FQ415">
        <v>0</v>
      </c>
      <c r="FR415">
        <f t="shared" si="272"/>
        <v>0</v>
      </c>
      <c r="FS415">
        <v>0</v>
      </c>
      <c r="FX415">
        <v>103</v>
      </c>
      <c r="FY415">
        <v>60</v>
      </c>
      <c r="GA415" t="s">
        <v>3</v>
      </c>
      <c r="GD415">
        <v>1</v>
      </c>
      <c r="GF415">
        <v>-889015558</v>
      </c>
      <c r="GG415">
        <v>2</v>
      </c>
      <c r="GH415">
        <v>1</v>
      </c>
      <c r="GI415">
        <v>-2</v>
      </c>
      <c r="GJ415">
        <v>0</v>
      </c>
      <c r="GK415">
        <v>0</v>
      </c>
      <c r="GL415">
        <f t="shared" si="273"/>
        <v>0</v>
      </c>
      <c r="GM415">
        <f t="shared" si="274"/>
        <v>7365.12</v>
      </c>
      <c r="GN415">
        <f t="shared" si="275"/>
        <v>7365.12</v>
      </c>
      <c r="GO415">
        <f t="shared" si="276"/>
        <v>0</v>
      </c>
      <c r="GP415">
        <f t="shared" si="277"/>
        <v>0</v>
      </c>
      <c r="GR415">
        <v>0</v>
      </c>
      <c r="GS415">
        <v>3</v>
      </c>
      <c r="GT415">
        <v>0</v>
      </c>
      <c r="GU415" t="s">
        <v>3</v>
      </c>
      <c r="GV415">
        <f t="shared" si="278"/>
        <v>0</v>
      </c>
      <c r="GW415">
        <v>1</v>
      </c>
      <c r="GX415">
        <f t="shared" si="279"/>
        <v>0</v>
      </c>
      <c r="HA415">
        <v>0</v>
      </c>
      <c r="HB415">
        <v>0</v>
      </c>
      <c r="HC415">
        <f t="shared" si="280"/>
        <v>0</v>
      </c>
      <c r="HE415" t="s">
        <v>3</v>
      </c>
      <c r="HF415" t="s">
        <v>3</v>
      </c>
      <c r="HM415" t="s">
        <v>3</v>
      </c>
      <c r="HN415" t="s">
        <v>29</v>
      </c>
      <c r="HO415" t="s">
        <v>30</v>
      </c>
      <c r="HP415" t="s">
        <v>26</v>
      </c>
      <c r="HQ415" t="s">
        <v>26</v>
      </c>
      <c r="IK415">
        <v>0</v>
      </c>
    </row>
    <row r="416" spans="1:245" x14ac:dyDescent="0.2">
      <c r="A416">
        <v>17</v>
      </c>
      <c r="B416">
        <v>1</v>
      </c>
      <c r="E416" t="s">
        <v>346</v>
      </c>
      <c r="F416" t="s">
        <v>347</v>
      </c>
      <c r="G416" t="s">
        <v>348</v>
      </c>
      <c r="H416" t="s">
        <v>299</v>
      </c>
      <c r="I416">
        <v>30.75</v>
      </c>
      <c r="J416">
        <v>0</v>
      </c>
      <c r="K416">
        <v>30.75</v>
      </c>
      <c r="O416">
        <f>0</f>
        <v>0</v>
      </c>
      <c r="P416">
        <f>0</f>
        <v>0</v>
      </c>
      <c r="Q416">
        <f>0</f>
        <v>0</v>
      </c>
      <c r="R416">
        <f>0</f>
        <v>0</v>
      </c>
      <c r="S416">
        <f>0</f>
        <v>0</v>
      </c>
      <c r="T416">
        <f>0</f>
        <v>0</v>
      </c>
      <c r="U416">
        <f>0</f>
        <v>0</v>
      </c>
      <c r="V416">
        <f>0</f>
        <v>0</v>
      </c>
      <c r="W416">
        <f>0</f>
        <v>0</v>
      </c>
      <c r="X416">
        <f>0</f>
        <v>0</v>
      </c>
      <c r="Y416">
        <f>0</f>
        <v>0</v>
      </c>
      <c r="AA416">
        <v>312032613</v>
      </c>
      <c r="AB416">
        <f t="shared" ref="AB416:AB423" si="281">ROUND((AK416),6)</f>
        <v>350.13</v>
      </c>
      <c r="AC416">
        <f>0</f>
        <v>0</v>
      </c>
      <c r="AD416">
        <f>0</f>
        <v>0</v>
      </c>
      <c r="AE416">
        <f>0</f>
        <v>0</v>
      </c>
      <c r="AF416">
        <f>0</f>
        <v>0</v>
      </c>
      <c r="AG416">
        <f>0</f>
        <v>0</v>
      </c>
      <c r="AH416">
        <f>0</f>
        <v>0</v>
      </c>
      <c r="AI416">
        <f>0</f>
        <v>0</v>
      </c>
      <c r="AJ416">
        <f>0</f>
        <v>0</v>
      </c>
      <c r="AK416">
        <v>350.13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1</v>
      </c>
      <c r="AW416">
        <v>1</v>
      </c>
      <c r="AZ416">
        <v>1</v>
      </c>
      <c r="BA416">
        <v>1</v>
      </c>
      <c r="BB416">
        <v>1</v>
      </c>
      <c r="BC416">
        <v>1</v>
      </c>
      <c r="BD416" t="s">
        <v>3</v>
      </c>
      <c r="BE416" t="s">
        <v>3</v>
      </c>
      <c r="BF416" t="s">
        <v>3</v>
      </c>
      <c r="BG416" t="s">
        <v>3</v>
      </c>
      <c r="BH416">
        <v>0</v>
      </c>
      <c r="BI416">
        <v>1</v>
      </c>
      <c r="BJ416" t="s">
        <v>349</v>
      </c>
      <c r="BM416">
        <v>700007</v>
      </c>
      <c r="BN416">
        <v>0</v>
      </c>
      <c r="BO416" t="s">
        <v>3</v>
      </c>
      <c r="BP416">
        <v>0</v>
      </c>
      <c r="BQ416">
        <v>19</v>
      </c>
      <c r="BR416">
        <v>0</v>
      </c>
      <c r="BS416">
        <v>1</v>
      </c>
      <c r="BT416">
        <v>1</v>
      </c>
      <c r="BU416">
        <v>1</v>
      </c>
      <c r="BV416">
        <v>1</v>
      </c>
      <c r="BW416">
        <v>1</v>
      </c>
      <c r="BX416">
        <v>1</v>
      </c>
      <c r="BY416" t="s">
        <v>3</v>
      </c>
      <c r="BZ416">
        <v>94</v>
      </c>
      <c r="CA416">
        <v>42</v>
      </c>
      <c r="CB416" t="s">
        <v>3</v>
      </c>
      <c r="CE416">
        <v>0</v>
      </c>
      <c r="CF416">
        <v>0</v>
      </c>
      <c r="CG416">
        <v>0</v>
      </c>
      <c r="CM416">
        <v>0</v>
      </c>
      <c r="CN416" t="s">
        <v>3</v>
      </c>
      <c r="CO416">
        <v>0</v>
      </c>
      <c r="CP416">
        <f t="shared" ref="CP416:CP423" si="282">AB416*AZ416</f>
        <v>350.13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C416" t="s">
        <v>3</v>
      </c>
      <c r="DD416" t="s">
        <v>3</v>
      </c>
      <c r="DE416" t="s">
        <v>3</v>
      </c>
      <c r="DF416" t="s">
        <v>3</v>
      </c>
      <c r="DG416" t="s">
        <v>3</v>
      </c>
      <c r="DH416" t="s">
        <v>3</v>
      </c>
      <c r="DI416" t="s">
        <v>3</v>
      </c>
      <c r="DJ416" t="s">
        <v>3</v>
      </c>
      <c r="DK416" t="s">
        <v>3</v>
      </c>
      <c r="DL416" t="s">
        <v>3</v>
      </c>
      <c r="DM416" t="s">
        <v>3</v>
      </c>
      <c r="DN416">
        <v>0</v>
      </c>
      <c r="DO416">
        <v>0</v>
      </c>
      <c r="DP416">
        <v>1</v>
      </c>
      <c r="DQ416">
        <v>1</v>
      </c>
      <c r="DU416">
        <v>1013</v>
      </c>
      <c r="DV416" t="s">
        <v>299</v>
      </c>
      <c r="DW416" t="s">
        <v>299</v>
      </c>
      <c r="DX416">
        <v>1</v>
      </c>
      <c r="DZ416" t="s">
        <v>3</v>
      </c>
      <c r="EA416" t="s">
        <v>3</v>
      </c>
      <c r="EB416" t="s">
        <v>3</v>
      </c>
      <c r="EC416" t="s">
        <v>3</v>
      </c>
      <c r="EE416">
        <v>293259790</v>
      </c>
      <c r="EF416">
        <v>19</v>
      </c>
      <c r="EG416" t="s">
        <v>301</v>
      </c>
      <c r="EH416">
        <v>106</v>
      </c>
      <c r="EI416" t="s">
        <v>301</v>
      </c>
      <c r="EJ416">
        <v>1</v>
      </c>
      <c r="EK416">
        <v>700007</v>
      </c>
      <c r="EL416" t="s">
        <v>301</v>
      </c>
      <c r="EM416" t="s">
        <v>302</v>
      </c>
      <c r="EO416" t="s">
        <v>3</v>
      </c>
      <c r="EQ416">
        <v>0</v>
      </c>
      <c r="ER416">
        <v>0</v>
      </c>
      <c r="ES416">
        <v>0</v>
      </c>
      <c r="ET416">
        <v>0</v>
      </c>
      <c r="EU416">
        <v>0</v>
      </c>
      <c r="EV416">
        <v>0</v>
      </c>
      <c r="EW416">
        <v>0</v>
      </c>
      <c r="EX416">
        <v>0</v>
      </c>
      <c r="EY416">
        <v>0</v>
      </c>
      <c r="FQ416">
        <v>0</v>
      </c>
      <c r="FR416">
        <f t="shared" si="272"/>
        <v>0</v>
      </c>
      <c r="FS416">
        <v>0</v>
      </c>
      <c r="FX416">
        <v>0</v>
      </c>
      <c r="FY416">
        <v>0</v>
      </c>
      <c r="GA416" t="s">
        <v>3</v>
      </c>
      <c r="GD416">
        <v>1</v>
      </c>
      <c r="GF416">
        <v>-260031044</v>
      </c>
      <c r="GG416">
        <v>2</v>
      </c>
      <c r="GH416">
        <v>1</v>
      </c>
      <c r="GI416">
        <v>-2</v>
      </c>
      <c r="GJ416">
        <v>2</v>
      </c>
      <c r="GK416">
        <v>0</v>
      </c>
      <c r="GL416">
        <f t="shared" si="273"/>
        <v>0</v>
      </c>
      <c r="GM416">
        <f t="shared" ref="GM416:GM423" si="283">ROUND(CP416*I416,2)</f>
        <v>10766.5</v>
      </c>
      <c r="GN416">
        <f t="shared" si="275"/>
        <v>10766.5</v>
      </c>
      <c r="GO416">
        <f t="shared" si="276"/>
        <v>0</v>
      </c>
      <c r="GP416">
        <f t="shared" si="277"/>
        <v>0</v>
      </c>
      <c r="GR416">
        <v>0</v>
      </c>
      <c r="GS416">
        <v>3</v>
      </c>
      <c r="GT416">
        <v>0</v>
      </c>
      <c r="GU416" t="s">
        <v>3</v>
      </c>
      <c r="GV416">
        <f>0</f>
        <v>0</v>
      </c>
      <c r="GW416">
        <v>1</v>
      </c>
      <c r="GX416">
        <f>0</f>
        <v>0</v>
      </c>
      <c r="HA416">
        <v>0</v>
      </c>
      <c r="HB416">
        <v>0</v>
      </c>
      <c r="HC416">
        <v>0</v>
      </c>
      <c r="HD416">
        <f t="shared" ref="HD416:HD423" si="284">GM416</f>
        <v>10766.5</v>
      </c>
      <c r="HE416" t="s">
        <v>3</v>
      </c>
      <c r="HF416" t="s">
        <v>3</v>
      </c>
      <c r="HM416" t="s">
        <v>3</v>
      </c>
      <c r="HN416" t="s">
        <v>303</v>
      </c>
      <c r="HO416" t="s">
        <v>304</v>
      </c>
      <c r="HP416" t="s">
        <v>301</v>
      </c>
      <c r="HQ416" t="s">
        <v>301</v>
      </c>
      <c r="IK416">
        <v>0</v>
      </c>
    </row>
    <row r="417" spans="1:245" x14ac:dyDescent="0.2">
      <c r="A417">
        <v>17</v>
      </c>
      <c r="B417">
        <v>1</v>
      </c>
      <c r="E417" t="s">
        <v>350</v>
      </c>
      <c r="F417" t="s">
        <v>351</v>
      </c>
      <c r="G417" t="s">
        <v>352</v>
      </c>
      <c r="H417" t="s">
        <v>299</v>
      </c>
      <c r="I417">
        <v>30.75</v>
      </c>
      <c r="J417">
        <v>0</v>
      </c>
      <c r="K417">
        <v>30.75</v>
      </c>
      <c r="O417">
        <f>0</f>
        <v>0</v>
      </c>
      <c r="P417">
        <f>0</f>
        <v>0</v>
      </c>
      <c r="Q417">
        <f>0</f>
        <v>0</v>
      </c>
      <c r="R417">
        <f>0</f>
        <v>0</v>
      </c>
      <c r="S417">
        <f>0</f>
        <v>0</v>
      </c>
      <c r="T417">
        <f>0</f>
        <v>0</v>
      </c>
      <c r="U417">
        <f>0</f>
        <v>0</v>
      </c>
      <c r="V417">
        <f>0</f>
        <v>0</v>
      </c>
      <c r="W417">
        <f>0</f>
        <v>0</v>
      </c>
      <c r="X417">
        <f>0</f>
        <v>0</v>
      </c>
      <c r="Y417">
        <f>0</f>
        <v>0</v>
      </c>
      <c r="AA417">
        <v>312032613</v>
      </c>
      <c r="AB417">
        <f t="shared" si="281"/>
        <v>350.13</v>
      </c>
      <c r="AC417">
        <f>0</f>
        <v>0</v>
      </c>
      <c r="AD417">
        <f>0</f>
        <v>0</v>
      </c>
      <c r="AE417">
        <f>0</f>
        <v>0</v>
      </c>
      <c r="AF417">
        <f>0</f>
        <v>0</v>
      </c>
      <c r="AG417">
        <f>0</f>
        <v>0</v>
      </c>
      <c r="AH417">
        <f>0</f>
        <v>0</v>
      </c>
      <c r="AI417">
        <f>0</f>
        <v>0</v>
      </c>
      <c r="AJ417">
        <f>0</f>
        <v>0</v>
      </c>
      <c r="AK417">
        <v>350.13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1</v>
      </c>
      <c r="AW417">
        <v>1</v>
      </c>
      <c r="AZ417">
        <v>1</v>
      </c>
      <c r="BA417">
        <v>1</v>
      </c>
      <c r="BB417">
        <v>1</v>
      </c>
      <c r="BC417">
        <v>1</v>
      </c>
      <c r="BD417" t="s">
        <v>3</v>
      </c>
      <c r="BE417" t="s">
        <v>3</v>
      </c>
      <c r="BF417" t="s">
        <v>3</v>
      </c>
      <c r="BG417" t="s">
        <v>3</v>
      </c>
      <c r="BH417">
        <v>0</v>
      </c>
      <c r="BI417">
        <v>1</v>
      </c>
      <c r="BJ417" t="s">
        <v>353</v>
      </c>
      <c r="BM417">
        <v>700007</v>
      </c>
      <c r="BN417">
        <v>0</v>
      </c>
      <c r="BO417" t="s">
        <v>3</v>
      </c>
      <c r="BP417">
        <v>0</v>
      </c>
      <c r="BQ417">
        <v>19</v>
      </c>
      <c r="BR417">
        <v>0</v>
      </c>
      <c r="BS417">
        <v>1</v>
      </c>
      <c r="BT417">
        <v>1</v>
      </c>
      <c r="BU417">
        <v>1</v>
      </c>
      <c r="BV417">
        <v>1</v>
      </c>
      <c r="BW417">
        <v>1</v>
      </c>
      <c r="BX417">
        <v>1</v>
      </c>
      <c r="BY417" t="s">
        <v>3</v>
      </c>
      <c r="BZ417">
        <v>94</v>
      </c>
      <c r="CA417">
        <v>42</v>
      </c>
      <c r="CB417" t="s">
        <v>3</v>
      </c>
      <c r="CE417">
        <v>0</v>
      </c>
      <c r="CF417">
        <v>0</v>
      </c>
      <c r="CG417">
        <v>0</v>
      </c>
      <c r="CM417">
        <v>0</v>
      </c>
      <c r="CN417" t="s">
        <v>3</v>
      </c>
      <c r="CO417">
        <v>0</v>
      </c>
      <c r="CP417">
        <f t="shared" si="282"/>
        <v>350.13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C417" t="s">
        <v>3</v>
      </c>
      <c r="DD417" t="s">
        <v>3</v>
      </c>
      <c r="DE417" t="s">
        <v>3</v>
      </c>
      <c r="DF417" t="s">
        <v>3</v>
      </c>
      <c r="DG417" t="s">
        <v>3</v>
      </c>
      <c r="DH417" t="s">
        <v>3</v>
      </c>
      <c r="DI417" t="s">
        <v>3</v>
      </c>
      <c r="DJ417" t="s">
        <v>3</v>
      </c>
      <c r="DK417" t="s">
        <v>3</v>
      </c>
      <c r="DL417" t="s">
        <v>3</v>
      </c>
      <c r="DM417" t="s">
        <v>3</v>
      </c>
      <c r="DN417">
        <v>0</v>
      </c>
      <c r="DO417">
        <v>0</v>
      </c>
      <c r="DP417">
        <v>1</v>
      </c>
      <c r="DQ417">
        <v>1</v>
      </c>
      <c r="DU417">
        <v>1013</v>
      </c>
      <c r="DV417" t="s">
        <v>299</v>
      </c>
      <c r="DW417" t="s">
        <v>299</v>
      </c>
      <c r="DX417">
        <v>1</v>
      </c>
      <c r="DZ417" t="s">
        <v>3</v>
      </c>
      <c r="EA417" t="s">
        <v>3</v>
      </c>
      <c r="EB417" t="s">
        <v>3</v>
      </c>
      <c r="EC417" t="s">
        <v>3</v>
      </c>
      <c r="EE417">
        <v>293259790</v>
      </c>
      <c r="EF417">
        <v>19</v>
      </c>
      <c r="EG417" t="s">
        <v>301</v>
      </c>
      <c r="EH417">
        <v>106</v>
      </c>
      <c r="EI417" t="s">
        <v>301</v>
      </c>
      <c r="EJ417">
        <v>1</v>
      </c>
      <c r="EK417">
        <v>700007</v>
      </c>
      <c r="EL417" t="s">
        <v>301</v>
      </c>
      <c r="EM417" t="s">
        <v>302</v>
      </c>
      <c r="EO417" t="s">
        <v>3</v>
      </c>
      <c r="EQ417">
        <v>0</v>
      </c>
      <c r="ER417">
        <v>0</v>
      </c>
      <c r="ES417">
        <v>0</v>
      </c>
      <c r="ET417">
        <v>0</v>
      </c>
      <c r="EU417">
        <v>0</v>
      </c>
      <c r="EV417">
        <v>0</v>
      </c>
      <c r="EW417">
        <v>0</v>
      </c>
      <c r="EX417">
        <v>0</v>
      </c>
      <c r="EY417">
        <v>0</v>
      </c>
      <c r="FQ417">
        <v>0</v>
      </c>
      <c r="FR417">
        <f t="shared" si="272"/>
        <v>0</v>
      </c>
      <c r="FS417">
        <v>0</v>
      </c>
      <c r="FX417">
        <v>0</v>
      </c>
      <c r="FY417">
        <v>0</v>
      </c>
      <c r="GA417" t="s">
        <v>3</v>
      </c>
      <c r="GD417">
        <v>1</v>
      </c>
      <c r="GF417">
        <v>1409421524</v>
      </c>
      <c r="GG417">
        <v>2</v>
      </c>
      <c r="GH417">
        <v>1</v>
      </c>
      <c r="GI417">
        <v>-2</v>
      </c>
      <c r="GJ417">
        <v>2</v>
      </c>
      <c r="GK417">
        <v>0</v>
      </c>
      <c r="GL417">
        <f t="shared" si="273"/>
        <v>0</v>
      </c>
      <c r="GM417">
        <f t="shared" si="283"/>
        <v>10766.5</v>
      </c>
      <c r="GN417">
        <f t="shared" si="275"/>
        <v>10766.5</v>
      </c>
      <c r="GO417">
        <f t="shared" si="276"/>
        <v>0</v>
      </c>
      <c r="GP417">
        <f t="shared" si="277"/>
        <v>0</v>
      </c>
      <c r="GR417">
        <v>0</v>
      </c>
      <c r="GS417">
        <v>3</v>
      </c>
      <c r="GT417">
        <v>0</v>
      </c>
      <c r="GU417" t="s">
        <v>3</v>
      </c>
      <c r="GV417">
        <f>0</f>
        <v>0</v>
      </c>
      <c r="GW417">
        <v>1</v>
      </c>
      <c r="GX417">
        <f>0</f>
        <v>0</v>
      </c>
      <c r="HA417">
        <v>0</v>
      </c>
      <c r="HB417">
        <v>0</v>
      </c>
      <c r="HC417">
        <v>0</v>
      </c>
      <c r="HD417">
        <f t="shared" si="284"/>
        <v>10766.5</v>
      </c>
      <c r="HE417" t="s">
        <v>3</v>
      </c>
      <c r="HF417" t="s">
        <v>3</v>
      </c>
      <c r="HM417" t="s">
        <v>3</v>
      </c>
      <c r="HN417" t="s">
        <v>303</v>
      </c>
      <c r="HO417" t="s">
        <v>304</v>
      </c>
      <c r="HP417" t="s">
        <v>301</v>
      </c>
      <c r="HQ417" t="s">
        <v>301</v>
      </c>
      <c r="IK417">
        <v>0</v>
      </c>
    </row>
    <row r="418" spans="1:245" x14ac:dyDescent="0.2">
      <c r="A418">
        <v>17</v>
      </c>
      <c r="B418">
        <v>1</v>
      </c>
      <c r="E418" t="s">
        <v>354</v>
      </c>
      <c r="F418" t="s">
        <v>355</v>
      </c>
      <c r="G418" t="s">
        <v>356</v>
      </c>
      <c r="H418" t="s">
        <v>299</v>
      </c>
      <c r="I418">
        <v>0.31</v>
      </c>
      <c r="J418">
        <v>0</v>
      </c>
      <c r="K418">
        <v>0.31</v>
      </c>
      <c r="O418">
        <f>0</f>
        <v>0</v>
      </c>
      <c r="P418">
        <f>0</f>
        <v>0</v>
      </c>
      <c r="Q418">
        <f>0</f>
        <v>0</v>
      </c>
      <c r="R418">
        <f>0</f>
        <v>0</v>
      </c>
      <c r="S418">
        <f>0</f>
        <v>0</v>
      </c>
      <c r="T418">
        <f>0</f>
        <v>0</v>
      </c>
      <c r="U418">
        <f>0</f>
        <v>0</v>
      </c>
      <c r="V418">
        <f>0</f>
        <v>0</v>
      </c>
      <c r="W418">
        <f>0</f>
        <v>0</v>
      </c>
      <c r="X418">
        <f>0</f>
        <v>0</v>
      </c>
      <c r="Y418">
        <f>0</f>
        <v>0</v>
      </c>
      <c r="AA418">
        <v>312032613</v>
      </c>
      <c r="AB418">
        <f t="shared" si="281"/>
        <v>428.85</v>
      </c>
      <c r="AC418">
        <f>0</f>
        <v>0</v>
      </c>
      <c r="AD418">
        <f>0</f>
        <v>0</v>
      </c>
      <c r="AE418">
        <f>0</f>
        <v>0</v>
      </c>
      <c r="AF418">
        <f>0</f>
        <v>0</v>
      </c>
      <c r="AG418">
        <f>0</f>
        <v>0</v>
      </c>
      <c r="AH418">
        <f>0</f>
        <v>0</v>
      </c>
      <c r="AI418">
        <f>0</f>
        <v>0</v>
      </c>
      <c r="AJ418">
        <f>0</f>
        <v>0</v>
      </c>
      <c r="AK418">
        <v>428.85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1</v>
      </c>
      <c r="AW418">
        <v>1</v>
      </c>
      <c r="AZ418">
        <v>1</v>
      </c>
      <c r="BA418">
        <v>1</v>
      </c>
      <c r="BB418">
        <v>1</v>
      </c>
      <c r="BC418">
        <v>1</v>
      </c>
      <c r="BD418" t="s">
        <v>3</v>
      </c>
      <c r="BE418" t="s">
        <v>3</v>
      </c>
      <c r="BF418" t="s">
        <v>3</v>
      </c>
      <c r="BG418" t="s">
        <v>3</v>
      </c>
      <c r="BH418">
        <v>0</v>
      </c>
      <c r="BI418">
        <v>1</v>
      </c>
      <c r="BJ418" t="s">
        <v>357</v>
      </c>
      <c r="BM418">
        <v>700007</v>
      </c>
      <c r="BN418">
        <v>0</v>
      </c>
      <c r="BO418" t="s">
        <v>3</v>
      </c>
      <c r="BP418">
        <v>0</v>
      </c>
      <c r="BQ418">
        <v>19</v>
      </c>
      <c r="BR418">
        <v>0</v>
      </c>
      <c r="BS418">
        <v>1</v>
      </c>
      <c r="BT418">
        <v>1</v>
      </c>
      <c r="BU418">
        <v>1</v>
      </c>
      <c r="BV418">
        <v>1</v>
      </c>
      <c r="BW418">
        <v>1</v>
      </c>
      <c r="BX418">
        <v>1</v>
      </c>
      <c r="BY418" t="s">
        <v>3</v>
      </c>
      <c r="BZ418">
        <v>94</v>
      </c>
      <c r="CA418">
        <v>42</v>
      </c>
      <c r="CB418" t="s">
        <v>3</v>
      </c>
      <c r="CE418">
        <v>0</v>
      </c>
      <c r="CF418">
        <v>0</v>
      </c>
      <c r="CG418">
        <v>0</v>
      </c>
      <c r="CM418">
        <v>0</v>
      </c>
      <c r="CN418" t="s">
        <v>3</v>
      </c>
      <c r="CO418">
        <v>0</v>
      </c>
      <c r="CP418">
        <f t="shared" si="282"/>
        <v>428.85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C418" t="s">
        <v>3</v>
      </c>
      <c r="DD418" t="s">
        <v>3</v>
      </c>
      <c r="DE418" t="s">
        <v>3</v>
      </c>
      <c r="DF418" t="s">
        <v>3</v>
      </c>
      <c r="DG418" t="s">
        <v>3</v>
      </c>
      <c r="DH418" t="s">
        <v>3</v>
      </c>
      <c r="DI418" t="s">
        <v>3</v>
      </c>
      <c r="DJ418" t="s">
        <v>3</v>
      </c>
      <c r="DK418" t="s">
        <v>3</v>
      </c>
      <c r="DL418" t="s">
        <v>3</v>
      </c>
      <c r="DM418" t="s">
        <v>3</v>
      </c>
      <c r="DN418">
        <v>0</v>
      </c>
      <c r="DO418">
        <v>0</v>
      </c>
      <c r="DP418">
        <v>1</v>
      </c>
      <c r="DQ418">
        <v>1</v>
      </c>
      <c r="DU418">
        <v>1013</v>
      </c>
      <c r="DV418" t="s">
        <v>299</v>
      </c>
      <c r="DW418" t="s">
        <v>299</v>
      </c>
      <c r="DX418">
        <v>1</v>
      </c>
      <c r="DZ418" t="s">
        <v>3</v>
      </c>
      <c r="EA418" t="s">
        <v>3</v>
      </c>
      <c r="EB418" t="s">
        <v>3</v>
      </c>
      <c r="EC418" t="s">
        <v>3</v>
      </c>
      <c r="EE418">
        <v>293259790</v>
      </c>
      <c r="EF418">
        <v>19</v>
      </c>
      <c r="EG418" t="s">
        <v>301</v>
      </c>
      <c r="EH418">
        <v>106</v>
      </c>
      <c r="EI418" t="s">
        <v>301</v>
      </c>
      <c r="EJ418">
        <v>1</v>
      </c>
      <c r="EK418">
        <v>700007</v>
      </c>
      <c r="EL418" t="s">
        <v>301</v>
      </c>
      <c r="EM418" t="s">
        <v>302</v>
      </c>
      <c r="EO418" t="s">
        <v>3</v>
      </c>
      <c r="EQ418">
        <v>0</v>
      </c>
      <c r="ER418">
        <v>0</v>
      </c>
      <c r="ES418">
        <v>0</v>
      </c>
      <c r="ET418">
        <v>0</v>
      </c>
      <c r="EU418">
        <v>0</v>
      </c>
      <c r="EV418">
        <v>0</v>
      </c>
      <c r="EW418">
        <v>0</v>
      </c>
      <c r="EX418">
        <v>0</v>
      </c>
      <c r="EY418">
        <v>0</v>
      </c>
      <c r="FQ418">
        <v>0</v>
      </c>
      <c r="FR418">
        <f t="shared" si="272"/>
        <v>0</v>
      </c>
      <c r="FS418">
        <v>0</v>
      </c>
      <c r="FX418">
        <v>0</v>
      </c>
      <c r="FY418">
        <v>0</v>
      </c>
      <c r="GA418" t="s">
        <v>3</v>
      </c>
      <c r="GD418">
        <v>1</v>
      </c>
      <c r="GF418">
        <v>-675143555</v>
      </c>
      <c r="GG418">
        <v>2</v>
      </c>
      <c r="GH418">
        <v>1</v>
      </c>
      <c r="GI418">
        <v>-2</v>
      </c>
      <c r="GJ418">
        <v>2</v>
      </c>
      <c r="GK418">
        <v>0</v>
      </c>
      <c r="GL418">
        <f t="shared" si="273"/>
        <v>0</v>
      </c>
      <c r="GM418">
        <f t="shared" si="283"/>
        <v>132.94</v>
      </c>
      <c r="GN418">
        <f t="shared" si="275"/>
        <v>132.94</v>
      </c>
      <c r="GO418">
        <f t="shared" si="276"/>
        <v>0</v>
      </c>
      <c r="GP418">
        <f t="shared" si="277"/>
        <v>0</v>
      </c>
      <c r="GR418">
        <v>0</v>
      </c>
      <c r="GS418">
        <v>3</v>
      </c>
      <c r="GT418">
        <v>0</v>
      </c>
      <c r="GU418" t="s">
        <v>3</v>
      </c>
      <c r="GV418">
        <f>0</f>
        <v>0</v>
      </c>
      <c r="GW418">
        <v>1</v>
      </c>
      <c r="GX418">
        <f>0</f>
        <v>0</v>
      </c>
      <c r="HA418">
        <v>0</v>
      </c>
      <c r="HB418">
        <v>0</v>
      </c>
      <c r="HC418">
        <v>0</v>
      </c>
      <c r="HD418">
        <f t="shared" si="284"/>
        <v>132.94</v>
      </c>
      <c r="HE418" t="s">
        <v>3</v>
      </c>
      <c r="HF418" t="s">
        <v>3</v>
      </c>
      <c r="HM418" t="s">
        <v>3</v>
      </c>
      <c r="HN418" t="s">
        <v>303</v>
      </c>
      <c r="HO418" t="s">
        <v>304</v>
      </c>
      <c r="HP418" t="s">
        <v>301</v>
      </c>
      <c r="HQ418" t="s">
        <v>301</v>
      </c>
      <c r="IK418">
        <v>0</v>
      </c>
    </row>
    <row r="419" spans="1:245" x14ac:dyDescent="0.2">
      <c r="A419">
        <v>17</v>
      </c>
      <c r="B419">
        <v>1</v>
      </c>
      <c r="E419" t="s">
        <v>358</v>
      </c>
      <c r="F419" t="s">
        <v>359</v>
      </c>
      <c r="G419" t="s">
        <v>360</v>
      </c>
      <c r="H419" t="s">
        <v>299</v>
      </c>
      <c r="I419">
        <v>0.31</v>
      </c>
      <c r="J419">
        <v>0</v>
      </c>
      <c r="K419">
        <v>0.31</v>
      </c>
      <c r="O419">
        <f>0</f>
        <v>0</v>
      </c>
      <c r="P419">
        <f>0</f>
        <v>0</v>
      </c>
      <c r="Q419">
        <f>0</f>
        <v>0</v>
      </c>
      <c r="R419">
        <f>0</f>
        <v>0</v>
      </c>
      <c r="S419">
        <f>0</f>
        <v>0</v>
      </c>
      <c r="T419">
        <f>0</f>
        <v>0</v>
      </c>
      <c r="U419">
        <f>0</f>
        <v>0</v>
      </c>
      <c r="V419">
        <f>0</f>
        <v>0</v>
      </c>
      <c r="W419">
        <f>0</f>
        <v>0</v>
      </c>
      <c r="X419">
        <f>0</f>
        <v>0</v>
      </c>
      <c r="Y419">
        <f>0</f>
        <v>0</v>
      </c>
      <c r="AA419">
        <v>312032613</v>
      </c>
      <c r="AB419">
        <f t="shared" si="281"/>
        <v>366.33</v>
      </c>
      <c r="AC419">
        <f>0</f>
        <v>0</v>
      </c>
      <c r="AD419">
        <f>0</f>
        <v>0</v>
      </c>
      <c r="AE419">
        <f>0</f>
        <v>0</v>
      </c>
      <c r="AF419">
        <f>0</f>
        <v>0</v>
      </c>
      <c r="AG419">
        <f>0</f>
        <v>0</v>
      </c>
      <c r="AH419">
        <f>0</f>
        <v>0</v>
      </c>
      <c r="AI419">
        <f>0</f>
        <v>0</v>
      </c>
      <c r="AJ419">
        <f>0</f>
        <v>0</v>
      </c>
      <c r="AK419">
        <v>366.33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1</v>
      </c>
      <c r="AW419">
        <v>1</v>
      </c>
      <c r="AZ419">
        <v>1</v>
      </c>
      <c r="BA419">
        <v>1</v>
      </c>
      <c r="BB419">
        <v>1</v>
      </c>
      <c r="BC419">
        <v>1</v>
      </c>
      <c r="BD419" t="s">
        <v>3</v>
      </c>
      <c r="BE419" t="s">
        <v>3</v>
      </c>
      <c r="BF419" t="s">
        <v>3</v>
      </c>
      <c r="BG419" t="s">
        <v>3</v>
      </c>
      <c r="BH419">
        <v>0</v>
      </c>
      <c r="BI419">
        <v>1</v>
      </c>
      <c r="BJ419" t="s">
        <v>361</v>
      </c>
      <c r="BM419">
        <v>700007</v>
      </c>
      <c r="BN419">
        <v>0</v>
      </c>
      <c r="BO419" t="s">
        <v>3</v>
      </c>
      <c r="BP419">
        <v>0</v>
      </c>
      <c r="BQ419">
        <v>19</v>
      </c>
      <c r="BR419">
        <v>0</v>
      </c>
      <c r="BS419">
        <v>1</v>
      </c>
      <c r="BT419">
        <v>1</v>
      </c>
      <c r="BU419">
        <v>1</v>
      </c>
      <c r="BV419">
        <v>1</v>
      </c>
      <c r="BW419">
        <v>1</v>
      </c>
      <c r="BX419">
        <v>1</v>
      </c>
      <c r="BY419" t="s">
        <v>3</v>
      </c>
      <c r="BZ419">
        <v>94</v>
      </c>
      <c r="CA419">
        <v>42</v>
      </c>
      <c r="CB419" t="s">
        <v>3</v>
      </c>
      <c r="CE419">
        <v>0</v>
      </c>
      <c r="CF419">
        <v>0</v>
      </c>
      <c r="CG419">
        <v>0</v>
      </c>
      <c r="CM419">
        <v>0</v>
      </c>
      <c r="CN419" t="s">
        <v>3</v>
      </c>
      <c r="CO419">
        <v>0</v>
      </c>
      <c r="CP419">
        <f t="shared" si="282"/>
        <v>366.33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C419" t="s">
        <v>3</v>
      </c>
      <c r="DD419" t="s">
        <v>3</v>
      </c>
      <c r="DE419" t="s">
        <v>3</v>
      </c>
      <c r="DF419" t="s">
        <v>3</v>
      </c>
      <c r="DG419" t="s">
        <v>3</v>
      </c>
      <c r="DH419" t="s">
        <v>3</v>
      </c>
      <c r="DI419" t="s">
        <v>3</v>
      </c>
      <c r="DJ419" t="s">
        <v>3</v>
      </c>
      <c r="DK419" t="s">
        <v>3</v>
      </c>
      <c r="DL419" t="s">
        <v>3</v>
      </c>
      <c r="DM419" t="s">
        <v>3</v>
      </c>
      <c r="DN419">
        <v>0</v>
      </c>
      <c r="DO419">
        <v>0</v>
      </c>
      <c r="DP419">
        <v>1</v>
      </c>
      <c r="DQ419">
        <v>1</v>
      </c>
      <c r="DU419">
        <v>1013</v>
      </c>
      <c r="DV419" t="s">
        <v>299</v>
      </c>
      <c r="DW419" t="s">
        <v>299</v>
      </c>
      <c r="DX419">
        <v>1</v>
      </c>
      <c r="DZ419" t="s">
        <v>3</v>
      </c>
      <c r="EA419" t="s">
        <v>3</v>
      </c>
      <c r="EB419" t="s">
        <v>3</v>
      </c>
      <c r="EC419" t="s">
        <v>3</v>
      </c>
      <c r="EE419">
        <v>293259790</v>
      </c>
      <c r="EF419">
        <v>19</v>
      </c>
      <c r="EG419" t="s">
        <v>301</v>
      </c>
      <c r="EH419">
        <v>106</v>
      </c>
      <c r="EI419" t="s">
        <v>301</v>
      </c>
      <c r="EJ419">
        <v>1</v>
      </c>
      <c r="EK419">
        <v>700007</v>
      </c>
      <c r="EL419" t="s">
        <v>301</v>
      </c>
      <c r="EM419" t="s">
        <v>302</v>
      </c>
      <c r="EO419" t="s">
        <v>3</v>
      </c>
      <c r="EQ419">
        <v>0</v>
      </c>
      <c r="ER419">
        <v>0</v>
      </c>
      <c r="ES419">
        <v>0</v>
      </c>
      <c r="ET419">
        <v>0</v>
      </c>
      <c r="EU419">
        <v>0</v>
      </c>
      <c r="EV419">
        <v>0</v>
      </c>
      <c r="EW419">
        <v>0</v>
      </c>
      <c r="EX419">
        <v>0</v>
      </c>
      <c r="EY419">
        <v>0</v>
      </c>
      <c r="FQ419">
        <v>0</v>
      </c>
      <c r="FR419">
        <f t="shared" si="272"/>
        <v>0</v>
      </c>
      <c r="FS419">
        <v>0</v>
      </c>
      <c r="FX419">
        <v>0</v>
      </c>
      <c r="FY419">
        <v>0</v>
      </c>
      <c r="GA419" t="s">
        <v>3</v>
      </c>
      <c r="GD419">
        <v>1</v>
      </c>
      <c r="GF419">
        <v>-1070329254</v>
      </c>
      <c r="GG419">
        <v>2</v>
      </c>
      <c r="GH419">
        <v>1</v>
      </c>
      <c r="GI419">
        <v>-2</v>
      </c>
      <c r="GJ419">
        <v>2</v>
      </c>
      <c r="GK419">
        <v>0</v>
      </c>
      <c r="GL419">
        <f t="shared" si="273"/>
        <v>0</v>
      </c>
      <c r="GM419">
        <f t="shared" si="283"/>
        <v>113.56</v>
      </c>
      <c r="GN419">
        <f t="shared" si="275"/>
        <v>113.56</v>
      </c>
      <c r="GO419">
        <f t="shared" si="276"/>
        <v>0</v>
      </c>
      <c r="GP419">
        <f t="shared" si="277"/>
        <v>0</v>
      </c>
      <c r="GR419">
        <v>0</v>
      </c>
      <c r="GS419">
        <v>3</v>
      </c>
      <c r="GT419">
        <v>0</v>
      </c>
      <c r="GU419" t="s">
        <v>3</v>
      </c>
      <c r="GV419">
        <f>0</f>
        <v>0</v>
      </c>
      <c r="GW419">
        <v>1</v>
      </c>
      <c r="GX419">
        <f>0</f>
        <v>0</v>
      </c>
      <c r="HA419">
        <v>0</v>
      </c>
      <c r="HB419">
        <v>0</v>
      </c>
      <c r="HC419">
        <v>0</v>
      </c>
      <c r="HD419">
        <f t="shared" si="284"/>
        <v>113.56</v>
      </c>
      <c r="HE419" t="s">
        <v>3</v>
      </c>
      <c r="HF419" t="s">
        <v>3</v>
      </c>
      <c r="HM419" t="s">
        <v>3</v>
      </c>
      <c r="HN419" t="s">
        <v>303</v>
      </c>
      <c r="HO419" t="s">
        <v>304</v>
      </c>
      <c r="HP419" t="s">
        <v>301</v>
      </c>
      <c r="HQ419" t="s">
        <v>301</v>
      </c>
      <c r="IK419">
        <v>0</v>
      </c>
    </row>
    <row r="420" spans="1:245" x14ac:dyDescent="0.2">
      <c r="A420">
        <v>17</v>
      </c>
      <c r="B420">
        <v>1</v>
      </c>
      <c r="E420" t="s">
        <v>362</v>
      </c>
      <c r="F420" t="s">
        <v>347</v>
      </c>
      <c r="G420" t="s">
        <v>363</v>
      </c>
      <c r="H420" t="s">
        <v>299</v>
      </c>
      <c r="I420">
        <v>0.32500000000000001</v>
      </c>
      <c r="J420">
        <v>0</v>
      </c>
      <c r="K420">
        <v>0.32500000000000001</v>
      </c>
      <c r="O420">
        <f>0</f>
        <v>0</v>
      </c>
      <c r="P420">
        <f>0</f>
        <v>0</v>
      </c>
      <c r="Q420">
        <f>0</f>
        <v>0</v>
      </c>
      <c r="R420">
        <f>0</f>
        <v>0</v>
      </c>
      <c r="S420">
        <f>0</f>
        <v>0</v>
      </c>
      <c r="T420">
        <f>0</f>
        <v>0</v>
      </c>
      <c r="U420">
        <f>0</f>
        <v>0</v>
      </c>
      <c r="V420">
        <f>0</f>
        <v>0</v>
      </c>
      <c r="W420">
        <f>0</f>
        <v>0</v>
      </c>
      <c r="X420">
        <f>0</f>
        <v>0</v>
      </c>
      <c r="Y420">
        <f>0</f>
        <v>0</v>
      </c>
      <c r="AA420">
        <v>312032613</v>
      </c>
      <c r="AB420">
        <f t="shared" si="281"/>
        <v>350.13</v>
      </c>
      <c r="AC420">
        <f>0</f>
        <v>0</v>
      </c>
      <c r="AD420">
        <f>0</f>
        <v>0</v>
      </c>
      <c r="AE420">
        <f>0</f>
        <v>0</v>
      </c>
      <c r="AF420">
        <f>0</f>
        <v>0</v>
      </c>
      <c r="AG420">
        <f>0</f>
        <v>0</v>
      </c>
      <c r="AH420">
        <f>0</f>
        <v>0</v>
      </c>
      <c r="AI420">
        <f>0</f>
        <v>0</v>
      </c>
      <c r="AJ420">
        <f>0</f>
        <v>0</v>
      </c>
      <c r="AK420">
        <v>350.13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1</v>
      </c>
      <c r="AW420">
        <v>1</v>
      </c>
      <c r="AZ420">
        <v>1</v>
      </c>
      <c r="BA420">
        <v>1</v>
      </c>
      <c r="BB420">
        <v>1</v>
      </c>
      <c r="BC420">
        <v>1</v>
      </c>
      <c r="BD420" t="s">
        <v>3</v>
      </c>
      <c r="BE420" t="s">
        <v>3</v>
      </c>
      <c r="BF420" t="s">
        <v>3</v>
      </c>
      <c r="BG420" t="s">
        <v>3</v>
      </c>
      <c r="BH420">
        <v>0</v>
      </c>
      <c r="BI420">
        <v>1</v>
      </c>
      <c r="BJ420" t="s">
        <v>349</v>
      </c>
      <c r="BM420">
        <v>700007</v>
      </c>
      <c r="BN420">
        <v>0</v>
      </c>
      <c r="BO420" t="s">
        <v>3</v>
      </c>
      <c r="BP420">
        <v>0</v>
      </c>
      <c r="BQ420">
        <v>19</v>
      </c>
      <c r="BR420">
        <v>0</v>
      </c>
      <c r="BS420">
        <v>1</v>
      </c>
      <c r="BT420">
        <v>1</v>
      </c>
      <c r="BU420">
        <v>1</v>
      </c>
      <c r="BV420">
        <v>1</v>
      </c>
      <c r="BW420">
        <v>1</v>
      </c>
      <c r="BX420">
        <v>1</v>
      </c>
      <c r="BY420" t="s">
        <v>3</v>
      </c>
      <c r="BZ420">
        <v>94</v>
      </c>
      <c r="CA420">
        <v>42</v>
      </c>
      <c r="CB420" t="s">
        <v>3</v>
      </c>
      <c r="CE420">
        <v>0</v>
      </c>
      <c r="CF420">
        <v>0</v>
      </c>
      <c r="CG420">
        <v>0</v>
      </c>
      <c r="CM420">
        <v>0</v>
      </c>
      <c r="CN420" t="s">
        <v>3</v>
      </c>
      <c r="CO420">
        <v>0</v>
      </c>
      <c r="CP420">
        <f t="shared" si="282"/>
        <v>350.13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C420" t="s">
        <v>3</v>
      </c>
      <c r="DD420" t="s">
        <v>3</v>
      </c>
      <c r="DE420" t="s">
        <v>3</v>
      </c>
      <c r="DF420" t="s">
        <v>3</v>
      </c>
      <c r="DG420" t="s">
        <v>3</v>
      </c>
      <c r="DH420" t="s">
        <v>3</v>
      </c>
      <c r="DI420" t="s">
        <v>3</v>
      </c>
      <c r="DJ420" t="s">
        <v>3</v>
      </c>
      <c r="DK420" t="s">
        <v>3</v>
      </c>
      <c r="DL420" t="s">
        <v>3</v>
      </c>
      <c r="DM420" t="s">
        <v>3</v>
      </c>
      <c r="DN420">
        <v>0</v>
      </c>
      <c r="DO420">
        <v>0</v>
      </c>
      <c r="DP420">
        <v>1</v>
      </c>
      <c r="DQ420">
        <v>1</v>
      </c>
      <c r="DU420">
        <v>1013</v>
      </c>
      <c r="DV420" t="s">
        <v>299</v>
      </c>
      <c r="DW420" t="s">
        <v>299</v>
      </c>
      <c r="DX420">
        <v>1</v>
      </c>
      <c r="DZ420" t="s">
        <v>3</v>
      </c>
      <c r="EA420" t="s">
        <v>3</v>
      </c>
      <c r="EB420" t="s">
        <v>3</v>
      </c>
      <c r="EC420" t="s">
        <v>3</v>
      </c>
      <c r="EE420">
        <v>293259790</v>
      </c>
      <c r="EF420">
        <v>19</v>
      </c>
      <c r="EG420" t="s">
        <v>301</v>
      </c>
      <c r="EH420">
        <v>106</v>
      </c>
      <c r="EI420" t="s">
        <v>301</v>
      </c>
      <c r="EJ420">
        <v>1</v>
      </c>
      <c r="EK420">
        <v>700007</v>
      </c>
      <c r="EL420" t="s">
        <v>301</v>
      </c>
      <c r="EM420" t="s">
        <v>302</v>
      </c>
      <c r="EO420" t="s">
        <v>3</v>
      </c>
      <c r="EQ420">
        <v>0</v>
      </c>
      <c r="ER420">
        <v>0</v>
      </c>
      <c r="ES420">
        <v>0</v>
      </c>
      <c r="ET420">
        <v>0</v>
      </c>
      <c r="EU420">
        <v>0</v>
      </c>
      <c r="EV420">
        <v>0</v>
      </c>
      <c r="EW420">
        <v>0</v>
      </c>
      <c r="EX420">
        <v>0</v>
      </c>
      <c r="EY420">
        <v>0</v>
      </c>
      <c r="FQ420">
        <v>0</v>
      </c>
      <c r="FR420">
        <f t="shared" si="272"/>
        <v>0</v>
      </c>
      <c r="FS420">
        <v>0</v>
      </c>
      <c r="FX420">
        <v>0</v>
      </c>
      <c r="FY420">
        <v>0</v>
      </c>
      <c r="GA420" t="s">
        <v>3</v>
      </c>
      <c r="GD420">
        <v>1</v>
      </c>
      <c r="GF420">
        <v>-2008004339</v>
      </c>
      <c r="GG420">
        <v>2</v>
      </c>
      <c r="GH420">
        <v>1</v>
      </c>
      <c r="GI420">
        <v>-2</v>
      </c>
      <c r="GJ420">
        <v>2</v>
      </c>
      <c r="GK420">
        <v>0</v>
      </c>
      <c r="GL420">
        <f t="shared" si="273"/>
        <v>0</v>
      </c>
      <c r="GM420">
        <f t="shared" si="283"/>
        <v>113.79</v>
      </c>
      <c r="GN420">
        <f t="shared" si="275"/>
        <v>113.79</v>
      </c>
      <c r="GO420">
        <f t="shared" si="276"/>
        <v>0</v>
      </c>
      <c r="GP420">
        <f t="shared" si="277"/>
        <v>0</v>
      </c>
      <c r="GR420">
        <v>0</v>
      </c>
      <c r="GS420">
        <v>3</v>
      </c>
      <c r="GT420">
        <v>0</v>
      </c>
      <c r="GU420" t="s">
        <v>3</v>
      </c>
      <c r="GV420">
        <f>0</f>
        <v>0</v>
      </c>
      <c r="GW420">
        <v>1</v>
      </c>
      <c r="GX420">
        <f>0</f>
        <v>0</v>
      </c>
      <c r="HA420">
        <v>0</v>
      </c>
      <c r="HB420">
        <v>0</v>
      </c>
      <c r="HC420">
        <v>0</v>
      </c>
      <c r="HD420">
        <f t="shared" si="284"/>
        <v>113.79</v>
      </c>
      <c r="HE420" t="s">
        <v>3</v>
      </c>
      <c r="HF420" t="s">
        <v>3</v>
      </c>
      <c r="HM420" t="s">
        <v>3</v>
      </c>
      <c r="HN420" t="s">
        <v>303</v>
      </c>
      <c r="HO420" t="s">
        <v>304</v>
      </c>
      <c r="HP420" t="s">
        <v>301</v>
      </c>
      <c r="HQ420" t="s">
        <v>301</v>
      </c>
      <c r="IK420">
        <v>0</v>
      </c>
    </row>
    <row r="421" spans="1:245" x14ac:dyDescent="0.2">
      <c r="A421">
        <v>17</v>
      </c>
      <c r="B421">
        <v>1</v>
      </c>
      <c r="E421" t="s">
        <v>364</v>
      </c>
      <c r="F421" t="s">
        <v>351</v>
      </c>
      <c r="G421" t="s">
        <v>365</v>
      </c>
      <c r="H421" t="s">
        <v>299</v>
      </c>
      <c r="I421">
        <v>0.32500000000000001</v>
      </c>
      <c r="J421">
        <v>0</v>
      </c>
      <c r="K421">
        <v>0.32500000000000001</v>
      </c>
      <c r="O421">
        <f>0</f>
        <v>0</v>
      </c>
      <c r="P421">
        <f>0</f>
        <v>0</v>
      </c>
      <c r="Q421">
        <f>0</f>
        <v>0</v>
      </c>
      <c r="R421">
        <f>0</f>
        <v>0</v>
      </c>
      <c r="S421">
        <f>0</f>
        <v>0</v>
      </c>
      <c r="T421">
        <f>0</f>
        <v>0</v>
      </c>
      <c r="U421">
        <f>0</f>
        <v>0</v>
      </c>
      <c r="V421">
        <f>0</f>
        <v>0</v>
      </c>
      <c r="W421">
        <f>0</f>
        <v>0</v>
      </c>
      <c r="X421">
        <f>0</f>
        <v>0</v>
      </c>
      <c r="Y421">
        <f>0</f>
        <v>0</v>
      </c>
      <c r="AA421">
        <v>312032613</v>
      </c>
      <c r="AB421">
        <f t="shared" si="281"/>
        <v>350.13</v>
      </c>
      <c r="AC421">
        <f>0</f>
        <v>0</v>
      </c>
      <c r="AD421">
        <f>0</f>
        <v>0</v>
      </c>
      <c r="AE421">
        <f>0</f>
        <v>0</v>
      </c>
      <c r="AF421">
        <f>0</f>
        <v>0</v>
      </c>
      <c r="AG421">
        <f>0</f>
        <v>0</v>
      </c>
      <c r="AH421">
        <f>0</f>
        <v>0</v>
      </c>
      <c r="AI421">
        <f>0</f>
        <v>0</v>
      </c>
      <c r="AJ421">
        <f>0</f>
        <v>0</v>
      </c>
      <c r="AK421">
        <v>350.13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1</v>
      </c>
      <c r="AW421">
        <v>1</v>
      </c>
      <c r="AZ421">
        <v>1</v>
      </c>
      <c r="BA421">
        <v>1</v>
      </c>
      <c r="BB421">
        <v>1</v>
      </c>
      <c r="BC421">
        <v>1</v>
      </c>
      <c r="BD421" t="s">
        <v>3</v>
      </c>
      <c r="BE421" t="s">
        <v>3</v>
      </c>
      <c r="BF421" t="s">
        <v>3</v>
      </c>
      <c r="BG421" t="s">
        <v>3</v>
      </c>
      <c r="BH421">
        <v>0</v>
      </c>
      <c r="BI421">
        <v>1</v>
      </c>
      <c r="BJ421" t="s">
        <v>353</v>
      </c>
      <c r="BM421">
        <v>700007</v>
      </c>
      <c r="BN421">
        <v>0</v>
      </c>
      <c r="BO421" t="s">
        <v>3</v>
      </c>
      <c r="BP421">
        <v>0</v>
      </c>
      <c r="BQ421">
        <v>19</v>
      </c>
      <c r="BR421">
        <v>0</v>
      </c>
      <c r="BS421">
        <v>1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3</v>
      </c>
      <c r="BZ421">
        <v>94</v>
      </c>
      <c r="CA421">
        <v>42</v>
      </c>
      <c r="CB421" t="s">
        <v>3</v>
      </c>
      <c r="CE421">
        <v>0</v>
      </c>
      <c r="CF421">
        <v>0</v>
      </c>
      <c r="CG421">
        <v>0</v>
      </c>
      <c r="CM421">
        <v>0</v>
      </c>
      <c r="CN421" t="s">
        <v>3</v>
      </c>
      <c r="CO421">
        <v>0</v>
      </c>
      <c r="CP421">
        <f t="shared" si="282"/>
        <v>350.13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C421" t="s">
        <v>3</v>
      </c>
      <c r="DD421" t="s">
        <v>3</v>
      </c>
      <c r="DE421" t="s">
        <v>3</v>
      </c>
      <c r="DF421" t="s">
        <v>3</v>
      </c>
      <c r="DG421" t="s">
        <v>3</v>
      </c>
      <c r="DH421" t="s">
        <v>3</v>
      </c>
      <c r="DI421" t="s">
        <v>3</v>
      </c>
      <c r="DJ421" t="s">
        <v>3</v>
      </c>
      <c r="DK421" t="s">
        <v>3</v>
      </c>
      <c r="DL421" t="s">
        <v>3</v>
      </c>
      <c r="DM421" t="s">
        <v>3</v>
      </c>
      <c r="DN421">
        <v>0</v>
      </c>
      <c r="DO421">
        <v>0</v>
      </c>
      <c r="DP421">
        <v>1</v>
      </c>
      <c r="DQ421">
        <v>1</v>
      </c>
      <c r="DU421">
        <v>1013</v>
      </c>
      <c r="DV421" t="s">
        <v>299</v>
      </c>
      <c r="DW421" t="s">
        <v>299</v>
      </c>
      <c r="DX421">
        <v>1</v>
      </c>
      <c r="DZ421" t="s">
        <v>3</v>
      </c>
      <c r="EA421" t="s">
        <v>3</v>
      </c>
      <c r="EB421" t="s">
        <v>3</v>
      </c>
      <c r="EC421" t="s">
        <v>3</v>
      </c>
      <c r="EE421">
        <v>293259790</v>
      </c>
      <c r="EF421">
        <v>19</v>
      </c>
      <c r="EG421" t="s">
        <v>301</v>
      </c>
      <c r="EH421">
        <v>106</v>
      </c>
      <c r="EI421" t="s">
        <v>301</v>
      </c>
      <c r="EJ421">
        <v>1</v>
      </c>
      <c r="EK421">
        <v>700007</v>
      </c>
      <c r="EL421" t="s">
        <v>301</v>
      </c>
      <c r="EM421" t="s">
        <v>302</v>
      </c>
      <c r="EO421" t="s">
        <v>3</v>
      </c>
      <c r="EQ421">
        <v>0</v>
      </c>
      <c r="ER421">
        <v>0</v>
      </c>
      <c r="ES421">
        <v>0</v>
      </c>
      <c r="ET421">
        <v>0</v>
      </c>
      <c r="EU421">
        <v>0</v>
      </c>
      <c r="EV421">
        <v>0</v>
      </c>
      <c r="EW421">
        <v>0</v>
      </c>
      <c r="EX421">
        <v>0</v>
      </c>
      <c r="EY421">
        <v>0</v>
      </c>
      <c r="FQ421">
        <v>0</v>
      </c>
      <c r="FR421">
        <f t="shared" si="272"/>
        <v>0</v>
      </c>
      <c r="FS421">
        <v>0</v>
      </c>
      <c r="FX421">
        <v>0</v>
      </c>
      <c r="FY421">
        <v>0</v>
      </c>
      <c r="GA421" t="s">
        <v>3</v>
      </c>
      <c r="GD421">
        <v>1</v>
      </c>
      <c r="GF421">
        <v>-1584566973</v>
      </c>
      <c r="GG421">
        <v>2</v>
      </c>
      <c r="GH421">
        <v>1</v>
      </c>
      <c r="GI421">
        <v>-2</v>
      </c>
      <c r="GJ421">
        <v>2</v>
      </c>
      <c r="GK421">
        <v>0</v>
      </c>
      <c r="GL421">
        <f t="shared" si="273"/>
        <v>0</v>
      </c>
      <c r="GM421">
        <f t="shared" si="283"/>
        <v>113.79</v>
      </c>
      <c r="GN421">
        <f t="shared" si="275"/>
        <v>113.79</v>
      </c>
      <c r="GO421">
        <f t="shared" si="276"/>
        <v>0</v>
      </c>
      <c r="GP421">
        <f t="shared" si="277"/>
        <v>0</v>
      </c>
      <c r="GR421">
        <v>0</v>
      </c>
      <c r="GS421">
        <v>3</v>
      </c>
      <c r="GT421">
        <v>0</v>
      </c>
      <c r="GU421" t="s">
        <v>3</v>
      </c>
      <c r="GV421">
        <f>0</f>
        <v>0</v>
      </c>
      <c r="GW421">
        <v>1</v>
      </c>
      <c r="GX421">
        <f>0</f>
        <v>0</v>
      </c>
      <c r="HA421">
        <v>0</v>
      </c>
      <c r="HB421">
        <v>0</v>
      </c>
      <c r="HC421">
        <v>0</v>
      </c>
      <c r="HD421">
        <f t="shared" si="284"/>
        <v>113.79</v>
      </c>
      <c r="HE421" t="s">
        <v>3</v>
      </c>
      <c r="HF421" t="s">
        <v>3</v>
      </c>
      <c r="HM421" t="s">
        <v>3</v>
      </c>
      <c r="HN421" t="s">
        <v>303</v>
      </c>
      <c r="HO421" t="s">
        <v>304</v>
      </c>
      <c r="HP421" t="s">
        <v>301</v>
      </c>
      <c r="HQ421" t="s">
        <v>301</v>
      </c>
      <c r="IK421">
        <v>0</v>
      </c>
    </row>
    <row r="422" spans="1:245" x14ac:dyDescent="0.2">
      <c r="A422">
        <v>17</v>
      </c>
      <c r="B422">
        <v>1</v>
      </c>
      <c r="E422" t="s">
        <v>366</v>
      </c>
      <c r="F422" t="s">
        <v>297</v>
      </c>
      <c r="G422" t="s">
        <v>367</v>
      </c>
      <c r="H422" t="s">
        <v>299</v>
      </c>
      <c r="I422">
        <v>3.0499999999999999E-2</v>
      </c>
      <c r="J422">
        <v>0</v>
      </c>
      <c r="K422">
        <v>3.0499999999999999E-2</v>
      </c>
      <c r="O422">
        <f>0</f>
        <v>0</v>
      </c>
      <c r="P422">
        <f>0</f>
        <v>0</v>
      </c>
      <c r="Q422">
        <f>0</f>
        <v>0</v>
      </c>
      <c r="R422">
        <f>0</f>
        <v>0</v>
      </c>
      <c r="S422">
        <f>0</f>
        <v>0</v>
      </c>
      <c r="T422">
        <f>0</f>
        <v>0</v>
      </c>
      <c r="U422">
        <f>0</f>
        <v>0</v>
      </c>
      <c r="V422">
        <f>0</f>
        <v>0</v>
      </c>
      <c r="W422">
        <f>0</f>
        <v>0</v>
      </c>
      <c r="X422">
        <f>0</f>
        <v>0</v>
      </c>
      <c r="Y422">
        <f>0</f>
        <v>0</v>
      </c>
      <c r="AA422">
        <v>312032613</v>
      </c>
      <c r="AB422">
        <f t="shared" si="281"/>
        <v>591.5</v>
      </c>
      <c r="AC422">
        <f>0</f>
        <v>0</v>
      </c>
      <c r="AD422">
        <f>0</f>
        <v>0</v>
      </c>
      <c r="AE422">
        <f>0</f>
        <v>0</v>
      </c>
      <c r="AF422">
        <f>0</f>
        <v>0</v>
      </c>
      <c r="AG422">
        <f>0</f>
        <v>0</v>
      </c>
      <c r="AH422">
        <f>0</f>
        <v>0</v>
      </c>
      <c r="AI422">
        <f>0</f>
        <v>0</v>
      </c>
      <c r="AJ422">
        <f>0</f>
        <v>0</v>
      </c>
      <c r="AK422">
        <v>591.5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1</v>
      </c>
      <c r="AW422">
        <v>1</v>
      </c>
      <c r="AZ422">
        <v>1</v>
      </c>
      <c r="BA422">
        <v>1</v>
      </c>
      <c r="BB422">
        <v>1</v>
      </c>
      <c r="BC422">
        <v>1</v>
      </c>
      <c r="BD422" t="s">
        <v>3</v>
      </c>
      <c r="BE422" t="s">
        <v>3</v>
      </c>
      <c r="BF422" t="s">
        <v>3</v>
      </c>
      <c r="BG422" t="s">
        <v>3</v>
      </c>
      <c r="BH422">
        <v>0</v>
      </c>
      <c r="BI422">
        <v>1</v>
      </c>
      <c r="BJ422" t="s">
        <v>300</v>
      </c>
      <c r="BM422">
        <v>700007</v>
      </c>
      <c r="BN422">
        <v>0</v>
      </c>
      <c r="BO422" t="s">
        <v>3</v>
      </c>
      <c r="BP422">
        <v>0</v>
      </c>
      <c r="BQ422">
        <v>19</v>
      </c>
      <c r="BR422">
        <v>0</v>
      </c>
      <c r="BS422">
        <v>1</v>
      </c>
      <c r="BT422">
        <v>1</v>
      </c>
      <c r="BU422">
        <v>1</v>
      </c>
      <c r="BV422">
        <v>1</v>
      </c>
      <c r="BW422">
        <v>1</v>
      </c>
      <c r="BX422">
        <v>1</v>
      </c>
      <c r="BY422" t="s">
        <v>3</v>
      </c>
      <c r="BZ422">
        <v>94</v>
      </c>
      <c r="CA422">
        <v>42</v>
      </c>
      <c r="CB422" t="s">
        <v>3</v>
      </c>
      <c r="CE422">
        <v>0</v>
      </c>
      <c r="CF422">
        <v>0</v>
      </c>
      <c r="CG422">
        <v>0</v>
      </c>
      <c r="CM422">
        <v>0</v>
      </c>
      <c r="CN422" t="s">
        <v>3</v>
      </c>
      <c r="CO422">
        <v>0</v>
      </c>
      <c r="CP422">
        <f t="shared" si="282"/>
        <v>591.5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C422" t="s">
        <v>3</v>
      </c>
      <c r="DD422" t="s">
        <v>3</v>
      </c>
      <c r="DE422" t="s">
        <v>3</v>
      </c>
      <c r="DF422" t="s">
        <v>3</v>
      </c>
      <c r="DG422" t="s">
        <v>3</v>
      </c>
      <c r="DH422" t="s">
        <v>3</v>
      </c>
      <c r="DI422" t="s">
        <v>3</v>
      </c>
      <c r="DJ422" t="s">
        <v>3</v>
      </c>
      <c r="DK422" t="s">
        <v>3</v>
      </c>
      <c r="DL422" t="s">
        <v>3</v>
      </c>
      <c r="DM422" t="s">
        <v>3</v>
      </c>
      <c r="DN422">
        <v>0</v>
      </c>
      <c r="DO422">
        <v>0</v>
      </c>
      <c r="DP422">
        <v>1</v>
      </c>
      <c r="DQ422">
        <v>1</v>
      </c>
      <c r="DU422">
        <v>1013</v>
      </c>
      <c r="DV422" t="s">
        <v>299</v>
      </c>
      <c r="DW422" t="s">
        <v>299</v>
      </c>
      <c r="DX422">
        <v>1</v>
      </c>
      <c r="DZ422" t="s">
        <v>3</v>
      </c>
      <c r="EA422" t="s">
        <v>3</v>
      </c>
      <c r="EB422" t="s">
        <v>3</v>
      </c>
      <c r="EC422" t="s">
        <v>3</v>
      </c>
      <c r="EE422">
        <v>293259790</v>
      </c>
      <c r="EF422">
        <v>19</v>
      </c>
      <c r="EG422" t="s">
        <v>301</v>
      </c>
      <c r="EH422">
        <v>106</v>
      </c>
      <c r="EI422" t="s">
        <v>301</v>
      </c>
      <c r="EJ422">
        <v>1</v>
      </c>
      <c r="EK422">
        <v>700007</v>
      </c>
      <c r="EL422" t="s">
        <v>301</v>
      </c>
      <c r="EM422" t="s">
        <v>302</v>
      </c>
      <c r="EO422" t="s">
        <v>3</v>
      </c>
      <c r="EQ422">
        <v>0</v>
      </c>
      <c r="ER422">
        <v>0</v>
      </c>
      <c r="ES422">
        <v>0</v>
      </c>
      <c r="ET422">
        <v>0</v>
      </c>
      <c r="EU422">
        <v>0</v>
      </c>
      <c r="EV422">
        <v>0</v>
      </c>
      <c r="EW422">
        <v>0</v>
      </c>
      <c r="EX422">
        <v>0</v>
      </c>
      <c r="EY422">
        <v>0</v>
      </c>
      <c r="FQ422">
        <v>0</v>
      </c>
      <c r="FR422">
        <f t="shared" si="272"/>
        <v>0</v>
      </c>
      <c r="FS422">
        <v>0</v>
      </c>
      <c r="FX422">
        <v>0</v>
      </c>
      <c r="FY422">
        <v>0</v>
      </c>
      <c r="GA422" t="s">
        <v>3</v>
      </c>
      <c r="GD422">
        <v>1</v>
      </c>
      <c r="GF422">
        <v>1014480160</v>
      </c>
      <c r="GG422">
        <v>2</v>
      </c>
      <c r="GH422">
        <v>1</v>
      </c>
      <c r="GI422">
        <v>-2</v>
      </c>
      <c r="GJ422">
        <v>2</v>
      </c>
      <c r="GK422">
        <v>0</v>
      </c>
      <c r="GL422">
        <f t="shared" si="273"/>
        <v>0</v>
      </c>
      <c r="GM422">
        <f t="shared" si="283"/>
        <v>18.04</v>
      </c>
      <c r="GN422">
        <f t="shared" si="275"/>
        <v>18.04</v>
      </c>
      <c r="GO422">
        <f t="shared" si="276"/>
        <v>0</v>
      </c>
      <c r="GP422">
        <f t="shared" si="277"/>
        <v>0</v>
      </c>
      <c r="GR422">
        <v>0</v>
      </c>
      <c r="GS422">
        <v>3</v>
      </c>
      <c r="GT422">
        <v>0</v>
      </c>
      <c r="GU422" t="s">
        <v>3</v>
      </c>
      <c r="GV422">
        <f>0</f>
        <v>0</v>
      </c>
      <c r="GW422">
        <v>1</v>
      </c>
      <c r="GX422">
        <f>0</f>
        <v>0</v>
      </c>
      <c r="HA422">
        <v>0</v>
      </c>
      <c r="HB422">
        <v>0</v>
      </c>
      <c r="HC422">
        <v>0</v>
      </c>
      <c r="HD422">
        <f t="shared" si="284"/>
        <v>18.04</v>
      </c>
      <c r="HE422" t="s">
        <v>3</v>
      </c>
      <c r="HF422" t="s">
        <v>3</v>
      </c>
      <c r="HM422" t="s">
        <v>3</v>
      </c>
      <c r="HN422" t="s">
        <v>303</v>
      </c>
      <c r="HO422" t="s">
        <v>304</v>
      </c>
      <c r="HP422" t="s">
        <v>301</v>
      </c>
      <c r="HQ422" t="s">
        <v>301</v>
      </c>
      <c r="IK422">
        <v>0</v>
      </c>
    </row>
    <row r="423" spans="1:245" x14ac:dyDescent="0.2">
      <c r="A423">
        <v>17</v>
      </c>
      <c r="B423">
        <v>1</v>
      </c>
      <c r="E423" t="s">
        <v>368</v>
      </c>
      <c r="F423" t="s">
        <v>306</v>
      </c>
      <c r="G423" t="s">
        <v>369</v>
      </c>
      <c r="H423" t="s">
        <v>299</v>
      </c>
      <c r="I423">
        <v>3.0499999999999999E-2</v>
      </c>
      <c r="J423">
        <v>0</v>
      </c>
      <c r="K423">
        <v>3.0499999999999999E-2</v>
      </c>
      <c r="O423">
        <f>0</f>
        <v>0</v>
      </c>
      <c r="P423">
        <f>0</f>
        <v>0</v>
      </c>
      <c r="Q423">
        <f>0</f>
        <v>0</v>
      </c>
      <c r="R423">
        <f>0</f>
        <v>0</v>
      </c>
      <c r="S423">
        <f>0</f>
        <v>0</v>
      </c>
      <c r="T423">
        <f>0</f>
        <v>0</v>
      </c>
      <c r="U423">
        <f>0</f>
        <v>0</v>
      </c>
      <c r="V423">
        <f>0</f>
        <v>0</v>
      </c>
      <c r="W423">
        <f>0</f>
        <v>0</v>
      </c>
      <c r="X423">
        <f>0</f>
        <v>0</v>
      </c>
      <c r="Y423">
        <f>0</f>
        <v>0</v>
      </c>
      <c r="AA423">
        <v>312032613</v>
      </c>
      <c r="AB423">
        <f t="shared" si="281"/>
        <v>433.65</v>
      </c>
      <c r="AC423">
        <f>0</f>
        <v>0</v>
      </c>
      <c r="AD423">
        <f>0</f>
        <v>0</v>
      </c>
      <c r="AE423">
        <f>0</f>
        <v>0</v>
      </c>
      <c r="AF423">
        <f>0</f>
        <v>0</v>
      </c>
      <c r="AG423">
        <f>0</f>
        <v>0</v>
      </c>
      <c r="AH423">
        <f>0</f>
        <v>0</v>
      </c>
      <c r="AI423">
        <f>0</f>
        <v>0</v>
      </c>
      <c r="AJ423">
        <f>0</f>
        <v>0</v>
      </c>
      <c r="AK423">
        <v>433.65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1</v>
      </c>
      <c r="AW423">
        <v>1</v>
      </c>
      <c r="AZ423">
        <v>1</v>
      </c>
      <c r="BA423">
        <v>1</v>
      </c>
      <c r="BB423">
        <v>1</v>
      </c>
      <c r="BC423">
        <v>1</v>
      </c>
      <c r="BD423" t="s">
        <v>3</v>
      </c>
      <c r="BE423" t="s">
        <v>3</v>
      </c>
      <c r="BF423" t="s">
        <v>3</v>
      </c>
      <c r="BG423" t="s">
        <v>3</v>
      </c>
      <c r="BH423">
        <v>0</v>
      </c>
      <c r="BI423">
        <v>1</v>
      </c>
      <c r="BJ423" t="s">
        <v>308</v>
      </c>
      <c r="BM423">
        <v>700007</v>
      </c>
      <c r="BN423">
        <v>0</v>
      </c>
      <c r="BO423" t="s">
        <v>3</v>
      </c>
      <c r="BP423">
        <v>0</v>
      </c>
      <c r="BQ423">
        <v>19</v>
      </c>
      <c r="BR423">
        <v>0</v>
      </c>
      <c r="BS423">
        <v>1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3</v>
      </c>
      <c r="BZ423">
        <v>94</v>
      </c>
      <c r="CA423">
        <v>42</v>
      </c>
      <c r="CB423" t="s">
        <v>3</v>
      </c>
      <c r="CE423">
        <v>0</v>
      </c>
      <c r="CF423">
        <v>0</v>
      </c>
      <c r="CG423">
        <v>0</v>
      </c>
      <c r="CM423">
        <v>0</v>
      </c>
      <c r="CN423" t="s">
        <v>3</v>
      </c>
      <c r="CO423">
        <v>0</v>
      </c>
      <c r="CP423">
        <f t="shared" si="282"/>
        <v>433.65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C423" t="s">
        <v>3</v>
      </c>
      <c r="DD423" t="s">
        <v>3</v>
      </c>
      <c r="DE423" t="s">
        <v>3</v>
      </c>
      <c r="DF423" t="s">
        <v>3</v>
      </c>
      <c r="DG423" t="s">
        <v>3</v>
      </c>
      <c r="DH423" t="s">
        <v>3</v>
      </c>
      <c r="DI423" t="s">
        <v>3</v>
      </c>
      <c r="DJ423" t="s">
        <v>3</v>
      </c>
      <c r="DK423" t="s">
        <v>3</v>
      </c>
      <c r="DL423" t="s">
        <v>3</v>
      </c>
      <c r="DM423" t="s">
        <v>3</v>
      </c>
      <c r="DN423">
        <v>0</v>
      </c>
      <c r="DO423">
        <v>0</v>
      </c>
      <c r="DP423">
        <v>1</v>
      </c>
      <c r="DQ423">
        <v>1</v>
      </c>
      <c r="DU423">
        <v>1013</v>
      </c>
      <c r="DV423" t="s">
        <v>299</v>
      </c>
      <c r="DW423" t="s">
        <v>299</v>
      </c>
      <c r="DX423">
        <v>1</v>
      </c>
      <c r="DZ423" t="s">
        <v>3</v>
      </c>
      <c r="EA423" t="s">
        <v>3</v>
      </c>
      <c r="EB423" t="s">
        <v>3</v>
      </c>
      <c r="EC423" t="s">
        <v>3</v>
      </c>
      <c r="EE423">
        <v>293259790</v>
      </c>
      <c r="EF423">
        <v>19</v>
      </c>
      <c r="EG423" t="s">
        <v>301</v>
      </c>
      <c r="EH423">
        <v>106</v>
      </c>
      <c r="EI423" t="s">
        <v>301</v>
      </c>
      <c r="EJ423">
        <v>1</v>
      </c>
      <c r="EK423">
        <v>700007</v>
      </c>
      <c r="EL423" t="s">
        <v>301</v>
      </c>
      <c r="EM423" t="s">
        <v>302</v>
      </c>
      <c r="EO423" t="s">
        <v>3</v>
      </c>
      <c r="EQ423">
        <v>0</v>
      </c>
      <c r="ER423">
        <v>0</v>
      </c>
      <c r="ES423">
        <v>0</v>
      </c>
      <c r="ET423">
        <v>0</v>
      </c>
      <c r="EU423">
        <v>0</v>
      </c>
      <c r="EV423">
        <v>0</v>
      </c>
      <c r="EW423">
        <v>0</v>
      </c>
      <c r="EX423">
        <v>0</v>
      </c>
      <c r="EY423">
        <v>0</v>
      </c>
      <c r="FQ423">
        <v>0</v>
      </c>
      <c r="FR423">
        <f t="shared" si="272"/>
        <v>0</v>
      </c>
      <c r="FS423">
        <v>0</v>
      </c>
      <c r="FX423">
        <v>0</v>
      </c>
      <c r="FY423">
        <v>0</v>
      </c>
      <c r="GA423" t="s">
        <v>3</v>
      </c>
      <c r="GD423">
        <v>1</v>
      </c>
      <c r="GF423">
        <v>125427343</v>
      </c>
      <c r="GG423">
        <v>2</v>
      </c>
      <c r="GH423">
        <v>1</v>
      </c>
      <c r="GI423">
        <v>-2</v>
      </c>
      <c r="GJ423">
        <v>2</v>
      </c>
      <c r="GK423">
        <v>0</v>
      </c>
      <c r="GL423">
        <f t="shared" si="273"/>
        <v>0</v>
      </c>
      <c r="GM423">
        <f t="shared" si="283"/>
        <v>13.23</v>
      </c>
      <c r="GN423">
        <f t="shared" si="275"/>
        <v>13.23</v>
      </c>
      <c r="GO423">
        <f t="shared" si="276"/>
        <v>0</v>
      </c>
      <c r="GP423">
        <f t="shared" si="277"/>
        <v>0</v>
      </c>
      <c r="GR423">
        <v>0</v>
      </c>
      <c r="GS423">
        <v>3</v>
      </c>
      <c r="GT423">
        <v>0</v>
      </c>
      <c r="GU423" t="s">
        <v>3</v>
      </c>
      <c r="GV423">
        <f>0</f>
        <v>0</v>
      </c>
      <c r="GW423">
        <v>1</v>
      </c>
      <c r="GX423">
        <f>0</f>
        <v>0</v>
      </c>
      <c r="HA423">
        <v>0</v>
      </c>
      <c r="HB423">
        <v>0</v>
      </c>
      <c r="HC423">
        <v>0</v>
      </c>
      <c r="HD423">
        <f t="shared" si="284"/>
        <v>13.23</v>
      </c>
      <c r="HE423" t="s">
        <v>3</v>
      </c>
      <c r="HF423" t="s">
        <v>3</v>
      </c>
      <c r="HM423" t="s">
        <v>3</v>
      </c>
      <c r="HN423" t="s">
        <v>303</v>
      </c>
      <c r="HO423" t="s">
        <v>304</v>
      </c>
      <c r="HP423" t="s">
        <v>301</v>
      </c>
      <c r="HQ423" t="s">
        <v>301</v>
      </c>
      <c r="IK423">
        <v>0</v>
      </c>
    </row>
    <row r="425" spans="1:245" x14ac:dyDescent="0.2">
      <c r="A425" s="2">
        <v>51</v>
      </c>
      <c r="B425" s="2">
        <f>B401</f>
        <v>1</v>
      </c>
      <c r="C425" s="2">
        <f>A401</f>
        <v>4</v>
      </c>
      <c r="D425" s="2">
        <f>ROW(A401)</f>
        <v>401</v>
      </c>
      <c r="E425" s="2"/>
      <c r="F425" s="2" t="str">
        <f>IF(F401&lt;&gt;"",F401,"")</f>
        <v>Новый раздел</v>
      </c>
      <c r="G425" s="2" t="str">
        <f>IF(G401&lt;&gt;"",G401,"")</f>
        <v>Демонтаж опор</v>
      </c>
      <c r="H425" s="2">
        <v>0</v>
      </c>
      <c r="I425" s="2"/>
      <c r="J425" s="2"/>
      <c r="K425" s="2"/>
      <c r="L425" s="2"/>
      <c r="M425" s="2"/>
      <c r="N425" s="2"/>
      <c r="O425" s="2">
        <f t="shared" ref="O425:T425" si="285">ROUND(AB425,2)</f>
        <v>192697.36</v>
      </c>
      <c r="P425" s="2">
        <f t="shared" si="285"/>
        <v>0</v>
      </c>
      <c r="Q425" s="2">
        <f t="shared" si="285"/>
        <v>92564.6</v>
      </c>
      <c r="R425" s="2">
        <f t="shared" si="285"/>
        <v>44262.45</v>
      </c>
      <c r="S425" s="2">
        <f t="shared" si="285"/>
        <v>55870.31</v>
      </c>
      <c r="T425" s="2">
        <f t="shared" si="285"/>
        <v>0</v>
      </c>
      <c r="U425" s="2">
        <f>AH425</f>
        <v>124.48039999999999</v>
      </c>
      <c r="V425" s="2">
        <f>AI425</f>
        <v>82.572799999999987</v>
      </c>
      <c r="W425" s="2">
        <f>ROUND(AJ425,2)</f>
        <v>0</v>
      </c>
      <c r="X425" s="2">
        <f>ROUND(AK425,2)</f>
        <v>102310.92</v>
      </c>
      <c r="Y425" s="2">
        <f>ROUND(AL425,2)</f>
        <v>58840.93</v>
      </c>
      <c r="Z425" s="2"/>
      <c r="AA425" s="2"/>
      <c r="AB425" s="2">
        <f>ROUND(SUMIF(AA405:AA423,"=312032613",O405:O423),2)</f>
        <v>192697.36</v>
      </c>
      <c r="AC425" s="2">
        <f>ROUND(SUMIF(AA405:AA423,"=312032613",P405:P423),2)</f>
        <v>0</v>
      </c>
      <c r="AD425" s="2">
        <f>ROUND(SUMIF(AA405:AA423,"=312032613",Q405:Q423),2)</f>
        <v>92564.6</v>
      </c>
      <c r="AE425" s="2">
        <f>ROUND(SUMIF(AA405:AA423,"=312032613",R405:R423),2)</f>
        <v>44262.45</v>
      </c>
      <c r="AF425" s="2">
        <f>ROUND(SUMIF(AA405:AA423,"=312032613",S405:S423),2)</f>
        <v>55870.31</v>
      </c>
      <c r="AG425" s="2">
        <f>ROUND(SUMIF(AA405:AA423,"=312032613",T405:T423),2)</f>
        <v>0</v>
      </c>
      <c r="AH425" s="2">
        <f>SUMIF(AA405:AA423,"=312032613",U405:U423)</f>
        <v>124.48039999999999</v>
      </c>
      <c r="AI425" s="2">
        <f>SUMIF(AA405:AA423,"=312032613",V405:V423)</f>
        <v>82.572799999999987</v>
      </c>
      <c r="AJ425" s="2">
        <f>ROUND(SUMIF(AA405:AA423,"=312032613",W405:W423),2)</f>
        <v>0</v>
      </c>
      <c r="AK425" s="2">
        <f>ROUND(SUMIF(AA405:AA423,"=312032613",X405:X423),2)</f>
        <v>102310.92</v>
      </c>
      <c r="AL425" s="2">
        <f>ROUND(SUMIF(AA405:AA423,"=312032613",Y405:Y423),2)</f>
        <v>58840.93</v>
      </c>
      <c r="AM425" s="2"/>
      <c r="AN425" s="2"/>
      <c r="AO425" s="2">
        <f t="shared" ref="AO425:BD425" si="286">ROUND(BX425,2)</f>
        <v>0</v>
      </c>
      <c r="AP425" s="2">
        <f t="shared" si="286"/>
        <v>0</v>
      </c>
      <c r="AQ425" s="2">
        <f t="shared" si="286"/>
        <v>0</v>
      </c>
      <c r="AR425" s="2">
        <f t="shared" si="286"/>
        <v>375887.56</v>
      </c>
      <c r="AS425" s="2">
        <f t="shared" si="286"/>
        <v>336563.75</v>
      </c>
      <c r="AT425" s="2">
        <f t="shared" si="286"/>
        <v>39323.81</v>
      </c>
      <c r="AU425" s="2">
        <f t="shared" si="286"/>
        <v>0</v>
      </c>
      <c r="AV425" s="2">
        <f t="shared" si="286"/>
        <v>0</v>
      </c>
      <c r="AW425" s="2">
        <f t="shared" si="286"/>
        <v>0</v>
      </c>
      <c r="AX425" s="2">
        <f t="shared" si="286"/>
        <v>0</v>
      </c>
      <c r="AY425" s="2">
        <f t="shared" si="286"/>
        <v>0</v>
      </c>
      <c r="AZ425" s="2">
        <f t="shared" si="286"/>
        <v>0</v>
      </c>
      <c r="BA425" s="2">
        <f t="shared" si="286"/>
        <v>0</v>
      </c>
      <c r="BB425" s="2">
        <f t="shared" si="286"/>
        <v>0</v>
      </c>
      <c r="BC425" s="2">
        <f t="shared" si="286"/>
        <v>0</v>
      </c>
      <c r="BD425" s="2">
        <f t="shared" si="286"/>
        <v>22038.35</v>
      </c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>
        <f>ROUND(SUMIF(AA405:AA423,"=312032613",FQ405:FQ423),2)</f>
        <v>0</v>
      </c>
      <c r="BY425" s="2">
        <f>ROUND(SUMIF(AA405:AA423,"=312032613",FR405:FR423),2)</f>
        <v>0</v>
      </c>
      <c r="BZ425" s="2">
        <f>ROUND(SUMIF(AA405:AA423,"=312032613",GL405:GL423),2)</f>
        <v>0</v>
      </c>
      <c r="CA425" s="2">
        <f>ROUND(SUMIF(AA405:AA423,"=312032613",GM405:GM423),2)</f>
        <v>375887.56</v>
      </c>
      <c r="CB425" s="2">
        <f>ROUND(SUMIF(AA405:AA423,"=312032613",GN405:GN423),2)</f>
        <v>336563.75</v>
      </c>
      <c r="CC425" s="2">
        <f>ROUND(SUMIF(AA405:AA423,"=312032613",GO405:GO423),2)</f>
        <v>39323.81</v>
      </c>
      <c r="CD425" s="2">
        <f>ROUND(SUMIF(AA405:AA423,"=312032613",GP405:GP423),2)</f>
        <v>0</v>
      </c>
      <c r="CE425" s="2">
        <f>AC425-BX425</f>
        <v>0</v>
      </c>
      <c r="CF425" s="2">
        <f>AC425-BY425</f>
        <v>0</v>
      </c>
      <c r="CG425" s="2">
        <f>BX425-BZ425</f>
        <v>0</v>
      </c>
      <c r="CH425" s="2">
        <f>AC425-BX425-BY425+BZ425</f>
        <v>0</v>
      </c>
      <c r="CI425" s="2">
        <f>BY425-BZ425</f>
        <v>0</v>
      </c>
      <c r="CJ425" s="2">
        <f>ROUND(SUMIF(AA405:AA423,"=312032613",GX405:GX423),2)</f>
        <v>0</v>
      </c>
      <c r="CK425" s="2">
        <f>ROUND(SUMIF(AA405:AA423,"=312032613",GY405:GY423),2)</f>
        <v>0</v>
      </c>
      <c r="CL425" s="2">
        <f>ROUND(SUMIF(AA405:AA423,"=312032613",GZ405:GZ423),2)</f>
        <v>0</v>
      </c>
      <c r="CM425" s="2">
        <f>ROUND(SUMIF(AA405:AA423,"=312032613",HD405:HD423),2)</f>
        <v>22038.35</v>
      </c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3"/>
      <c r="DH425" s="3"/>
      <c r="DI425" s="3"/>
      <c r="DJ425" s="3"/>
      <c r="DK425" s="3"/>
      <c r="DL425" s="3"/>
      <c r="DM425" s="3"/>
      <c r="DN425" s="3"/>
      <c r="DO425" s="3"/>
      <c r="DP425" s="3"/>
      <c r="DQ425" s="3"/>
      <c r="DR425" s="3"/>
      <c r="DS425" s="3"/>
      <c r="DT425" s="3"/>
      <c r="DU425" s="3"/>
      <c r="DV425" s="3"/>
      <c r="DW425" s="3"/>
      <c r="DX425" s="3"/>
      <c r="DY425" s="3"/>
      <c r="DZ425" s="3"/>
      <c r="EA425" s="3"/>
      <c r="EB425" s="3"/>
      <c r="EC425" s="3"/>
      <c r="ED425" s="3"/>
      <c r="EE425" s="3"/>
      <c r="EF425" s="3"/>
      <c r="EG425" s="3"/>
      <c r="EH425" s="3"/>
      <c r="EI425" s="3"/>
      <c r="EJ425" s="3"/>
      <c r="EK425" s="3"/>
      <c r="EL425" s="3"/>
      <c r="EM425" s="3"/>
      <c r="EN425" s="3"/>
      <c r="EO425" s="3"/>
      <c r="EP425" s="3"/>
      <c r="EQ425" s="3"/>
      <c r="ER425" s="3"/>
      <c r="ES425" s="3"/>
      <c r="ET425" s="3"/>
      <c r="EU425" s="3"/>
      <c r="EV425" s="3"/>
      <c r="EW425" s="3"/>
      <c r="EX425" s="3"/>
      <c r="EY425" s="3"/>
      <c r="EZ425" s="3"/>
      <c r="FA425" s="3"/>
      <c r="FB425" s="3"/>
      <c r="FC425" s="3"/>
      <c r="FD425" s="3"/>
      <c r="FE425" s="3"/>
      <c r="FF425" s="3"/>
      <c r="FG425" s="3"/>
      <c r="FH425" s="3"/>
      <c r="FI425" s="3"/>
      <c r="FJ425" s="3"/>
      <c r="FK425" s="3"/>
      <c r="FL425" s="3"/>
      <c r="FM425" s="3"/>
      <c r="FN425" s="3"/>
      <c r="FO425" s="3"/>
      <c r="FP425" s="3"/>
      <c r="FQ425" s="3"/>
      <c r="FR425" s="3"/>
      <c r="FS425" s="3"/>
      <c r="FT425" s="3"/>
      <c r="FU425" s="3"/>
      <c r="FV425" s="3"/>
      <c r="FW425" s="3"/>
      <c r="FX425" s="3"/>
      <c r="FY425" s="3"/>
      <c r="FZ425" s="3"/>
      <c r="GA425" s="3"/>
      <c r="GB425" s="3"/>
      <c r="GC425" s="3"/>
      <c r="GD425" s="3"/>
      <c r="GE425" s="3"/>
      <c r="GF425" s="3"/>
      <c r="GG425" s="3"/>
      <c r="GH425" s="3"/>
      <c r="GI425" s="3"/>
      <c r="GJ425" s="3"/>
      <c r="GK425" s="3"/>
      <c r="GL425" s="3"/>
      <c r="GM425" s="3"/>
      <c r="GN425" s="3"/>
      <c r="GO425" s="3"/>
      <c r="GP425" s="3"/>
      <c r="GQ425" s="3"/>
      <c r="GR425" s="3"/>
      <c r="GS425" s="3"/>
      <c r="GT425" s="3"/>
      <c r="GU425" s="3"/>
      <c r="GV425" s="3"/>
      <c r="GW425" s="3"/>
      <c r="GX425" s="3">
        <v>0</v>
      </c>
    </row>
    <row r="427" spans="1:245" x14ac:dyDescent="0.2">
      <c r="A427" s="4">
        <v>50</v>
      </c>
      <c r="B427" s="4">
        <v>0</v>
      </c>
      <c r="C427" s="4">
        <v>0</v>
      </c>
      <c r="D427" s="4">
        <v>1</v>
      </c>
      <c r="E427" s="4">
        <v>201</v>
      </c>
      <c r="F427" s="4">
        <f>ROUND(Source!O425,O427)</f>
        <v>192697.36</v>
      </c>
      <c r="G427" s="4" t="s">
        <v>68</v>
      </c>
      <c r="H427" s="4" t="s">
        <v>69</v>
      </c>
      <c r="I427" s="4"/>
      <c r="J427" s="4"/>
      <c r="K427" s="4">
        <v>201</v>
      </c>
      <c r="L427" s="4">
        <v>1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214735.71000000002</v>
      </c>
      <c r="X427" s="4">
        <v>1</v>
      </c>
      <c r="Y427" s="4">
        <v>214735.71000000002</v>
      </c>
      <c r="Z427" s="4"/>
      <c r="AA427" s="4"/>
      <c r="AB427" s="4"/>
    </row>
    <row r="428" spans="1:245" x14ac:dyDescent="0.2">
      <c r="A428" s="4">
        <v>50</v>
      </c>
      <c r="B428" s="4">
        <v>0</v>
      </c>
      <c r="C428" s="4">
        <v>0</v>
      </c>
      <c r="D428" s="4">
        <v>1</v>
      </c>
      <c r="E428" s="4">
        <v>202</v>
      </c>
      <c r="F428" s="4">
        <f>ROUND(Source!P425,O428)</f>
        <v>0</v>
      </c>
      <c r="G428" s="4" t="s">
        <v>70</v>
      </c>
      <c r="H428" s="4" t="s">
        <v>71</v>
      </c>
      <c r="I428" s="4"/>
      <c r="J428" s="4"/>
      <c r="K428" s="4">
        <v>202</v>
      </c>
      <c r="L428" s="4">
        <v>2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/>
      <c r="AA428" s="4"/>
      <c r="AB428" s="4"/>
    </row>
    <row r="429" spans="1:245" x14ac:dyDescent="0.2">
      <c r="A429" s="4">
        <v>50</v>
      </c>
      <c r="B429" s="4">
        <v>0</v>
      </c>
      <c r="C429" s="4">
        <v>0</v>
      </c>
      <c r="D429" s="4">
        <v>1</v>
      </c>
      <c r="E429" s="4">
        <v>222</v>
      </c>
      <c r="F429" s="4">
        <f>ROUND(Source!AO425,O429)</f>
        <v>0</v>
      </c>
      <c r="G429" s="4" t="s">
        <v>72</v>
      </c>
      <c r="H429" s="4" t="s">
        <v>73</v>
      </c>
      <c r="I429" s="4"/>
      <c r="J429" s="4"/>
      <c r="K429" s="4">
        <v>222</v>
      </c>
      <c r="L429" s="4">
        <v>3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0</v>
      </c>
      <c r="X429" s="4">
        <v>1</v>
      </c>
      <c r="Y429" s="4">
        <v>0</v>
      </c>
      <c r="Z429" s="4"/>
      <c r="AA429" s="4"/>
      <c r="AB429" s="4"/>
    </row>
    <row r="430" spans="1:245" x14ac:dyDescent="0.2">
      <c r="A430" s="4">
        <v>50</v>
      </c>
      <c r="B430" s="4">
        <v>0</v>
      </c>
      <c r="C430" s="4">
        <v>0</v>
      </c>
      <c r="D430" s="4">
        <v>1</v>
      </c>
      <c r="E430" s="4">
        <v>225</v>
      </c>
      <c r="F430" s="4">
        <f>ROUND(Source!AV425,O430)</f>
        <v>0</v>
      </c>
      <c r="G430" s="4" t="s">
        <v>74</v>
      </c>
      <c r="H430" s="4" t="s">
        <v>75</v>
      </c>
      <c r="I430" s="4"/>
      <c r="J430" s="4"/>
      <c r="K430" s="4">
        <v>225</v>
      </c>
      <c r="L430" s="4">
        <v>4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0</v>
      </c>
      <c r="X430" s="4">
        <v>1</v>
      </c>
      <c r="Y430" s="4">
        <v>0</v>
      </c>
      <c r="Z430" s="4"/>
      <c r="AA430" s="4"/>
      <c r="AB430" s="4"/>
    </row>
    <row r="431" spans="1:245" x14ac:dyDescent="0.2">
      <c r="A431" s="4">
        <v>50</v>
      </c>
      <c r="B431" s="4">
        <v>0</v>
      </c>
      <c r="C431" s="4">
        <v>0</v>
      </c>
      <c r="D431" s="4">
        <v>1</v>
      </c>
      <c r="E431" s="4">
        <v>226</v>
      </c>
      <c r="F431" s="4">
        <f>ROUND(Source!AW425,O431)</f>
        <v>0</v>
      </c>
      <c r="G431" s="4" t="s">
        <v>76</v>
      </c>
      <c r="H431" s="4" t="s">
        <v>77</v>
      </c>
      <c r="I431" s="4"/>
      <c r="J431" s="4"/>
      <c r="K431" s="4">
        <v>226</v>
      </c>
      <c r="L431" s="4">
        <v>5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45" x14ac:dyDescent="0.2">
      <c r="A432" s="4">
        <v>50</v>
      </c>
      <c r="B432" s="4">
        <v>0</v>
      </c>
      <c r="C432" s="4">
        <v>0</v>
      </c>
      <c r="D432" s="4">
        <v>1</v>
      </c>
      <c r="E432" s="4">
        <v>227</v>
      </c>
      <c r="F432" s="4">
        <f>ROUND(Source!AX425,O432)</f>
        <v>0</v>
      </c>
      <c r="G432" s="4" t="s">
        <v>78</v>
      </c>
      <c r="H432" s="4" t="s">
        <v>79</v>
      </c>
      <c r="I432" s="4"/>
      <c r="J432" s="4"/>
      <c r="K432" s="4">
        <v>227</v>
      </c>
      <c r="L432" s="4">
        <v>6</v>
      </c>
      <c r="M432" s="4">
        <v>3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28" x14ac:dyDescent="0.2">
      <c r="A433" s="4">
        <v>50</v>
      </c>
      <c r="B433" s="4">
        <v>0</v>
      </c>
      <c r="C433" s="4">
        <v>0</v>
      </c>
      <c r="D433" s="4">
        <v>1</v>
      </c>
      <c r="E433" s="4">
        <v>228</v>
      </c>
      <c r="F433" s="4">
        <f>ROUND(Source!AY425,O433)</f>
        <v>0</v>
      </c>
      <c r="G433" s="4" t="s">
        <v>80</v>
      </c>
      <c r="H433" s="4" t="s">
        <v>81</v>
      </c>
      <c r="I433" s="4"/>
      <c r="J433" s="4"/>
      <c r="K433" s="4">
        <v>228</v>
      </c>
      <c r="L433" s="4">
        <v>7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0</v>
      </c>
      <c r="X433" s="4">
        <v>1</v>
      </c>
      <c r="Y433" s="4">
        <v>0</v>
      </c>
      <c r="Z433" s="4"/>
      <c r="AA433" s="4"/>
      <c r="AB433" s="4"/>
    </row>
    <row r="434" spans="1:28" x14ac:dyDescent="0.2">
      <c r="A434" s="4">
        <v>50</v>
      </c>
      <c r="B434" s="4">
        <v>0</v>
      </c>
      <c r="C434" s="4">
        <v>0</v>
      </c>
      <c r="D434" s="4">
        <v>1</v>
      </c>
      <c r="E434" s="4">
        <v>216</v>
      </c>
      <c r="F434" s="4">
        <f>ROUND(Source!AP425,O434)</f>
        <v>0</v>
      </c>
      <c r="G434" s="4" t="s">
        <v>82</v>
      </c>
      <c r="H434" s="4" t="s">
        <v>83</v>
      </c>
      <c r="I434" s="4"/>
      <c r="J434" s="4"/>
      <c r="K434" s="4">
        <v>216</v>
      </c>
      <c r="L434" s="4">
        <v>8</v>
      </c>
      <c r="M434" s="4">
        <v>3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0</v>
      </c>
      <c r="X434" s="4">
        <v>1</v>
      </c>
      <c r="Y434" s="4">
        <v>0</v>
      </c>
      <c r="Z434" s="4"/>
      <c r="AA434" s="4"/>
      <c r="AB434" s="4"/>
    </row>
    <row r="435" spans="1:28" x14ac:dyDescent="0.2">
      <c r="A435" s="4">
        <v>50</v>
      </c>
      <c r="B435" s="4">
        <v>0</v>
      </c>
      <c r="C435" s="4">
        <v>0</v>
      </c>
      <c r="D435" s="4">
        <v>1</v>
      </c>
      <c r="E435" s="4">
        <v>223</v>
      </c>
      <c r="F435" s="4">
        <f>ROUND(Source!AQ425,O435)</f>
        <v>0</v>
      </c>
      <c r="G435" s="4" t="s">
        <v>84</v>
      </c>
      <c r="H435" s="4" t="s">
        <v>85</v>
      </c>
      <c r="I435" s="4"/>
      <c r="J435" s="4"/>
      <c r="K435" s="4">
        <v>223</v>
      </c>
      <c r="L435" s="4">
        <v>9</v>
      </c>
      <c r="M435" s="4">
        <v>3</v>
      </c>
      <c r="N435" s="4" t="s">
        <v>3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0</v>
      </c>
      <c r="X435" s="4">
        <v>1</v>
      </c>
      <c r="Y435" s="4">
        <v>0</v>
      </c>
      <c r="Z435" s="4"/>
      <c r="AA435" s="4"/>
      <c r="AB435" s="4"/>
    </row>
    <row r="436" spans="1:28" x14ac:dyDescent="0.2">
      <c r="A436" s="4">
        <v>50</v>
      </c>
      <c r="B436" s="4">
        <v>0</v>
      </c>
      <c r="C436" s="4">
        <v>0</v>
      </c>
      <c r="D436" s="4">
        <v>1</v>
      </c>
      <c r="E436" s="4">
        <v>229</v>
      </c>
      <c r="F436" s="4">
        <f>ROUND(Source!AZ425,O436)</f>
        <v>0</v>
      </c>
      <c r="G436" s="4" t="s">
        <v>86</v>
      </c>
      <c r="H436" s="4" t="s">
        <v>87</v>
      </c>
      <c r="I436" s="4"/>
      <c r="J436" s="4"/>
      <c r="K436" s="4">
        <v>229</v>
      </c>
      <c r="L436" s="4">
        <v>10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8" x14ac:dyDescent="0.2">
      <c r="A437" s="4">
        <v>50</v>
      </c>
      <c r="B437" s="4">
        <v>0</v>
      </c>
      <c r="C437" s="4">
        <v>0</v>
      </c>
      <c r="D437" s="4">
        <v>1</v>
      </c>
      <c r="E437" s="4">
        <v>203</v>
      </c>
      <c r="F437" s="4">
        <f>ROUND(Source!Q425,O437)</f>
        <v>92564.6</v>
      </c>
      <c r="G437" s="4" t="s">
        <v>88</v>
      </c>
      <c r="H437" s="4" t="s">
        <v>89</v>
      </c>
      <c r="I437" s="4"/>
      <c r="J437" s="4"/>
      <c r="K437" s="4">
        <v>203</v>
      </c>
      <c r="L437" s="4">
        <v>11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92564.60000000002</v>
      </c>
      <c r="X437" s="4">
        <v>1</v>
      </c>
      <c r="Y437" s="4">
        <v>92564.60000000002</v>
      </c>
      <c r="Z437" s="4"/>
      <c r="AA437" s="4"/>
      <c r="AB437" s="4"/>
    </row>
    <row r="438" spans="1:28" x14ac:dyDescent="0.2">
      <c r="A438" s="4">
        <v>50</v>
      </c>
      <c r="B438" s="4">
        <v>0</v>
      </c>
      <c r="C438" s="4">
        <v>0</v>
      </c>
      <c r="D438" s="4">
        <v>1</v>
      </c>
      <c r="E438" s="4">
        <v>231</v>
      </c>
      <c r="F438" s="4">
        <f>ROUND(Source!BB425,O438)</f>
        <v>0</v>
      </c>
      <c r="G438" s="4" t="s">
        <v>90</v>
      </c>
      <c r="H438" s="4" t="s">
        <v>91</v>
      </c>
      <c r="I438" s="4"/>
      <c r="J438" s="4"/>
      <c r="K438" s="4">
        <v>231</v>
      </c>
      <c r="L438" s="4">
        <v>12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28" x14ac:dyDescent="0.2">
      <c r="A439" s="4">
        <v>50</v>
      </c>
      <c r="B439" s="4">
        <v>0</v>
      </c>
      <c r="C439" s="4">
        <v>0</v>
      </c>
      <c r="D439" s="4">
        <v>1</v>
      </c>
      <c r="E439" s="4">
        <v>204</v>
      </c>
      <c r="F439" s="4">
        <f>ROUND(Source!R425,O439)</f>
        <v>44262.45</v>
      </c>
      <c r="G439" s="4" t="s">
        <v>92</v>
      </c>
      <c r="H439" s="4" t="s">
        <v>93</v>
      </c>
      <c r="I439" s="4"/>
      <c r="J439" s="4"/>
      <c r="K439" s="4">
        <v>204</v>
      </c>
      <c r="L439" s="4">
        <v>13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44262.45</v>
      </c>
      <c r="X439" s="4">
        <v>1</v>
      </c>
      <c r="Y439" s="4">
        <v>44262.45</v>
      </c>
      <c r="Z439" s="4"/>
      <c r="AA439" s="4"/>
      <c r="AB439" s="4"/>
    </row>
    <row r="440" spans="1:28" x14ac:dyDescent="0.2">
      <c r="A440" s="4">
        <v>50</v>
      </c>
      <c r="B440" s="4">
        <v>0</v>
      </c>
      <c r="C440" s="4">
        <v>0</v>
      </c>
      <c r="D440" s="4">
        <v>1</v>
      </c>
      <c r="E440" s="4">
        <v>205</v>
      </c>
      <c r="F440" s="4">
        <f>ROUND(Source!S425,O440)</f>
        <v>55870.31</v>
      </c>
      <c r="G440" s="4" t="s">
        <v>94</v>
      </c>
      <c r="H440" s="4" t="s">
        <v>95</v>
      </c>
      <c r="I440" s="4"/>
      <c r="J440" s="4"/>
      <c r="K440" s="4">
        <v>205</v>
      </c>
      <c r="L440" s="4">
        <v>14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55870.310000000005</v>
      </c>
      <c r="X440" s="4">
        <v>1</v>
      </c>
      <c r="Y440" s="4">
        <v>55870.310000000005</v>
      </c>
      <c r="Z440" s="4"/>
      <c r="AA440" s="4"/>
      <c r="AB440" s="4"/>
    </row>
    <row r="441" spans="1:28" x14ac:dyDescent="0.2">
      <c r="A441" s="4">
        <v>50</v>
      </c>
      <c r="B441" s="4">
        <v>0</v>
      </c>
      <c r="C441" s="4">
        <v>0</v>
      </c>
      <c r="D441" s="4">
        <v>1</v>
      </c>
      <c r="E441" s="4">
        <v>232</v>
      </c>
      <c r="F441" s="4">
        <f>ROUND(Source!BC425,O441)</f>
        <v>0</v>
      </c>
      <c r="G441" s="4" t="s">
        <v>96</v>
      </c>
      <c r="H441" s="4" t="s">
        <v>97</v>
      </c>
      <c r="I441" s="4"/>
      <c r="J441" s="4"/>
      <c r="K441" s="4">
        <v>232</v>
      </c>
      <c r="L441" s="4">
        <v>15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8" x14ac:dyDescent="0.2">
      <c r="A442" s="4">
        <v>50</v>
      </c>
      <c r="B442" s="4">
        <v>0</v>
      </c>
      <c r="C442" s="4">
        <v>0</v>
      </c>
      <c r="D442" s="4">
        <v>1</v>
      </c>
      <c r="E442" s="4">
        <v>214</v>
      </c>
      <c r="F442" s="4">
        <f>ROUND(Source!AS425,O442)</f>
        <v>336563.75</v>
      </c>
      <c r="G442" s="4" t="s">
        <v>98</v>
      </c>
      <c r="H442" s="4" t="s">
        <v>99</v>
      </c>
      <c r="I442" s="4"/>
      <c r="J442" s="4"/>
      <c r="K442" s="4">
        <v>214</v>
      </c>
      <c r="L442" s="4">
        <v>16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336563.75</v>
      </c>
      <c r="X442" s="4">
        <v>1</v>
      </c>
      <c r="Y442" s="4">
        <v>336563.75</v>
      </c>
      <c r="Z442" s="4"/>
      <c r="AA442" s="4"/>
      <c r="AB442" s="4"/>
    </row>
    <row r="443" spans="1:28" x14ac:dyDescent="0.2">
      <c r="A443" s="4">
        <v>50</v>
      </c>
      <c r="B443" s="4">
        <v>0</v>
      </c>
      <c r="C443" s="4">
        <v>0</v>
      </c>
      <c r="D443" s="4">
        <v>1</v>
      </c>
      <c r="E443" s="4">
        <v>215</v>
      </c>
      <c r="F443" s="4">
        <f>ROUND(Source!AT425,O443)</f>
        <v>39323.81</v>
      </c>
      <c r="G443" s="4" t="s">
        <v>100</v>
      </c>
      <c r="H443" s="4" t="s">
        <v>101</v>
      </c>
      <c r="I443" s="4"/>
      <c r="J443" s="4"/>
      <c r="K443" s="4">
        <v>215</v>
      </c>
      <c r="L443" s="4">
        <v>17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39323.81</v>
      </c>
      <c r="X443" s="4">
        <v>1</v>
      </c>
      <c r="Y443" s="4">
        <v>39323.81</v>
      </c>
      <c r="Z443" s="4"/>
      <c r="AA443" s="4"/>
      <c r="AB443" s="4"/>
    </row>
    <row r="444" spans="1:28" x14ac:dyDescent="0.2">
      <c r="A444" s="4">
        <v>50</v>
      </c>
      <c r="B444" s="4">
        <v>0</v>
      </c>
      <c r="C444" s="4">
        <v>0</v>
      </c>
      <c r="D444" s="4">
        <v>1</v>
      </c>
      <c r="E444" s="4">
        <v>217</v>
      </c>
      <c r="F444" s="4">
        <f>ROUND(Source!AU425,O444)</f>
        <v>0</v>
      </c>
      <c r="G444" s="4" t="s">
        <v>102</v>
      </c>
      <c r="H444" s="4" t="s">
        <v>103</v>
      </c>
      <c r="I444" s="4"/>
      <c r="J444" s="4"/>
      <c r="K444" s="4">
        <v>217</v>
      </c>
      <c r="L444" s="4">
        <v>18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8" x14ac:dyDescent="0.2">
      <c r="A445" s="4">
        <v>50</v>
      </c>
      <c r="B445" s="4">
        <v>0</v>
      </c>
      <c r="C445" s="4">
        <v>0</v>
      </c>
      <c r="D445" s="4">
        <v>1</v>
      </c>
      <c r="E445" s="4">
        <v>230</v>
      </c>
      <c r="F445" s="4">
        <f>ROUND(Source!BA425,O445)</f>
        <v>0</v>
      </c>
      <c r="G445" s="4" t="s">
        <v>104</v>
      </c>
      <c r="H445" s="4" t="s">
        <v>105</v>
      </c>
      <c r="I445" s="4"/>
      <c r="J445" s="4"/>
      <c r="K445" s="4">
        <v>230</v>
      </c>
      <c r="L445" s="4">
        <v>19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0</v>
      </c>
      <c r="X445" s="4">
        <v>1</v>
      </c>
      <c r="Y445" s="4">
        <v>0</v>
      </c>
      <c r="Z445" s="4"/>
      <c r="AA445" s="4"/>
      <c r="AB445" s="4"/>
    </row>
    <row r="446" spans="1:28" x14ac:dyDescent="0.2">
      <c r="A446" s="4">
        <v>50</v>
      </c>
      <c r="B446" s="4">
        <v>0</v>
      </c>
      <c r="C446" s="4">
        <v>0</v>
      </c>
      <c r="D446" s="4">
        <v>1</v>
      </c>
      <c r="E446" s="4">
        <v>206</v>
      </c>
      <c r="F446" s="4">
        <f>ROUND(Source!T425,O446)</f>
        <v>0</v>
      </c>
      <c r="G446" s="4" t="s">
        <v>106</v>
      </c>
      <c r="H446" s="4" t="s">
        <v>107</v>
      </c>
      <c r="I446" s="4"/>
      <c r="J446" s="4"/>
      <c r="K446" s="4">
        <v>206</v>
      </c>
      <c r="L446" s="4">
        <v>20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/>
      <c r="AA446" s="4"/>
      <c r="AB446" s="4"/>
    </row>
    <row r="447" spans="1:28" x14ac:dyDescent="0.2">
      <c r="A447" s="4">
        <v>50</v>
      </c>
      <c r="B447" s="4">
        <v>0</v>
      </c>
      <c r="C447" s="4">
        <v>0</v>
      </c>
      <c r="D447" s="4">
        <v>1</v>
      </c>
      <c r="E447" s="4">
        <v>207</v>
      </c>
      <c r="F447" s="4">
        <f>ROUND(Source!U425,O447)</f>
        <v>124.4804</v>
      </c>
      <c r="G447" s="4" t="s">
        <v>108</v>
      </c>
      <c r="H447" s="4" t="s">
        <v>109</v>
      </c>
      <c r="I447" s="4"/>
      <c r="J447" s="4"/>
      <c r="K447" s="4">
        <v>207</v>
      </c>
      <c r="L447" s="4">
        <v>21</v>
      </c>
      <c r="M447" s="4">
        <v>3</v>
      </c>
      <c r="N447" s="4" t="s">
        <v>3</v>
      </c>
      <c r="O447" s="4">
        <v>7</v>
      </c>
      <c r="P447" s="4"/>
      <c r="Q447" s="4"/>
      <c r="R447" s="4"/>
      <c r="S447" s="4"/>
      <c r="T447" s="4"/>
      <c r="U447" s="4"/>
      <c r="V447" s="4"/>
      <c r="W447" s="4">
        <v>124.4804</v>
      </c>
      <c r="X447" s="4">
        <v>1</v>
      </c>
      <c r="Y447" s="4">
        <v>124.4804</v>
      </c>
      <c r="Z447" s="4"/>
      <c r="AA447" s="4"/>
      <c r="AB447" s="4"/>
    </row>
    <row r="448" spans="1:28" x14ac:dyDescent="0.2">
      <c r="A448" s="4">
        <v>50</v>
      </c>
      <c r="B448" s="4">
        <v>0</v>
      </c>
      <c r="C448" s="4">
        <v>0</v>
      </c>
      <c r="D448" s="4">
        <v>1</v>
      </c>
      <c r="E448" s="4">
        <v>208</v>
      </c>
      <c r="F448" s="4">
        <f>ROUND(Source!V425,O448)</f>
        <v>82.572800000000001</v>
      </c>
      <c r="G448" s="4" t="s">
        <v>110</v>
      </c>
      <c r="H448" s="4" t="s">
        <v>111</v>
      </c>
      <c r="I448" s="4"/>
      <c r="J448" s="4"/>
      <c r="K448" s="4">
        <v>208</v>
      </c>
      <c r="L448" s="4">
        <v>22</v>
      </c>
      <c r="M448" s="4">
        <v>3</v>
      </c>
      <c r="N448" s="4" t="s">
        <v>3</v>
      </c>
      <c r="O448" s="4">
        <v>7</v>
      </c>
      <c r="P448" s="4"/>
      <c r="Q448" s="4"/>
      <c r="R448" s="4"/>
      <c r="S448" s="4"/>
      <c r="T448" s="4"/>
      <c r="U448" s="4"/>
      <c r="V448" s="4"/>
      <c r="W448" s="4">
        <v>82.572800000000001</v>
      </c>
      <c r="X448" s="4">
        <v>1</v>
      </c>
      <c r="Y448" s="4">
        <v>82.572800000000001</v>
      </c>
      <c r="Z448" s="4"/>
      <c r="AA448" s="4"/>
      <c r="AB448" s="4"/>
    </row>
    <row r="449" spans="1:245" x14ac:dyDescent="0.2">
      <c r="A449" s="4">
        <v>50</v>
      </c>
      <c r="B449" s="4">
        <v>0</v>
      </c>
      <c r="C449" s="4">
        <v>0</v>
      </c>
      <c r="D449" s="4">
        <v>1</v>
      </c>
      <c r="E449" s="4">
        <v>209</v>
      </c>
      <c r="F449" s="4">
        <f>ROUND(Source!W425,O449)</f>
        <v>0</v>
      </c>
      <c r="G449" s="4" t="s">
        <v>112</v>
      </c>
      <c r="H449" s="4" t="s">
        <v>113</v>
      </c>
      <c r="I449" s="4"/>
      <c r="J449" s="4"/>
      <c r="K449" s="4">
        <v>209</v>
      </c>
      <c r="L449" s="4">
        <v>23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/>
      <c r="AA449" s="4"/>
      <c r="AB449" s="4"/>
    </row>
    <row r="450" spans="1:245" x14ac:dyDescent="0.2">
      <c r="A450" s="4">
        <v>50</v>
      </c>
      <c r="B450" s="4">
        <v>0</v>
      </c>
      <c r="C450" s="4">
        <v>0</v>
      </c>
      <c r="D450" s="4">
        <v>1</v>
      </c>
      <c r="E450" s="4">
        <v>233</v>
      </c>
      <c r="F450" s="4">
        <f>ROUND(Source!BD425,O450)</f>
        <v>22038.35</v>
      </c>
      <c r="G450" s="4" t="s">
        <v>114</v>
      </c>
      <c r="H450" s="4" t="s">
        <v>115</v>
      </c>
      <c r="I450" s="4"/>
      <c r="J450" s="4"/>
      <c r="K450" s="4">
        <v>233</v>
      </c>
      <c r="L450" s="4">
        <v>24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22038.35</v>
      </c>
      <c r="X450" s="4">
        <v>1</v>
      </c>
      <c r="Y450" s="4">
        <v>22038.35</v>
      </c>
      <c r="Z450" s="4"/>
      <c r="AA450" s="4"/>
      <c r="AB450" s="4"/>
    </row>
    <row r="451" spans="1:245" x14ac:dyDescent="0.2">
      <c r="A451" s="4">
        <v>50</v>
      </c>
      <c r="B451" s="4">
        <v>0</v>
      </c>
      <c r="C451" s="4">
        <v>0</v>
      </c>
      <c r="D451" s="4">
        <v>1</v>
      </c>
      <c r="E451" s="4">
        <v>210</v>
      </c>
      <c r="F451" s="4">
        <f>ROUND(Source!X425,O451)</f>
        <v>102310.92</v>
      </c>
      <c r="G451" s="4" t="s">
        <v>116</v>
      </c>
      <c r="H451" s="4" t="s">
        <v>117</v>
      </c>
      <c r="I451" s="4"/>
      <c r="J451" s="4"/>
      <c r="K451" s="4">
        <v>210</v>
      </c>
      <c r="L451" s="4">
        <v>25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102310.92</v>
      </c>
      <c r="X451" s="4">
        <v>1</v>
      </c>
      <c r="Y451" s="4">
        <v>102310.92</v>
      </c>
      <c r="Z451" s="4"/>
      <c r="AA451" s="4"/>
      <c r="AB451" s="4"/>
    </row>
    <row r="452" spans="1:245" x14ac:dyDescent="0.2">
      <c r="A452" s="4">
        <v>50</v>
      </c>
      <c r="B452" s="4">
        <v>0</v>
      </c>
      <c r="C452" s="4">
        <v>0</v>
      </c>
      <c r="D452" s="4">
        <v>1</v>
      </c>
      <c r="E452" s="4">
        <v>211</v>
      </c>
      <c r="F452" s="4">
        <f>ROUND(Source!Y425,O452)</f>
        <v>58840.93</v>
      </c>
      <c r="G452" s="4" t="s">
        <v>118</v>
      </c>
      <c r="H452" s="4" t="s">
        <v>119</v>
      </c>
      <c r="I452" s="4"/>
      <c r="J452" s="4"/>
      <c r="K452" s="4">
        <v>211</v>
      </c>
      <c r="L452" s="4">
        <v>26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58840.93</v>
      </c>
      <c r="X452" s="4">
        <v>1</v>
      </c>
      <c r="Y452" s="4">
        <v>58840.93</v>
      </c>
      <c r="Z452" s="4"/>
      <c r="AA452" s="4"/>
      <c r="AB452" s="4"/>
    </row>
    <row r="453" spans="1:245" x14ac:dyDescent="0.2">
      <c r="A453" s="4">
        <v>50</v>
      </c>
      <c r="B453" s="4">
        <v>0</v>
      </c>
      <c r="C453" s="4">
        <v>0</v>
      </c>
      <c r="D453" s="4">
        <v>1</v>
      </c>
      <c r="E453" s="4">
        <v>224</v>
      </c>
      <c r="F453" s="4">
        <f>ROUND(Source!AR425,O453)</f>
        <v>375887.56</v>
      </c>
      <c r="G453" s="4" t="s">
        <v>120</v>
      </c>
      <c r="H453" s="4" t="s">
        <v>121</v>
      </c>
      <c r="I453" s="4"/>
      <c r="J453" s="4"/>
      <c r="K453" s="4">
        <v>224</v>
      </c>
      <c r="L453" s="4">
        <v>27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375887.56</v>
      </c>
      <c r="X453" s="4">
        <v>1</v>
      </c>
      <c r="Y453" s="4">
        <v>375887.56</v>
      </c>
      <c r="Z453" s="4"/>
      <c r="AA453" s="4"/>
      <c r="AB453" s="4"/>
    </row>
    <row r="455" spans="1:245" x14ac:dyDescent="0.2">
      <c r="A455" s="1">
        <v>4</v>
      </c>
      <c r="B455" s="1">
        <v>1</v>
      </c>
      <c r="C455" s="1"/>
      <c r="D455" s="1">
        <f>ROW(A465)</f>
        <v>465</v>
      </c>
      <c r="E455" s="1"/>
      <c r="F455" s="1" t="s">
        <v>15</v>
      </c>
      <c r="G455" s="1" t="s">
        <v>370</v>
      </c>
      <c r="H455" s="1" t="s">
        <v>3</v>
      </c>
      <c r="I455" s="1">
        <v>0</v>
      </c>
      <c r="J455" s="1"/>
      <c r="K455" s="1">
        <v>0</v>
      </c>
      <c r="L455" s="1"/>
      <c r="M455" s="1" t="s">
        <v>3</v>
      </c>
      <c r="N455" s="1"/>
      <c r="O455" s="1"/>
      <c r="P455" s="1"/>
      <c r="Q455" s="1"/>
      <c r="R455" s="1"/>
      <c r="S455" s="1">
        <v>0</v>
      </c>
      <c r="T455" s="1"/>
      <c r="U455" s="1" t="s">
        <v>3</v>
      </c>
      <c r="V455" s="1">
        <v>0</v>
      </c>
      <c r="W455" s="1"/>
      <c r="X455" s="1"/>
      <c r="Y455" s="1"/>
      <c r="Z455" s="1"/>
      <c r="AA455" s="1"/>
      <c r="AB455" s="1" t="s">
        <v>3</v>
      </c>
      <c r="AC455" s="1" t="s">
        <v>3</v>
      </c>
      <c r="AD455" s="1" t="s">
        <v>3</v>
      </c>
      <c r="AE455" s="1" t="s">
        <v>3</v>
      </c>
      <c r="AF455" s="1" t="s">
        <v>3</v>
      </c>
      <c r="AG455" s="1" t="s">
        <v>3</v>
      </c>
      <c r="AH455" s="1"/>
      <c r="AI455" s="1"/>
      <c r="AJ455" s="1"/>
      <c r="AK455" s="1"/>
      <c r="AL455" s="1"/>
      <c r="AM455" s="1"/>
      <c r="AN455" s="1"/>
      <c r="AO455" s="1"/>
      <c r="AP455" s="1" t="s">
        <v>3</v>
      </c>
      <c r="AQ455" s="1" t="s">
        <v>3</v>
      </c>
      <c r="AR455" s="1" t="s">
        <v>3</v>
      </c>
      <c r="AS455" s="1"/>
      <c r="AT455" s="1"/>
      <c r="AU455" s="1"/>
      <c r="AV455" s="1"/>
      <c r="AW455" s="1"/>
      <c r="AX455" s="1"/>
      <c r="AY455" s="1"/>
      <c r="AZ455" s="1" t="s">
        <v>3</v>
      </c>
      <c r="BA455" s="1"/>
      <c r="BB455" s="1" t="s">
        <v>3</v>
      </c>
      <c r="BC455" s="1" t="s">
        <v>3</v>
      </c>
      <c r="BD455" s="1" t="s">
        <v>3</v>
      </c>
      <c r="BE455" s="1" t="s">
        <v>3</v>
      </c>
      <c r="BF455" s="1" t="s">
        <v>3</v>
      </c>
      <c r="BG455" s="1" t="s">
        <v>3</v>
      </c>
      <c r="BH455" s="1" t="s">
        <v>3</v>
      </c>
      <c r="BI455" s="1" t="s">
        <v>3</v>
      </c>
      <c r="BJ455" s="1" t="s">
        <v>3</v>
      </c>
      <c r="BK455" s="1" t="s">
        <v>3</v>
      </c>
      <c r="BL455" s="1" t="s">
        <v>3</v>
      </c>
      <c r="BM455" s="1" t="s">
        <v>3</v>
      </c>
      <c r="BN455" s="1" t="s">
        <v>3</v>
      </c>
      <c r="BO455" s="1" t="s">
        <v>3</v>
      </c>
      <c r="BP455" s="1" t="s">
        <v>3</v>
      </c>
      <c r="BQ455" s="1"/>
      <c r="BR455" s="1"/>
      <c r="BS455" s="1"/>
      <c r="BT455" s="1"/>
      <c r="BU455" s="1"/>
      <c r="BV455" s="1"/>
      <c r="BW455" s="1"/>
      <c r="BX455" s="1">
        <v>0</v>
      </c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>
        <v>0</v>
      </c>
    </row>
    <row r="457" spans="1:245" x14ac:dyDescent="0.2">
      <c r="A457" s="2">
        <v>52</v>
      </c>
      <c r="B457" s="2">
        <f t="shared" ref="B457:G457" si="287">B465</f>
        <v>1</v>
      </c>
      <c r="C457" s="2">
        <f t="shared" si="287"/>
        <v>4</v>
      </c>
      <c r="D457" s="2">
        <f t="shared" si="287"/>
        <v>455</v>
      </c>
      <c r="E457" s="2">
        <f t="shared" si="287"/>
        <v>0</v>
      </c>
      <c r="F457" s="2" t="str">
        <f t="shared" si="287"/>
        <v>Новый раздел</v>
      </c>
      <c r="G457" s="2" t="str">
        <f t="shared" si="287"/>
        <v>Ремонт контуров заземления опор ВЛ-0,4 кВ</v>
      </c>
      <c r="H457" s="2"/>
      <c r="I457" s="2"/>
      <c r="J457" s="2"/>
      <c r="K457" s="2"/>
      <c r="L457" s="2"/>
      <c r="M457" s="2"/>
      <c r="N457" s="2"/>
      <c r="O457" s="2">
        <f t="shared" ref="O457:AT457" si="288">O465</f>
        <v>48537.09</v>
      </c>
      <c r="P457" s="2">
        <f t="shared" si="288"/>
        <v>13054.68</v>
      </c>
      <c r="Q457" s="2">
        <f t="shared" si="288"/>
        <v>1378.9</v>
      </c>
      <c r="R457" s="2">
        <f t="shared" si="288"/>
        <v>479.29</v>
      </c>
      <c r="S457" s="2">
        <f t="shared" si="288"/>
        <v>33624.22</v>
      </c>
      <c r="T457" s="2">
        <f t="shared" si="288"/>
        <v>0</v>
      </c>
      <c r="U457" s="2">
        <f t="shared" si="288"/>
        <v>73.634399999999999</v>
      </c>
      <c r="V457" s="2">
        <f t="shared" si="288"/>
        <v>0.85584000000000005</v>
      </c>
      <c r="W457" s="2">
        <f t="shared" si="288"/>
        <v>0</v>
      </c>
      <c r="X457" s="2">
        <f t="shared" si="288"/>
        <v>33567.72</v>
      </c>
      <c r="Y457" s="2">
        <f t="shared" si="288"/>
        <v>18123.759999999998</v>
      </c>
      <c r="Z457" s="2">
        <f t="shared" si="288"/>
        <v>0</v>
      </c>
      <c r="AA457" s="2">
        <f t="shared" si="288"/>
        <v>0</v>
      </c>
      <c r="AB457" s="2">
        <f t="shared" si="288"/>
        <v>48537.09</v>
      </c>
      <c r="AC457" s="2">
        <f t="shared" si="288"/>
        <v>13054.68</v>
      </c>
      <c r="AD457" s="2">
        <f t="shared" si="288"/>
        <v>1378.9</v>
      </c>
      <c r="AE457" s="2">
        <f t="shared" si="288"/>
        <v>479.29</v>
      </c>
      <c r="AF457" s="2">
        <f t="shared" si="288"/>
        <v>33624.22</v>
      </c>
      <c r="AG457" s="2">
        <f t="shared" si="288"/>
        <v>0</v>
      </c>
      <c r="AH457" s="2">
        <f t="shared" si="288"/>
        <v>73.634399999999999</v>
      </c>
      <c r="AI457" s="2">
        <f t="shared" si="288"/>
        <v>0.85584000000000005</v>
      </c>
      <c r="AJ457" s="2">
        <f t="shared" si="288"/>
        <v>0</v>
      </c>
      <c r="AK457" s="2">
        <f t="shared" si="288"/>
        <v>33567.72</v>
      </c>
      <c r="AL457" s="2">
        <f t="shared" si="288"/>
        <v>18123.759999999998</v>
      </c>
      <c r="AM457" s="2">
        <f t="shared" si="288"/>
        <v>0</v>
      </c>
      <c r="AN457" s="2">
        <f t="shared" si="288"/>
        <v>0</v>
      </c>
      <c r="AO457" s="2">
        <f t="shared" si="288"/>
        <v>0</v>
      </c>
      <c r="AP457" s="2">
        <f t="shared" si="288"/>
        <v>0</v>
      </c>
      <c r="AQ457" s="2">
        <f t="shared" si="288"/>
        <v>0</v>
      </c>
      <c r="AR457" s="2">
        <f t="shared" si="288"/>
        <v>100228.57</v>
      </c>
      <c r="AS457" s="2">
        <f t="shared" si="288"/>
        <v>28022.05</v>
      </c>
      <c r="AT457" s="2">
        <f t="shared" si="288"/>
        <v>72206.52</v>
      </c>
      <c r="AU457" s="2">
        <f t="shared" ref="AU457:BZ457" si="289">AU465</f>
        <v>0</v>
      </c>
      <c r="AV457" s="2">
        <f t="shared" si="289"/>
        <v>13054.68</v>
      </c>
      <c r="AW457" s="2">
        <f t="shared" si="289"/>
        <v>13054.68</v>
      </c>
      <c r="AX457" s="2">
        <f t="shared" si="289"/>
        <v>0</v>
      </c>
      <c r="AY457" s="2">
        <f t="shared" si="289"/>
        <v>13054.68</v>
      </c>
      <c r="AZ457" s="2">
        <f t="shared" si="289"/>
        <v>0</v>
      </c>
      <c r="BA457" s="2">
        <f t="shared" si="289"/>
        <v>0</v>
      </c>
      <c r="BB457" s="2">
        <f t="shared" si="289"/>
        <v>0</v>
      </c>
      <c r="BC457" s="2">
        <f t="shared" si="289"/>
        <v>0</v>
      </c>
      <c r="BD457" s="2">
        <f t="shared" si="289"/>
        <v>0</v>
      </c>
      <c r="BE457" s="2">
        <f t="shared" si="289"/>
        <v>0</v>
      </c>
      <c r="BF457" s="2">
        <f t="shared" si="289"/>
        <v>0</v>
      </c>
      <c r="BG457" s="2">
        <f t="shared" si="289"/>
        <v>0</v>
      </c>
      <c r="BH457" s="2">
        <f t="shared" si="289"/>
        <v>0</v>
      </c>
      <c r="BI457" s="2">
        <f t="shared" si="289"/>
        <v>0</v>
      </c>
      <c r="BJ457" s="2">
        <f t="shared" si="289"/>
        <v>0</v>
      </c>
      <c r="BK457" s="2">
        <f t="shared" si="289"/>
        <v>0</v>
      </c>
      <c r="BL457" s="2">
        <f t="shared" si="289"/>
        <v>0</v>
      </c>
      <c r="BM457" s="2">
        <f t="shared" si="289"/>
        <v>0</v>
      </c>
      <c r="BN457" s="2">
        <f t="shared" si="289"/>
        <v>0</v>
      </c>
      <c r="BO457" s="2">
        <f t="shared" si="289"/>
        <v>0</v>
      </c>
      <c r="BP457" s="2">
        <f t="shared" si="289"/>
        <v>0</v>
      </c>
      <c r="BQ457" s="2">
        <f t="shared" si="289"/>
        <v>0</v>
      </c>
      <c r="BR457" s="2">
        <f t="shared" si="289"/>
        <v>0</v>
      </c>
      <c r="BS457" s="2">
        <f t="shared" si="289"/>
        <v>0</v>
      </c>
      <c r="BT457" s="2">
        <f t="shared" si="289"/>
        <v>0</v>
      </c>
      <c r="BU457" s="2">
        <f t="shared" si="289"/>
        <v>0</v>
      </c>
      <c r="BV457" s="2">
        <f t="shared" si="289"/>
        <v>0</v>
      </c>
      <c r="BW457" s="2">
        <f t="shared" si="289"/>
        <v>0</v>
      </c>
      <c r="BX457" s="2">
        <f t="shared" si="289"/>
        <v>0</v>
      </c>
      <c r="BY457" s="2">
        <f t="shared" si="289"/>
        <v>0</v>
      </c>
      <c r="BZ457" s="2">
        <f t="shared" si="289"/>
        <v>0</v>
      </c>
      <c r="CA457" s="2">
        <f t="shared" ref="CA457:DF457" si="290">CA465</f>
        <v>100228.57</v>
      </c>
      <c r="CB457" s="2">
        <f t="shared" si="290"/>
        <v>28022.05</v>
      </c>
      <c r="CC457" s="2">
        <f t="shared" si="290"/>
        <v>72206.52</v>
      </c>
      <c r="CD457" s="2">
        <f t="shared" si="290"/>
        <v>0</v>
      </c>
      <c r="CE457" s="2">
        <f t="shared" si="290"/>
        <v>13054.68</v>
      </c>
      <c r="CF457" s="2">
        <f t="shared" si="290"/>
        <v>13054.68</v>
      </c>
      <c r="CG457" s="2">
        <f t="shared" si="290"/>
        <v>0</v>
      </c>
      <c r="CH457" s="2">
        <f t="shared" si="290"/>
        <v>13054.68</v>
      </c>
      <c r="CI457" s="2">
        <f t="shared" si="290"/>
        <v>0</v>
      </c>
      <c r="CJ457" s="2">
        <f t="shared" si="290"/>
        <v>0</v>
      </c>
      <c r="CK457" s="2">
        <f t="shared" si="290"/>
        <v>0</v>
      </c>
      <c r="CL457" s="2">
        <f t="shared" si="290"/>
        <v>0</v>
      </c>
      <c r="CM457" s="2">
        <f t="shared" si="290"/>
        <v>0</v>
      </c>
      <c r="CN457" s="2">
        <f t="shared" si="290"/>
        <v>0</v>
      </c>
      <c r="CO457" s="2">
        <f t="shared" si="290"/>
        <v>0</v>
      </c>
      <c r="CP457" s="2">
        <f t="shared" si="290"/>
        <v>0</v>
      </c>
      <c r="CQ457" s="2">
        <f t="shared" si="290"/>
        <v>0</v>
      </c>
      <c r="CR457" s="2">
        <f t="shared" si="290"/>
        <v>0</v>
      </c>
      <c r="CS457" s="2">
        <f t="shared" si="290"/>
        <v>0</v>
      </c>
      <c r="CT457" s="2">
        <f t="shared" si="290"/>
        <v>0</v>
      </c>
      <c r="CU457" s="2">
        <f t="shared" si="290"/>
        <v>0</v>
      </c>
      <c r="CV457" s="2">
        <f t="shared" si="290"/>
        <v>0</v>
      </c>
      <c r="CW457" s="2">
        <f t="shared" si="290"/>
        <v>0</v>
      </c>
      <c r="CX457" s="2">
        <f t="shared" si="290"/>
        <v>0</v>
      </c>
      <c r="CY457" s="2">
        <f t="shared" si="290"/>
        <v>0</v>
      </c>
      <c r="CZ457" s="2">
        <f t="shared" si="290"/>
        <v>0</v>
      </c>
      <c r="DA457" s="2">
        <f t="shared" si="290"/>
        <v>0</v>
      </c>
      <c r="DB457" s="2">
        <f t="shared" si="290"/>
        <v>0</v>
      </c>
      <c r="DC457" s="2">
        <f t="shared" si="290"/>
        <v>0</v>
      </c>
      <c r="DD457" s="2">
        <f t="shared" si="290"/>
        <v>0</v>
      </c>
      <c r="DE457" s="2">
        <f t="shared" si="290"/>
        <v>0</v>
      </c>
      <c r="DF457" s="2">
        <f t="shared" si="290"/>
        <v>0</v>
      </c>
      <c r="DG457" s="3">
        <f t="shared" ref="DG457:EL457" si="291">DG465</f>
        <v>0</v>
      </c>
      <c r="DH457" s="3">
        <f t="shared" si="291"/>
        <v>0</v>
      </c>
      <c r="DI457" s="3">
        <f t="shared" si="291"/>
        <v>0</v>
      </c>
      <c r="DJ457" s="3">
        <f t="shared" si="291"/>
        <v>0</v>
      </c>
      <c r="DK457" s="3">
        <f t="shared" si="291"/>
        <v>0</v>
      </c>
      <c r="DL457" s="3">
        <f t="shared" si="291"/>
        <v>0</v>
      </c>
      <c r="DM457" s="3">
        <f t="shared" si="291"/>
        <v>0</v>
      </c>
      <c r="DN457" s="3">
        <f t="shared" si="291"/>
        <v>0</v>
      </c>
      <c r="DO457" s="3">
        <f t="shared" si="291"/>
        <v>0</v>
      </c>
      <c r="DP457" s="3">
        <f t="shared" si="291"/>
        <v>0</v>
      </c>
      <c r="DQ457" s="3">
        <f t="shared" si="291"/>
        <v>0</v>
      </c>
      <c r="DR457" s="3">
        <f t="shared" si="291"/>
        <v>0</v>
      </c>
      <c r="DS457" s="3">
        <f t="shared" si="291"/>
        <v>0</v>
      </c>
      <c r="DT457" s="3">
        <f t="shared" si="291"/>
        <v>0</v>
      </c>
      <c r="DU457" s="3">
        <f t="shared" si="291"/>
        <v>0</v>
      </c>
      <c r="DV457" s="3">
        <f t="shared" si="291"/>
        <v>0</v>
      </c>
      <c r="DW457" s="3">
        <f t="shared" si="291"/>
        <v>0</v>
      </c>
      <c r="DX457" s="3">
        <f t="shared" si="291"/>
        <v>0</v>
      </c>
      <c r="DY457" s="3">
        <f t="shared" si="291"/>
        <v>0</v>
      </c>
      <c r="DZ457" s="3">
        <f t="shared" si="291"/>
        <v>0</v>
      </c>
      <c r="EA457" s="3">
        <f t="shared" si="291"/>
        <v>0</v>
      </c>
      <c r="EB457" s="3">
        <f t="shared" si="291"/>
        <v>0</v>
      </c>
      <c r="EC457" s="3">
        <f t="shared" si="291"/>
        <v>0</v>
      </c>
      <c r="ED457" s="3">
        <f t="shared" si="291"/>
        <v>0</v>
      </c>
      <c r="EE457" s="3">
        <f t="shared" si="291"/>
        <v>0</v>
      </c>
      <c r="EF457" s="3">
        <f t="shared" si="291"/>
        <v>0</v>
      </c>
      <c r="EG457" s="3">
        <f t="shared" si="291"/>
        <v>0</v>
      </c>
      <c r="EH457" s="3">
        <f t="shared" si="291"/>
        <v>0</v>
      </c>
      <c r="EI457" s="3">
        <f t="shared" si="291"/>
        <v>0</v>
      </c>
      <c r="EJ457" s="3">
        <f t="shared" si="291"/>
        <v>0</v>
      </c>
      <c r="EK457" s="3">
        <f t="shared" si="291"/>
        <v>0</v>
      </c>
      <c r="EL457" s="3">
        <f t="shared" si="291"/>
        <v>0</v>
      </c>
      <c r="EM457" s="3">
        <f t="shared" ref="EM457:FR457" si="292">EM465</f>
        <v>0</v>
      </c>
      <c r="EN457" s="3">
        <f t="shared" si="292"/>
        <v>0</v>
      </c>
      <c r="EO457" s="3">
        <f t="shared" si="292"/>
        <v>0</v>
      </c>
      <c r="EP457" s="3">
        <f t="shared" si="292"/>
        <v>0</v>
      </c>
      <c r="EQ457" s="3">
        <f t="shared" si="292"/>
        <v>0</v>
      </c>
      <c r="ER457" s="3">
        <f t="shared" si="292"/>
        <v>0</v>
      </c>
      <c r="ES457" s="3">
        <f t="shared" si="292"/>
        <v>0</v>
      </c>
      <c r="ET457" s="3">
        <f t="shared" si="292"/>
        <v>0</v>
      </c>
      <c r="EU457" s="3">
        <f t="shared" si="292"/>
        <v>0</v>
      </c>
      <c r="EV457" s="3">
        <f t="shared" si="292"/>
        <v>0</v>
      </c>
      <c r="EW457" s="3">
        <f t="shared" si="292"/>
        <v>0</v>
      </c>
      <c r="EX457" s="3">
        <f t="shared" si="292"/>
        <v>0</v>
      </c>
      <c r="EY457" s="3">
        <f t="shared" si="292"/>
        <v>0</v>
      </c>
      <c r="EZ457" s="3">
        <f t="shared" si="292"/>
        <v>0</v>
      </c>
      <c r="FA457" s="3">
        <f t="shared" si="292"/>
        <v>0</v>
      </c>
      <c r="FB457" s="3">
        <f t="shared" si="292"/>
        <v>0</v>
      </c>
      <c r="FC457" s="3">
        <f t="shared" si="292"/>
        <v>0</v>
      </c>
      <c r="FD457" s="3">
        <f t="shared" si="292"/>
        <v>0</v>
      </c>
      <c r="FE457" s="3">
        <f t="shared" si="292"/>
        <v>0</v>
      </c>
      <c r="FF457" s="3">
        <f t="shared" si="292"/>
        <v>0</v>
      </c>
      <c r="FG457" s="3">
        <f t="shared" si="292"/>
        <v>0</v>
      </c>
      <c r="FH457" s="3">
        <f t="shared" si="292"/>
        <v>0</v>
      </c>
      <c r="FI457" s="3">
        <f t="shared" si="292"/>
        <v>0</v>
      </c>
      <c r="FJ457" s="3">
        <f t="shared" si="292"/>
        <v>0</v>
      </c>
      <c r="FK457" s="3">
        <f t="shared" si="292"/>
        <v>0</v>
      </c>
      <c r="FL457" s="3">
        <f t="shared" si="292"/>
        <v>0</v>
      </c>
      <c r="FM457" s="3">
        <f t="shared" si="292"/>
        <v>0</v>
      </c>
      <c r="FN457" s="3">
        <f t="shared" si="292"/>
        <v>0</v>
      </c>
      <c r="FO457" s="3">
        <f t="shared" si="292"/>
        <v>0</v>
      </c>
      <c r="FP457" s="3">
        <f t="shared" si="292"/>
        <v>0</v>
      </c>
      <c r="FQ457" s="3">
        <f t="shared" si="292"/>
        <v>0</v>
      </c>
      <c r="FR457" s="3">
        <f t="shared" si="292"/>
        <v>0</v>
      </c>
      <c r="FS457" s="3">
        <f t="shared" ref="FS457:GX457" si="293">FS465</f>
        <v>0</v>
      </c>
      <c r="FT457" s="3">
        <f t="shared" si="293"/>
        <v>0</v>
      </c>
      <c r="FU457" s="3">
        <f t="shared" si="293"/>
        <v>0</v>
      </c>
      <c r="FV457" s="3">
        <f t="shared" si="293"/>
        <v>0</v>
      </c>
      <c r="FW457" s="3">
        <f t="shared" si="293"/>
        <v>0</v>
      </c>
      <c r="FX457" s="3">
        <f t="shared" si="293"/>
        <v>0</v>
      </c>
      <c r="FY457" s="3">
        <f t="shared" si="293"/>
        <v>0</v>
      </c>
      <c r="FZ457" s="3">
        <f t="shared" si="293"/>
        <v>0</v>
      </c>
      <c r="GA457" s="3">
        <f t="shared" si="293"/>
        <v>0</v>
      </c>
      <c r="GB457" s="3">
        <f t="shared" si="293"/>
        <v>0</v>
      </c>
      <c r="GC457" s="3">
        <f t="shared" si="293"/>
        <v>0</v>
      </c>
      <c r="GD457" s="3">
        <f t="shared" si="293"/>
        <v>0</v>
      </c>
      <c r="GE457" s="3">
        <f t="shared" si="293"/>
        <v>0</v>
      </c>
      <c r="GF457" s="3">
        <f t="shared" si="293"/>
        <v>0</v>
      </c>
      <c r="GG457" s="3">
        <f t="shared" si="293"/>
        <v>0</v>
      </c>
      <c r="GH457" s="3">
        <f t="shared" si="293"/>
        <v>0</v>
      </c>
      <c r="GI457" s="3">
        <f t="shared" si="293"/>
        <v>0</v>
      </c>
      <c r="GJ457" s="3">
        <f t="shared" si="293"/>
        <v>0</v>
      </c>
      <c r="GK457" s="3">
        <f t="shared" si="293"/>
        <v>0</v>
      </c>
      <c r="GL457" s="3">
        <f t="shared" si="293"/>
        <v>0</v>
      </c>
      <c r="GM457" s="3">
        <f t="shared" si="293"/>
        <v>0</v>
      </c>
      <c r="GN457" s="3">
        <f t="shared" si="293"/>
        <v>0</v>
      </c>
      <c r="GO457" s="3">
        <f t="shared" si="293"/>
        <v>0</v>
      </c>
      <c r="GP457" s="3">
        <f t="shared" si="293"/>
        <v>0</v>
      </c>
      <c r="GQ457" s="3">
        <f t="shared" si="293"/>
        <v>0</v>
      </c>
      <c r="GR457" s="3">
        <f t="shared" si="293"/>
        <v>0</v>
      </c>
      <c r="GS457" s="3">
        <f t="shared" si="293"/>
        <v>0</v>
      </c>
      <c r="GT457" s="3">
        <f t="shared" si="293"/>
        <v>0</v>
      </c>
      <c r="GU457" s="3">
        <f t="shared" si="293"/>
        <v>0</v>
      </c>
      <c r="GV457" s="3">
        <f t="shared" si="293"/>
        <v>0</v>
      </c>
      <c r="GW457" s="3">
        <f t="shared" si="293"/>
        <v>0</v>
      </c>
      <c r="GX457" s="3">
        <f t="shared" si="293"/>
        <v>0</v>
      </c>
    </row>
    <row r="459" spans="1:245" x14ac:dyDescent="0.2">
      <c r="A459">
        <v>17</v>
      </c>
      <c r="B459">
        <v>1</v>
      </c>
      <c r="C459">
        <f>ROW(SmtRes!A368)</f>
        <v>368</v>
      </c>
      <c r="D459">
        <f>ROW(EtalonRes!A416)</f>
        <v>416</v>
      </c>
      <c r="E459" t="s">
        <v>371</v>
      </c>
      <c r="F459" t="s">
        <v>372</v>
      </c>
      <c r="G459" t="s">
        <v>373</v>
      </c>
      <c r="H459" t="s">
        <v>34</v>
      </c>
      <c r="I459">
        <v>24</v>
      </c>
      <c r="J459">
        <v>0</v>
      </c>
      <c r="K459">
        <v>24</v>
      </c>
      <c r="O459">
        <f>ROUND(CP459,2)</f>
        <v>14783.38</v>
      </c>
      <c r="P459">
        <f>SUMIF(SmtRes!AQ365:'SmtRes'!AQ368,"=1",SmtRes!DF365:'SmtRes'!DF368)</f>
        <v>6330.45</v>
      </c>
      <c r="Q459">
        <f>SUMIF(SmtRes!AQ365:'SmtRes'!AQ368,"=1",SmtRes!DG365:'SmtRes'!DG368)</f>
        <v>331.05</v>
      </c>
      <c r="R459">
        <f>SUMIF(SmtRes!AQ365:'SmtRes'!AQ368,"=1",SmtRes!DH365:'SmtRes'!DH368)</f>
        <v>0</v>
      </c>
      <c r="S459">
        <f>SUMIF(SmtRes!AQ365:'SmtRes'!AQ368,"=1",SmtRes!DI365:'SmtRes'!DI368)</f>
        <v>8121.88</v>
      </c>
      <c r="T459">
        <f>ROUND(CU459*I459,2)</f>
        <v>0</v>
      </c>
      <c r="U459">
        <f>SUMIF(SmtRes!AQ365:'SmtRes'!AQ368,"=1",SmtRes!CV365:'SmtRes'!CV368)</f>
        <v>19.295999999999999</v>
      </c>
      <c r="V459">
        <f>SUMIF(SmtRes!AQ365:'SmtRes'!AQ368,"=1",SmtRes!CW365:'SmtRes'!CW368)</f>
        <v>0</v>
      </c>
      <c r="W459">
        <f>ROUND(CX459*I459,2)</f>
        <v>0</v>
      </c>
      <c r="X459">
        <f t="shared" ref="X459:Y463" si="294">ROUND(CY459,2)</f>
        <v>8365.5400000000009</v>
      </c>
      <c r="Y459">
        <f t="shared" si="294"/>
        <v>4873.13</v>
      </c>
      <c r="AA459">
        <v>312032613</v>
      </c>
      <c r="AB459">
        <f>ROUND((AC459+AD459+AF459),6)</f>
        <v>616.25419999999997</v>
      </c>
      <c r="AC459">
        <f>ROUND((SUM(SmtRes!BQ365:'SmtRes'!BQ368)),6)</f>
        <v>264.04880000000003</v>
      </c>
      <c r="AD459">
        <f>ROUND((((SUM(SmtRes!BR365:'SmtRes'!BR368))-(0))+AE459),6)</f>
        <v>13.793760000000001</v>
      </c>
      <c r="AE459">
        <f>ROUND((0),6)</f>
        <v>0</v>
      </c>
      <c r="AF459">
        <f>ROUND((SUM(SmtRes!BT365:'SmtRes'!BT368)),6)</f>
        <v>338.41163999999998</v>
      </c>
      <c r="AG459">
        <f>ROUND((AP459),6)</f>
        <v>0</v>
      </c>
      <c r="AH459">
        <f>(SUM(SmtRes!BU365:'SmtRes'!BU368))</f>
        <v>0.80400000000000005</v>
      </c>
      <c r="AI459">
        <f>(0)</f>
        <v>0</v>
      </c>
      <c r="AJ459">
        <f>(AS459)</f>
        <v>0</v>
      </c>
      <c r="AK459">
        <v>557.55330000000004</v>
      </c>
      <c r="AL459">
        <v>264.04880000000003</v>
      </c>
      <c r="AM459">
        <v>11.4948</v>
      </c>
      <c r="AN459">
        <v>0</v>
      </c>
      <c r="AO459">
        <v>282.00970000000001</v>
      </c>
      <c r="AP459">
        <v>0</v>
      </c>
      <c r="AQ459">
        <v>0.67</v>
      </c>
      <c r="AR459">
        <v>0</v>
      </c>
      <c r="AS459">
        <v>0</v>
      </c>
      <c r="AT459">
        <v>103</v>
      </c>
      <c r="AU459">
        <v>60</v>
      </c>
      <c r="AV459">
        <v>1</v>
      </c>
      <c r="AW459">
        <v>1</v>
      </c>
      <c r="AZ459">
        <v>1</v>
      </c>
      <c r="BA459">
        <v>1</v>
      </c>
      <c r="BB459">
        <v>1</v>
      </c>
      <c r="BC459">
        <v>1</v>
      </c>
      <c r="BD459" t="s">
        <v>3</v>
      </c>
      <c r="BE459" t="s">
        <v>3</v>
      </c>
      <c r="BF459" t="s">
        <v>3</v>
      </c>
      <c r="BG459" t="s">
        <v>3</v>
      </c>
      <c r="BH459">
        <v>0</v>
      </c>
      <c r="BI459">
        <v>1</v>
      </c>
      <c r="BJ459" t="s">
        <v>374</v>
      </c>
      <c r="BM459">
        <v>33001</v>
      </c>
      <c r="BN459">
        <v>0</v>
      </c>
      <c r="BO459" t="s">
        <v>3</v>
      </c>
      <c r="BP459">
        <v>0</v>
      </c>
      <c r="BQ459">
        <v>2</v>
      </c>
      <c r="BR459">
        <v>0</v>
      </c>
      <c r="BS459">
        <v>1</v>
      </c>
      <c r="BT459">
        <v>1</v>
      </c>
      <c r="BU459">
        <v>1</v>
      </c>
      <c r="BV459">
        <v>1</v>
      </c>
      <c r="BW459">
        <v>1</v>
      </c>
      <c r="BX459">
        <v>1</v>
      </c>
      <c r="BY459" t="s">
        <v>3</v>
      </c>
      <c r="BZ459">
        <v>103</v>
      </c>
      <c r="CA459">
        <v>60</v>
      </c>
      <c r="CB459" t="s">
        <v>3</v>
      </c>
      <c r="CE459">
        <v>0</v>
      </c>
      <c r="CF459">
        <v>0</v>
      </c>
      <c r="CG459">
        <v>0</v>
      </c>
      <c r="CM459">
        <v>0</v>
      </c>
      <c r="CN459" t="s">
        <v>781</v>
      </c>
      <c r="CO459">
        <v>0</v>
      </c>
      <c r="CP459">
        <f>(P459+Q459+S459+R459)</f>
        <v>14783.380000000001</v>
      </c>
      <c r="CQ459">
        <f>SUMIF(SmtRes!AQ365:'SmtRes'!AQ368,"=1",SmtRes!AA365:'SmtRes'!AA368)</f>
        <v>52022.270000000004</v>
      </c>
      <c r="CR459">
        <f>SUMIF(SmtRes!AQ365:'SmtRes'!AQ368,"=1",SmtRes!AB365:'SmtRes'!AB368)</f>
        <v>95.79</v>
      </c>
      <c r="CS459">
        <f>SUMIF(SmtRes!AQ365:'SmtRes'!AQ368,"=1",SmtRes!AC365:'SmtRes'!AC368)</f>
        <v>0</v>
      </c>
      <c r="CT459">
        <f>SUMIF(SmtRes!AQ365:'SmtRes'!AQ368,"=1",SmtRes!AD365:'SmtRes'!AD368)</f>
        <v>420.91</v>
      </c>
      <c r="CU459">
        <f>AG459</f>
        <v>0</v>
      </c>
      <c r="CV459">
        <f>SUMIF(SmtRes!AQ365:'SmtRes'!AQ368,"=1",SmtRes!BU365:'SmtRes'!BU368)</f>
        <v>0.80400000000000005</v>
      </c>
      <c r="CW459">
        <f>SUMIF(SmtRes!AQ365:'SmtRes'!AQ368,"=1",SmtRes!BV365:'SmtRes'!BV368)</f>
        <v>0</v>
      </c>
      <c r="CX459">
        <f>AJ459</f>
        <v>0</v>
      </c>
      <c r="CY459">
        <f>(((S459+R459)*AT459)/100)</f>
        <v>8365.5364000000009</v>
      </c>
      <c r="CZ459">
        <f>(((S459+R459)*AU459)/100)</f>
        <v>4873.1279999999997</v>
      </c>
      <c r="DC459" t="s">
        <v>3</v>
      </c>
      <c r="DD459" t="s">
        <v>3</v>
      </c>
      <c r="DE459" t="s">
        <v>23</v>
      </c>
      <c r="DF459" t="s">
        <v>23</v>
      </c>
      <c r="DG459" t="s">
        <v>23</v>
      </c>
      <c r="DH459" t="s">
        <v>3</v>
      </c>
      <c r="DI459" t="s">
        <v>23</v>
      </c>
      <c r="DJ459" t="s">
        <v>23</v>
      </c>
      <c r="DK459" t="s">
        <v>3</v>
      </c>
      <c r="DL459" t="s">
        <v>3</v>
      </c>
      <c r="DM459" t="s">
        <v>3</v>
      </c>
      <c r="DN459">
        <v>0</v>
      </c>
      <c r="DO459">
        <v>0</v>
      </c>
      <c r="DP459">
        <v>1</v>
      </c>
      <c r="DQ459">
        <v>1</v>
      </c>
      <c r="DU459">
        <v>1013</v>
      </c>
      <c r="DV459" t="s">
        <v>34</v>
      </c>
      <c r="DW459" t="s">
        <v>34</v>
      </c>
      <c r="DX459">
        <v>1</v>
      </c>
      <c r="DZ459" t="s">
        <v>3</v>
      </c>
      <c r="EA459" t="s">
        <v>3</v>
      </c>
      <c r="EB459" t="s">
        <v>3</v>
      </c>
      <c r="EC459" t="s">
        <v>3</v>
      </c>
      <c r="EE459">
        <v>293259405</v>
      </c>
      <c r="EF459">
        <v>2</v>
      </c>
      <c r="EG459" t="s">
        <v>25</v>
      </c>
      <c r="EH459">
        <v>27</v>
      </c>
      <c r="EI459" t="s">
        <v>26</v>
      </c>
      <c r="EJ459">
        <v>1</v>
      </c>
      <c r="EK459">
        <v>33001</v>
      </c>
      <c r="EL459" t="s">
        <v>26</v>
      </c>
      <c r="EM459" t="s">
        <v>27</v>
      </c>
      <c r="EO459" t="s">
        <v>28</v>
      </c>
      <c r="EQ459">
        <v>0</v>
      </c>
      <c r="ER459">
        <v>0</v>
      </c>
      <c r="ES459">
        <v>0</v>
      </c>
      <c r="ET459">
        <v>0</v>
      </c>
      <c r="EU459">
        <v>0</v>
      </c>
      <c r="EV459">
        <v>0</v>
      </c>
      <c r="EW459">
        <v>0.67</v>
      </c>
      <c r="EX459">
        <v>0</v>
      </c>
      <c r="EY459">
        <v>0</v>
      </c>
      <c r="FQ459">
        <v>0</v>
      </c>
      <c r="FR459">
        <f>ROUND(IF(BI459=3,GM459,0),2)</f>
        <v>0</v>
      </c>
      <c r="FS459">
        <v>0</v>
      </c>
      <c r="FX459">
        <v>103</v>
      </c>
      <c r="FY459">
        <v>60</v>
      </c>
      <c r="GA459" t="s">
        <v>3</v>
      </c>
      <c r="GD459">
        <v>1</v>
      </c>
      <c r="GF459">
        <v>-358678376</v>
      </c>
      <c r="GG459">
        <v>2</v>
      </c>
      <c r="GH459">
        <v>1</v>
      </c>
      <c r="GI459">
        <v>-2</v>
      </c>
      <c r="GJ459">
        <v>0</v>
      </c>
      <c r="GK459">
        <v>0</v>
      </c>
      <c r="GL459">
        <f>ROUND(IF(AND(BH459=3,BI459=3,FS459&lt;&gt;0),P459,0),2)</f>
        <v>0</v>
      </c>
      <c r="GM459">
        <f>ROUND(O459+X459+Y459,2)+GX459</f>
        <v>28022.05</v>
      </c>
      <c r="GN459">
        <f>IF(OR(BI459=0,BI459=1),GM459-GX459,0)</f>
        <v>28022.05</v>
      </c>
      <c r="GO459">
        <f>IF(BI459=2,GM459-GX459,0)</f>
        <v>0</v>
      </c>
      <c r="GP459">
        <f>IF(BI459=4,GM459-GX459,0)</f>
        <v>0</v>
      </c>
      <c r="GR459">
        <v>0</v>
      </c>
      <c r="GS459">
        <v>3</v>
      </c>
      <c r="GT459">
        <v>0</v>
      </c>
      <c r="GU459" t="s">
        <v>3</v>
      </c>
      <c r="GV459">
        <f>ROUND((GT459),6)</f>
        <v>0</v>
      </c>
      <c r="GW459">
        <v>1</v>
      </c>
      <c r="GX459">
        <f>ROUND(HC459*I459,2)</f>
        <v>0</v>
      </c>
      <c r="HA459">
        <v>0</v>
      </c>
      <c r="HB459">
        <v>0</v>
      </c>
      <c r="HC459">
        <f>GV459*GW459</f>
        <v>0</v>
      </c>
      <c r="HE459" t="s">
        <v>3</v>
      </c>
      <c r="HF459" t="s">
        <v>3</v>
      </c>
      <c r="HM459" t="s">
        <v>3</v>
      </c>
      <c r="HN459" t="s">
        <v>29</v>
      </c>
      <c r="HO459" t="s">
        <v>30</v>
      </c>
      <c r="HP459" t="s">
        <v>26</v>
      </c>
      <c r="HQ459" t="s">
        <v>26</v>
      </c>
      <c r="IK459">
        <v>0</v>
      </c>
    </row>
    <row r="460" spans="1:245" x14ac:dyDescent="0.2">
      <c r="A460">
        <v>17</v>
      </c>
      <c r="B460">
        <v>1</v>
      </c>
      <c r="C460">
        <f>ROW(SmtRes!A377)</f>
        <v>377</v>
      </c>
      <c r="D460">
        <f>ROW(EtalonRes!A425)</f>
        <v>425</v>
      </c>
      <c r="E460" t="s">
        <v>375</v>
      </c>
      <c r="F460" t="s">
        <v>376</v>
      </c>
      <c r="G460" t="s">
        <v>377</v>
      </c>
      <c r="H460" t="s">
        <v>378</v>
      </c>
      <c r="I460">
        <f>ROUND(198/100,7)</f>
        <v>1.98</v>
      </c>
      <c r="J460">
        <v>0</v>
      </c>
      <c r="K460">
        <f>ROUND(198/100,7)</f>
        <v>1.98</v>
      </c>
      <c r="O460">
        <f>ROUND(CP460,2)</f>
        <v>28293.72</v>
      </c>
      <c r="P460">
        <f>SUMIF(SmtRes!AQ369:'SmtRes'!AQ377,"=1",SmtRes!DF369:'SmtRes'!DF377)</f>
        <v>6303.13</v>
      </c>
      <c r="Q460">
        <f>SUMIF(SmtRes!AQ369:'SmtRes'!AQ377,"=1",SmtRes!DG369:'SmtRes'!DG377)</f>
        <v>998.42000000000007</v>
      </c>
      <c r="R460">
        <f>SUMIF(SmtRes!AQ369:'SmtRes'!AQ377,"=1",SmtRes!DH369:'SmtRes'!DH377)</f>
        <v>452.40999999999997</v>
      </c>
      <c r="S460">
        <f>SUMIF(SmtRes!AQ369:'SmtRes'!AQ377,"=1",SmtRes!DI369:'SmtRes'!DI377)</f>
        <v>20539.759999999998</v>
      </c>
      <c r="T460">
        <f>ROUND(CU460*I460,2)</f>
        <v>0</v>
      </c>
      <c r="U460">
        <f>SUMIF(SmtRes!AQ369:'SmtRes'!AQ377,"=1",SmtRes!CV369:'SmtRes'!CV377)</f>
        <v>43.956000000000003</v>
      </c>
      <c r="V460">
        <f>SUMIF(SmtRes!AQ369:'SmtRes'!AQ377,"=1",SmtRes!CW369:'SmtRes'!CW377)</f>
        <v>0.80784</v>
      </c>
      <c r="W460">
        <f>ROUND(CX460*I460,2)</f>
        <v>0</v>
      </c>
      <c r="X460">
        <f t="shared" si="294"/>
        <v>20362.400000000001</v>
      </c>
      <c r="Y460">
        <f t="shared" si="294"/>
        <v>10706.01</v>
      </c>
      <c r="AA460">
        <v>312032613</v>
      </c>
      <c r="AB460">
        <f>ROUND((AC460+AD460+AF460),6)</f>
        <v>14069.67404</v>
      </c>
      <c r="AC460">
        <f>ROUND((SUM(SmtRes!BQ369:'SmtRes'!BQ377)),6)</f>
        <v>3191.8071199999999</v>
      </c>
      <c r="AD460">
        <f>ROUND((((SUM(SmtRes!BR369:'SmtRes'!BR377))-(SUM(SmtRes!BS369:'SmtRes'!BS377)))+AE460),6)</f>
        <v>504.25092000000001</v>
      </c>
      <c r="AE460">
        <f>ROUND((SUM(SmtRes!BS369:'SmtRes'!BS377)),6)</f>
        <v>228.48815999999999</v>
      </c>
      <c r="AF460">
        <f>ROUND((SUM(SmtRes!BT369:'SmtRes'!BT377)),6)</f>
        <v>10373.616</v>
      </c>
      <c r="AG460">
        <f>ROUND((AP460),6)</f>
        <v>0</v>
      </c>
      <c r="AH460">
        <f>(SUM(SmtRes!BU369:'SmtRes'!BU377))</f>
        <v>22.2</v>
      </c>
      <c r="AI460">
        <f>(SUM(SmtRes!BV369:'SmtRes'!BV377))</f>
        <v>0.40800000000000003</v>
      </c>
      <c r="AJ460">
        <f>(AS460)</f>
        <v>0</v>
      </c>
      <c r="AK460">
        <v>12447.10302</v>
      </c>
      <c r="AL460">
        <v>3191.8071199999995</v>
      </c>
      <c r="AM460">
        <v>420.20910000000003</v>
      </c>
      <c r="AN460">
        <v>190.4068</v>
      </c>
      <c r="AO460">
        <v>8644.68</v>
      </c>
      <c r="AP460">
        <v>0</v>
      </c>
      <c r="AQ460">
        <v>18.5</v>
      </c>
      <c r="AR460">
        <v>0.34</v>
      </c>
      <c r="AS460">
        <v>0</v>
      </c>
      <c r="AT460">
        <v>97</v>
      </c>
      <c r="AU460">
        <v>51</v>
      </c>
      <c r="AV460">
        <v>1</v>
      </c>
      <c r="AW460">
        <v>1</v>
      </c>
      <c r="AZ460">
        <v>1</v>
      </c>
      <c r="BA460">
        <v>1</v>
      </c>
      <c r="BB460">
        <v>1</v>
      </c>
      <c r="BC460">
        <v>1</v>
      </c>
      <c r="BD460" t="s">
        <v>3</v>
      </c>
      <c r="BE460" t="s">
        <v>3</v>
      </c>
      <c r="BF460" t="s">
        <v>3</v>
      </c>
      <c r="BG460" t="s">
        <v>3</v>
      </c>
      <c r="BH460">
        <v>0</v>
      </c>
      <c r="BI460">
        <v>2</v>
      </c>
      <c r="BJ460" t="s">
        <v>379</v>
      </c>
      <c r="BM460">
        <v>108001</v>
      </c>
      <c r="BN460">
        <v>0</v>
      </c>
      <c r="BO460" t="s">
        <v>3</v>
      </c>
      <c r="BP460">
        <v>0</v>
      </c>
      <c r="BQ460">
        <v>3</v>
      </c>
      <c r="BR460">
        <v>0</v>
      </c>
      <c r="BS460">
        <v>1</v>
      </c>
      <c r="BT460">
        <v>1</v>
      </c>
      <c r="BU460">
        <v>1</v>
      </c>
      <c r="BV460">
        <v>1</v>
      </c>
      <c r="BW460">
        <v>1</v>
      </c>
      <c r="BX460">
        <v>1</v>
      </c>
      <c r="BY460" t="s">
        <v>3</v>
      </c>
      <c r="BZ460">
        <v>97</v>
      </c>
      <c r="CA460">
        <v>51</v>
      </c>
      <c r="CB460" t="s">
        <v>3</v>
      </c>
      <c r="CE460">
        <v>0</v>
      </c>
      <c r="CF460">
        <v>0</v>
      </c>
      <c r="CG460">
        <v>0</v>
      </c>
      <c r="CM460">
        <v>0</v>
      </c>
      <c r="CN460" t="s">
        <v>786</v>
      </c>
      <c r="CO460">
        <v>0</v>
      </c>
      <c r="CP460">
        <f>(P460+Q460+S460+R460)</f>
        <v>28293.719999999998</v>
      </c>
      <c r="CQ460">
        <f>SUMIF(SmtRes!AQ369:'SmtRes'!AQ377,"=1",SmtRes!AA369:'SmtRes'!AA377)</f>
        <v>58950.83</v>
      </c>
      <c r="CR460">
        <f>SUMIF(SmtRes!AQ369:'SmtRes'!AQ377,"=1",SmtRes!AB369:'SmtRes'!AB377)</f>
        <v>2043.69</v>
      </c>
      <c r="CS460">
        <f>SUMIF(SmtRes!AQ369:'SmtRes'!AQ377,"=1",SmtRes!AC369:'SmtRes'!AC377)</f>
        <v>1120.04</v>
      </c>
      <c r="CT460">
        <f>SUMIF(SmtRes!AQ369:'SmtRes'!AQ377,"=1",SmtRes!AD369:'SmtRes'!AD377)</f>
        <v>467.28</v>
      </c>
      <c r="CU460">
        <f>AG460</f>
        <v>0</v>
      </c>
      <c r="CV460">
        <f>SUMIF(SmtRes!AQ369:'SmtRes'!AQ377,"=1",SmtRes!BU369:'SmtRes'!BU377)</f>
        <v>22.2</v>
      </c>
      <c r="CW460">
        <f>SUMIF(SmtRes!AQ369:'SmtRes'!AQ377,"=1",SmtRes!BV369:'SmtRes'!BV377)</f>
        <v>0.40800000000000003</v>
      </c>
      <c r="CX460">
        <f>AJ460</f>
        <v>0</v>
      </c>
      <c r="CY460">
        <f>(((S460+R460)*AT460)/100)</f>
        <v>20362.404899999998</v>
      </c>
      <c r="CZ460">
        <f>(((S460+R460)*AU460)/100)</f>
        <v>10706.0067</v>
      </c>
      <c r="DC460" t="s">
        <v>3</v>
      </c>
      <c r="DD460" t="s">
        <v>3</v>
      </c>
      <c r="DE460" t="s">
        <v>23</v>
      </c>
      <c r="DF460" t="s">
        <v>23</v>
      </c>
      <c r="DG460" t="s">
        <v>23</v>
      </c>
      <c r="DH460" t="s">
        <v>3</v>
      </c>
      <c r="DI460" t="s">
        <v>23</v>
      </c>
      <c r="DJ460" t="s">
        <v>23</v>
      </c>
      <c r="DK460" t="s">
        <v>3</v>
      </c>
      <c r="DL460" t="s">
        <v>3</v>
      </c>
      <c r="DM460" t="s">
        <v>3</v>
      </c>
      <c r="DN460">
        <v>0</v>
      </c>
      <c r="DO460">
        <v>0</v>
      </c>
      <c r="DP460">
        <v>1</v>
      </c>
      <c r="DQ460">
        <v>1</v>
      </c>
      <c r="DU460">
        <v>1003</v>
      </c>
      <c r="DV460" t="s">
        <v>378</v>
      </c>
      <c r="DW460" t="s">
        <v>378</v>
      </c>
      <c r="DX460">
        <v>100</v>
      </c>
      <c r="DZ460" t="s">
        <v>3</v>
      </c>
      <c r="EA460" t="s">
        <v>3</v>
      </c>
      <c r="EB460" t="s">
        <v>3</v>
      </c>
      <c r="EC460" t="s">
        <v>3</v>
      </c>
      <c r="EE460">
        <v>293259234</v>
      </c>
      <c r="EF460">
        <v>3</v>
      </c>
      <c r="EG460" t="s">
        <v>213</v>
      </c>
      <c r="EH460">
        <v>0</v>
      </c>
      <c r="EI460" t="s">
        <v>3</v>
      </c>
      <c r="EJ460">
        <v>2</v>
      </c>
      <c r="EK460">
        <v>108001</v>
      </c>
      <c r="EL460" t="s">
        <v>214</v>
      </c>
      <c r="EM460" t="s">
        <v>215</v>
      </c>
      <c r="EO460" t="s">
        <v>216</v>
      </c>
      <c r="EQ460">
        <v>0</v>
      </c>
      <c r="ER460">
        <v>0</v>
      </c>
      <c r="ES460">
        <v>0</v>
      </c>
      <c r="ET460">
        <v>0</v>
      </c>
      <c r="EU460">
        <v>0</v>
      </c>
      <c r="EV460">
        <v>0</v>
      </c>
      <c r="EW460">
        <v>18.5</v>
      </c>
      <c r="EX460">
        <v>0.34</v>
      </c>
      <c r="EY460">
        <v>0</v>
      </c>
      <c r="FQ460">
        <v>0</v>
      </c>
      <c r="FR460">
        <f>ROUND(IF(BI460=3,GM460,0),2)</f>
        <v>0</v>
      </c>
      <c r="FS460">
        <v>0</v>
      </c>
      <c r="FX460">
        <v>97</v>
      </c>
      <c r="FY460">
        <v>51</v>
      </c>
      <c r="GA460" t="s">
        <v>3</v>
      </c>
      <c r="GD460">
        <v>1</v>
      </c>
      <c r="GF460">
        <v>-1329694461</v>
      </c>
      <c r="GG460">
        <v>2</v>
      </c>
      <c r="GH460">
        <v>1</v>
      </c>
      <c r="GI460">
        <v>-2</v>
      </c>
      <c r="GJ460">
        <v>0</v>
      </c>
      <c r="GK460">
        <v>0</v>
      </c>
      <c r="GL460">
        <f>ROUND(IF(AND(BH460=3,BI460=3,FS460&lt;&gt;0),P460,0),2)</f>
        <v>0</v>
      </c>
      <c r="GM460">
        <f>ROUND(O460+X460+Y460,2)+GX460</f>
        <v>59362.13</v>
      </c>
      <c r="GN460">
        <f>IF(OR(BI460=0,BI460=1),GM460-GX460,0)</f>
        <v>0</v>
      </c>
      <c r="GO460">
        <f>IF(BI460=2,GM460-GX460,0)</f>
        <v>59362.13</v>
      </c>
      <c r="GP460">
        <f>IF(BI460=4,GM460-GX460,0)</f>
        <v>0</v>
      </c>
      <c r="GR460">
        <v>0</v>
      </c>
      <c r="GS460">
        <v>3</v>
      </c>
      <c r="GT460">
        <v>0</v>
      </c>
      <c r="GU460" t="s">
        <v>3</v>
      </c>
      <c r="GV460">
        <f>ROUND((GT460),6)</f>
        <v>0</v>
      </c>
      <c r="GW460">
        <v>1</v>
      </c>
      <c r="GX460">
        <f>ROUND(HC460*I460,2)</f>
        <v>0</v>
      </c>
      <c r="HA460">
        <v>0</v>
      </c>
      <c r="HB460">
        <v>0</v>
      </c>
      <c r="HC460">
        <f>GV460*GW460</f>
        <v>0</v>
      </c>
      <c r="HE460" t="s">
        <v>3</v>
      </c>
      <c r="HF460" t="s">
        <v>3</v>
      </c>
      <c r="HM460" t="s">
        <v>3</v>
      </c>
      <c r="HN460" t="s">
        <v>217</v>
      </c>
      <c r="HO460" t="s">
        <v>218</v>
      </c>
      <c r="HP460" t="s">
        <v>214</v>
      </c>
      <c r="HQ460" t="s">
        <v>214</v>
      </c>
      <c r="IK460">
        <v>0</v>
      </c>
    </row>
    <row r="461" spans="1:245" x14ac:dyDescent="0.2">
      <c r="A461">
        <v>18</v>
      </c>
      <c r="B461">
        <v>1</v>
      </c>
      <c r="C461">
        <v>377</v>
      </c>
      <c r="E461" t="s">
        <v>380</v>
      </c>
      <c r="F461" t="s">
        <v>381</v>
      </c>
      <c r="G461" t="s">
        <v>382</v>
      </c>
      <c r="H461" t="s">
        <v>383</v>
      </c>
      <c r="I461">
        <f>J461</f>
        <v>2</v>
      </c>
      <c r="J461">
        <v>2</v>
      </c>
      <c r="K461">
        <v>2</v>
      </c>
      <c r="O461">
        <f>ROUND(P461,2)</f>
        <v>342.33</v>
      </c>
      <c r="P461">
        <f>ROUND(ROUND(ROUND(SUMIF(SmtRes!AQ369:'SmtRes'!AQ377,"=1",SmtRes!CU369:'SmtRes'!CU377),2),2)*I461/100,2)</f>
        <v>342.33</v>
      </c>
      <c r="Q461">
        <f>ROUND(CR461*I461,2)</f>
        <v>0</v>
      </c>
      <c r="R461">
        <f>ROUND(CS461*I461,2)</f>
        <v>0</v>
      </c>
      <c r="S461">
        <f>ROUND(CT461*I461,2)</f>
        <v>0</v>
      </c>
      <c r="T461">
        <f>ROUND(CU461*I461,2)</f>
        <v>0</v>
      </c>
      <c r="U461">
        <f>ROUND(CV461*I461,7)</f>
        <v>0</v>
      </c>
      <c r="V461">
        <f>ROUND(CW461*I461,7)</f>
        <v>0</v>
      </c>
      <c r="W461">
        <f>ROUND(CX461*I461,2)</f>
        <v>0</v>
      </c>
      <c r="X461">
        <f t="shared" si="294"/>
        <v>0</v>
      </c>
      <c r="Y461">
        <f t="shared" si="294"/>
        <v>0</v>
      </c>
      <c r="AA461">
        <v>312032613</v>
      </c>
      <c r="AB461">
        <f>ROUND((AC461+AD461+AF461),6)</f>
        <v>0</v>
      </c>
      <c r="AC461">
        <f>ROUND((ES461),6)</f>
        <v>0</v>
      </c>
      <c r="AD461">
        <f>ROUND((((ET461)-(EU461))+AE461),6)</f>
        <v>0</v>
      </c>
      <c r="AE461">
        <f>ROUND((EU461),6)</f>
        <v>0</v>
      </c>
      <c r="AF461">
        <f>ROUND((EV461),6)</f>
        <v>0</v>
      </c>
      <c r="AG461">
        <f>ROUND((AP461),6)</f>
        <v>0</v>
      </c>
      <c r="AH461">
        <f>(EW461)</f>
        <v>0</v>
      </c>
      <c r="AI461">
        <f>(EX461)</f>
        <v>0</v>
      </c>
      <c r="AJ461">
        <f>(AS461)</f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97</v>
      </c>
      <c r="AU461">
        <v>51</v>
      </c>
      <c r="AV461">
        <v>1</v>
      </c>
      <c r="AW461">
        <v>1</v>
      </c>
      <c r="AZ461">
        <v>1</v>
      </c>
      <c r="BA461">
        <v>1</v>
      </c>
      <c r="BB461">
        <v>1</v>
      </c>
      <c r="BC461">
        <v>1</v>
      </c>
      <c r="BD461" t="s">
        <v>3</v>
      </c>
      <c r="BE461" t="s">
        <v>3</v>
      </c>
      <c r="BF461" t="s">
        <v>3</v>
      </c>
      <c r="BG461" t="s">
        <v>3</v>
      </c>
      <c r="BH461">
        <v>3</v>
      </c>
      <c r="BI461">
        <v>2</v>
      </c>
      <c r="BJ461" t="s">
        <v>3</v>
      </c>
      <c r="BM461">
        <v>108001</v>
      </c>
      <c r="BN461">
        <v>0</v>
      </c>
      <c r="BO461" t="s">
        <v>3</v>
      </c>
      <c r="BP461">
        <v>0</v>
      </c>
      <c r="BQ461">
        <v>3</v>
      </c>
      <c r="BR461">
        <v>0</v>
      </c>
      <c r="BS461">
        <v>1</v>
      </c>
      <c r="BT461">
        <v>1</v>
      </c>
      <c r="BU461">
        <v>1</v>
      </c>
      <c r="BV461">
        <v>1</v>
      </c>
      <c r="BW461">
        <v>1</v>
      </c>
      <c r="BX461">
        <v>1</v>
      </c>
      <c r="BY461" t="s">
        <v>3</v>
      </c>
      <c r="BZ461">
        <v>97</v>
      </c>
      <c r="CA461">
        <v>51</v>
      </c>
      <c r="CB461" t="s">
        <v>3</v>
      </c>
      <c r="CE461">
        <v>0</v>
      </c>
      <c r="CF461">
        <v>0</v>
      </c>
      <c r="CG461">
        <v>0</v>
      </c>
      <c r="CM461">
        <v>0</v>
      </c>
      <c r="CN461" t="s">
        <v>3</v>
      </c>
      <c r="CO461">
        <v>0</v>
      </c>
      <c r="CP461">
        <f>0</f>
        <v>0</v>
      </c>
      <c r="CQ461">
        <f>0</f>
        <v>0</v>
      </c>
      <c r="CR461">
        <f>0</f>
        <v>0</v>
      </c>
      <c r="CS461">
        <f>0</f>
        <v>0</v>
      </c>
      <c r="CT461">
        <f>0</f>
        <v>0</v>
      </c>
      <c r="CU461">
        <f>0</f>
        <v>0</v>
      </c>
      <c r="CV461">
        <f>0</f>
        <v>0</v>
      </c>
      <c r="CW461">
        <f>0</f>
        <v>0</v>
      </c>
      <c r="CX461">
        <f>0</f>
        <v>0</v>
      </c>
      <c r="CY461">
        <f>0</f>
        <v>0</v>
      </c>
      <c r="CZ461">
        <f>0</f>
        <v>0</v>
      </c>
      <c r="DC461" t="s">
        <v>3</v>
      </c>
      <c r="DD461" t="s">
        <v>3</v>
      </c>
      <c r="DE461" t="s">
        <v>3</v>
      </c>
      <c r="DF461" t="s">
        <v>3</v>
      </c>
      <c r="DG461" t="s">
        <v>3</v>
      </c>
      <c r="DH461" t="s">
        <v>3</v>
      </c>
      <c r="DI461" t="s">
        <v>3</v>
      </c>
      <c r="DJ461" t="s">
        <v>3</v>
      </c>
      <c r="DK461" t="s">
        <v>3</v>
      </c>
      <c r="DL461" t="s">
        <v>3</v>
      </c>
      <c r="DM461" t="s">
        <v>3</v>
      </c>
      <c r="DN461">
        <v>0</v>
      </c>
      <c r="DO461">
        <v>0</v>
      </c>
      <c r="DP461">
        <v>1</v>
      </c>
      <c r="DQ461">
        <v>1</v>
      </c>
      <c r="DU461">
        <v>1013</v>
      </c>
      <c r="DV461" t="s">
        <v>383</v>
      </c>
      <c r="DW461" t="s">
        <v>383</v>
      </c>
      <c r="DX461">
        <v>1</v>
      </c>
      <c r="DZ461" t="s">
        <v>3</v>
      </c>
      <c r="EA461" t="s">
        <v>3</v>
      </c>
      <c r="EB461" t="s">
        <v>3</v>
      </c>
      <c r="EC461" t="s">
        <v>3</v>
      </c>
      <c r="EE461">
        <v>293259234</v>
      </c>
      <c r="EF461">
        <v>3</v>
      </c>
      <c r="EG461" t="s">
        <v>213</v>
      </c>
      <c r="EH461">
        <v>0</v>
      </c>
      <c r="EI461" t="s">
        <v>3</v>
      </c>
      <c r="EJ461">
        <v>2</v>
      </c>
      <c r="EK461">
        <v>108001</v>
      </c>
      <c r="EL461" t="s">
        <v>214</v>
      </c>
      <c r="EM461" t="s">
        <v>215</v>
      </c>
      <c r="EO461" t="s">
        <v>3</v>
      </c>
      <c r="EQ461">
        <v>0</v>
      </c>
      <c r="ER461">
        <v>0</v>
      </c>
      <c r="ES461">
        <v>0</v>
      </c>
      <c r="ET461">
        <v>0</v>
      </c>
      <c r="EU461">
        <v>0</v>
      </c>
      <c r="EV461">
        <v>0</v>
      </c>
      <c r="EW461">
        <v>0</v>
      </c>
      <c r="EX461">
        <v>0</v>
      </c>
      <c r="FQ461">
        <v>0</v>
      </c>
      <c r="FR461">
        <f>ROUND(IF(BI461=3,GM461,0),2)</f>
        <v>0</v>
      </c>
      <c r="FS461">
        <v>0</v>
      </c>
      <c r="FX461">
        <v>97</v>
      </c>
      <c r="FY461">
        <v>51</v>
      </c>
      <c r="GA461" t="s">
        <v>3</v>
      </c>
      <c r="GD461">
        <v>1</v>
      </c>
      <c r="GF461">
        <v>274903907</v>
      </c>
      <c r="GG461">
        <v>2</v>
      </c>
      <c r="GH461">
        <v>1</v>
      </c>
      <c r="GI461">
        <v>-2</v>
      </c>
      <c r="GJ461">
        <v>0</v>
      </c>
      <c r="GK461">
        <v>0</v>
      </c>
      <c r="GL461">
        <f>ROUND(IF(AND(BH461=3,BI461=3,FS461&lt;&gt;0),P461,0),2)</f>
        <v>0</v>
      </c>
      <c r="GM461">
        <f>ROUND(O461+X461+Y461,2)+GX461</f>
        <v>342.33</v>
      </c>
      <c r="GN461">
        <f>IF(OR(BI461=0,BI461=1),GM461-GX461,0)</f>
        <v>0</v>
      </c>
      <c r="GO461">
        <f>IF(BI461=2,GM461-GX461,0)</f>
        <v>342.33</v>
      </c>
      <c r="GP461">
        <f>IF(BI461=4,GM461-GX461,0)</f>
        <v>0</v>
      </c>
      <c r="GR461">
        <v>0</v>
      </c>
      <c r="GS461">
        <v>3</v>
      </c>
      <c r="GT461">
        <v>0</v>
      </c>
      <c r="GU461" t="s">
        <v>3</v>
      </c>
      <c r="GV461">
        <f>ROUND((GT461),6)</f>
        <v>0</v>
      </c>
      <c r="GW461">
        <v>1</v>
      </c>
      <c r="GX461">
        <f>ROUND(HC461*I461,2)</f>
        <v>0</v>
      </c>
      <c r="HA461">
        <v>0</v>
      </c>
      <c r="HB461">
        <v>0</v>
      </c>
      <c r="HC461">
        <f>0</f>
        <v>0</v>
      </c>
      <c r="HE461" t="s">
        <v>3</v>
      </c>
      <c r="HF461" t="s">
        <v>3</v>
      </c>
      <c r="HM461" t="s">
        <v>3</v>
      </c>
      <c r="HN461" t="s">
        <v>217</v>
      </c>
      <c r="HO461" t="s">
        <v>218</v>
      </c>
      <c r="HP461" t="s">
        <v>214</v>
      </c>
      <c r="HQ461" t="s">
        <v>214</v>
      </c>
      <c r="IK461">
        <v>0</v>
      </c>
    </row>
    <row r="462" spans="1:245" x14ac:dyDescent="0.2">
      <c r="A462">
        <v>17</v>
      </c>
      <c r="B462">
        <v>1</v>
      </c>
      <c r="C462">
        <f>ROW(SmtRes!A386)</f>
        <v>386</v>
      </c>
      <c r="D462">
        <f>ROW(EtalonRes!A434)</f>
        <v>434</v>
      </c>
      <c r="E462" t="s">
        <v>384</v>
      </c>
      <c r="F462" t="s">
        <v>385</v>
      </c>
      <c r="G462" t="s">
        <v>386</v>
      </c>
      <c r="H462" t="s">
        <v>387</v>
      </c>
      <c r="I462">
        <f>ROUND(20/100,7)</f>
        <v>0.2</v>
      </c>
      <c r="J462">
        <v>0</v>
      </c>
      <c r="K462">
        <f>ROUND(20/100,7)</f>
        <v>0.2</v>
      </c>
      <c r="O462">
        <f>ROUND(CP462,2)</f>
        <v>5038.8900000000003</v>
      </c>
      <c r="P462">
        <f>SUMIF(SmtRes!AQ378:'SmtRes'!AQ386,"=1",SmtRes!DF378:'SmtRes'!DF386)</f>
        <v>0</v>
      </c>
      <c r="Q462">
        <f>SUMIF(SmtRes!AQ378:'SmtRes'!AQ386,"=1",SmtRes!DG378:'SmtRes'!DG386)</f>
        <v>49.430000000000007</v>
      </c>
      <c r="R462">
        <f>SUMIF(SmtRes!AQ378:'SmtRes'!AQ386,"=1",SmtRes!DH378:'SmtRes'!DH386)</f>
        <v>26.880000000000003</v>
      </c>
      <c r="S462">
        <f>SUMIF(SmtRes!AQ378:'SmtRes'!AQ386,"=1",SmtRes!DI378:'SmtRes'!DI386)</f>
        <v>4962.58</v>
      </c>
      <c r="T462">
        <f>ROUND(CU462*I462,2)</f>
        <v>0</v>
      </c>
      <c r="U462">
        <f>SUMIF(SmtRes!AQ378:'SmtRes'!AQ386,"=1",SmtRes!CV378:'SmtRes'!CV386)</f>
        <v>10.382400000000001</v>
      </c>
      <c r="V462">
        <f>SUMIF(SmtRes!AQ378:'SmtRes'!AQ386,"=1",SmtRes!CW378:'SmtRes'!CW386)</f>
        <v>4.8000000000000001E-2</v>
      </c>
      <c r="W462">
        <f>ROUND(CX462*I462,2)</f>
        <v>0</v>
      </c>
      <c r="X462">
        <f t="shared" si="294"/>
        <v>4839.78</v>
      </c>
      <c r="Y462">
        <f t="shared" si="294"/>
        <v>2544.62</v>
      </c>
      <c r="AA462">
        <v>312032613</v>
      </c>
      <c r="AB462">
        <f>ROUND((AC462+AD462+AF462),6)</f>
        <v>25060.060079999999</v>
      </c>
      <c r="AC462">
        <f>ROUND((0),6)</f>
        <v>0</v>
      </c>
      <c r="AD462">
        <f>ROUND((((SUM(SmtRes!BR378:'SmtRes'!BR386))-(SUM(SmtRes!BS378:'SmtRes'!BS386)))+AE462),6)</f>
        <v>247.16231999999999</v>
      </c>
      <c r="AE462">
        <f>ROUND((SUM(SmtRes!BS378:'SmtRes'!BS386)),6)</f>
        <v>134.40479999999999</v>
      </c>
      <c r="AF462">
        <f>ROUND((SUM(SmtRes!BT378:'SmtRes'!BT386)),6)</f>
        <v>24812.89776</v>
      </c>
      <c r="AG462">
        <f>ROUND((AP462),6)</f>
        <v>0</v>
      </c>
      <c r="AH462">
        <f>(SUM(SmtRes!BU378:'SmtRes'!BU386))</f>
        <v>51.912000000000006</v>
      </c>
      <c r="AI462">
        <f>(SUM(SmtRes!BV378:'SmtRes'!BV386))</f>
        <v>0.24</v>
      </c>
      <c r="AJ462">
        <f>(AS462)</f>
        <v>0</v>
      </c>
      <c r="AK462">
        <v>21200.024150000001</v>
      </c>
      <c r="AL462">
        <v>1189.2755500000001</v>
      </c>
      <c r="AM462">
        <v>205.96860000000001</v>
      </c>
      <c r="AN462">
        <v>112.004</v>
      </c>
      <c r="AO462">
        <v>19692.776000000002</v>
      </c>
      <c r="AP462">
        <v>0</v>
      </c>
      <c r="AQ462">
        <v>41.2</v>
      </c>
      <c r="AR462">
        <v>0.2</v>
      </c>
      <c r="AS462">
        <v>0</v>
      </c>
      <c r="AT462">
        <v>97</v>
      </c>
      <c r="AU462">
        <v>51</v>
      </c>
      <c r="AV462">
        <v>1</v>
      </c>
      <c r="AW462">
        <v>1</v>
      </c>
      <c r="AZ462">
        <v>1</v>
      </c>
      <c r="BA462">
        <v>1</v>
      </c>
      <c r="BB462">
        <v>1</v>
      </c>
      <c r="BC462">
        <v>1</v>
      </c>
      <c r="BD462" t="s">
        <v>3</v>
      </c>
      <c r="BE462" t="s">
        <v>3</v>
      </c>
      <c r="BF462" t="s">
        <v>3</v>
      </c>
      <c r="BG462" t="s">
        <v>3</v>
      </c>
      <c r="BH462">
        <v>0</v>
      </c>
      <c r="BI462">
        <v>2</v>
      </c>
      <c r="BJ462" t="s">
        <v>388</v>
      </c>
      <c r="BM462">
        <v>108001</v>
      </c>
      <c r="BN462">
        <v>0</v>
      </c>
      <c r="BO462" t="s">
        <v>3</v>
      </c>
      <c r="BP462">
        <v>0</v>
      </c>
      <c r="BQ462">
        <v>3</v>
      </c>
      <c r="BR462">
        <v>0</v>
      </c>
      <c r="BS462">
        <v>1</v>
      </c>
      <c r="BT462">
        <v>1</v>
      </c>
      <c r="BU462">
        <v>1</v>
      </c>
      <c r="BV462">
        <v>1</v>
      </c>
      <c r="BW462">
        <v>1</v>
      </c>
      <c r="BX462">
        <v>1</v>
      </c>
      <c r="BY462" t="s">
        <v>3</v>
      </c>
      <c r="BZ462">
        <v>97</v>
      </c>
      <c r="CA462">
        <v>51</v>
      </c>
      <c r="CB462" t="s">
        <v>3</v>
      </c>
      <c r="CE462">
        <v>0</v>
      </c>
      <c r="CF462">
        <v>0</v>
      </c>
      <c r="CG462">
        <v>0</v>
      </c>
      <c r="CM462">
        <v>0</v>
      </c>
      <c r="CN462" t="s">
        <v>788</v>
      </c>
      <c r="CO462">
        <v>0</v>
      </c>
      <c r="CP462">
        <f>(P462+Q462+S462+R462)</f>
        <v>5038.8900000000003</v>
      </c>
      <c r="CQ462">
        <f>SUMIF(SmtRes!AQ378:'SmtRes'!AQ386,"=1",SmtRes!AA378:'SmtRes'!AA386)</f>
        <v>65018.720000000001</v>
      </c>
      <c r="CR462">
        <f>SUMIF(SmtRes!AQ378:'SmtRes'!AQ386,"=1",SmtRes!AB378:'SmtRes'!AB386)</f>
        <v>2043.69</v>
      </c>
      <c r="CS462">
        <f>SUMIF(SmtRes!AQ378:'SmtRes'!AQ386,"=1",SmtRes!AC378:'SmtRes'!AC386)</f>
        <v>1120.04</v>
      </c>
      <c r="CT462">
        <f>SUMIF(SmtRes!AQ378:'SmtRes'!AQ386,"=1",SmtRes!AD378:'SmtRes'!AD386)</f>
        <v>477.98</v>
      </c>
      <c r="CU462">
        <f>AG462</f>
        <v>0</v>
      </c>
      <c r="CV462">
        <f>SUMIF(SmtRes!AQ378:'SmtRes'!AQ386,"=1",SmtRes!BU378:'SmtRes'!BU386)</f>
        <v>51.912000000000006</v>
      </c>
      <c r="CW462">
        <f>SUMIF(SmtRes!AQ378:'SmtRes'!AQ386,"=1",SmtRes!BV378:'SmtRes'!BV386)</f>
        <v>0.24</v>
      </c>
      <c r="CX462">
        <f>AJ462</f>
        <v>0</v>
      </c>
      <c r="CY462">
        <f>(((S462+R462)*AT462)/100)</f>
        <v>4839.7762000000002</v>
      </c>
      <c r="CZ462">
        <f>(((S462+R462)*AU462)/100)</f>
        <v>2544.6246000000001</v>
      </c>
      <c r="DC462" t="s">
        <v>3</v>
      </c>
      <c r="DD462" t="s">
        <v>137</v>
      </c>
      <c r="DE462" t="s">
        <v>23</v>
      </c>
      <c r="DF462" t="s">
        <v>23</v>
      </c>
      <c r="DG462" t="s">
        <v>389</v>
      </c>
      <c r="DH462" t="s">
        <v>3</v>
      </c>
      <c r="DI462" t="s">
        <v>389</v>
      </c>
      <c r="DJ462" t="s">
        <v>23</v>
      </c>
      <c r="DK462" t="s">
        <v>3</v>
      </c>
      <c r="DL462" t="s">
        <v>3</v>
      </c>
      <c r="DM462" t="s">
        <v>3</v>
      </c>
      <c r="DN462">
        <v>0</v>
      </c>
      <c r="DO462">
        <v>0</v>
      </c>
      <c r="DP462">
        <v>1</v>
      </c>
      <c r="DQ462">
        <v>1</v>
      </c>
      <c r="DU462">
        <v>1013</v>
      </c>
      <c r="DV462" t="s">
        <v>387</v>
      </c>
      <c r="DW462" t="s">
        <v>387</v>
      </c>
      <c r="DX462">
        <v>1</v>
      </c>
      <c r="DZ462" t="s">
        <v>3</v>
      </c>
      <c r="EA462" t="s">
        <v>3</v>
      </c>
      <c r="EB462" t="s">
        <v>3</v>
      </c>
      <c r="EC462" t="s">
        <v>3</v>
      </c>
      <c r="EE462">
        <v>293259234</v>
      </c>
      <c r="EF462">
        <v>3</v>
      </c>
      <c r="EG462" t="s">
        <v>213</v>
      </c>
      <c r="EH462">
        <v>0</v>
      </c>
      <c r="EI462" t="s">
        <v>3</v>
      </c>
      <c r="EJ462">
        <v>2</v>
      </c>
      <c r="EK462">
        <v>108001</v>
      </c>
      <c r="EL462" t="s">
        <v>214</v>
      </c>
      <c r="EM462" t="s">
        <v>215</v>
      </c>
      <c r="EO462" t="s">
        <v>390</v>
      </c>
      <c r="EQ462">
        <v>0</v>
      </c>
      <c r="ER462">
        <v>0</v>
      </c>
      <c r="ES462">
        <v>0</v>
      </c>
      <c r="ET462">
        <v>0</v>
      </c>
      <c r="EU462">
        <v>0</v>
      </c>
      <c r="EV462">
        <v>0</v>
      </c>
      <c r="EW462">
        <v>41.2</v>
      </c>
      <c r="EX462">
        <v>0.2</v>
      </c>
      <c r="EY462">
        <v>0</v>
      </c>
      <c r="FQ462">
        <v>0</v>
      </c>
      <c r="FR462">
        <f>ROUND(IF(BI462=3,GM462,0),2)</f>
        <v>0</v>
      </c>
      <c r="FS462">
        <v>0</v>
      </c>
      <c r="FX462">
        <v>97</v>
      </c>
      <c r="FY462">
        <v>51</v>
      </c>
      <c r="GA462" t="s">
        <v>3</v>
      </c>
      <c r="GD462">
        <v>1</v>
      </c>
      <c r="GF462">
        <v>1860902480</v>
      </c>
      <c r="GG462">
        <v>2</v>
      </c>
      <c r="GH462">
        <v>1</v>
      </c>
      <c r="GI462">
        <v>-2</v>
      </c>
      <c r="GJ462">
        <v>0</v>
      </c>
      <c r="GK462">
        <v>0</v>
      </c>
      <c r="GL462">
        <f>ROUND(IF(AND(BH462=3,BI462=3,FS462&lt;&gt;0),P462,0),2)</f>
        <v>0</v>
      </c>
      <c r="GM462">
        <f>ROUND(O462+X462+Y462,2)+GX462</f>
        <v>12423.29</v>
      </c>
      <c r="GN462">
        <f>IF(OR(BI462=0,BI462=1),GM462-GX462,0)</f>
        <v>0</v>
      </c>
      <c r="GO462">
        <f>IF(BI462=2,GM462-GX462,0)</f>
        <v>12423.29</v>
      </c>
      <c r="GP462">
        <f>IF(BI462=4,GM462-GX462,0)</f>
        <v>0</v>
      </c>
      <c r="GR462">
        <v>0</v>
      </c>
      <c r="GS462">
        <v>3</v>
      </c>
      <c r="GT462">
        <v>0</v>
      </c>
      <c r="GU462" t="s">
        <v>3</v>
      </c>
      <c r="GV462">
        <f>ROUND((GT462),6)</f>
        <v>0</v>
      </c>
      <c r="GW462">
        <v>1</v>
      </c>
      <c r="GX462">
        <f>ROUND(HC462*I462,2)</f>
        <v>0</v>
      </c>
      <c r="HA462">
        <v>0</v>
      </c>
      <c r="HB462">
        <v>0</v>
      </c>
      <c r="HC462">
        <f>GV462*GW462</f>
        <v>0</v>
      </c>
      <c r="HE462" t="s">
        <v>3</v>
      </c>
      <c r="HF462" t="s">
        <v>3</v>
      </c>
      <c r="HM462" t="s">
        <v>3</v>
      </c>
      <c r="HN462" t="s">
        <v>217</v>
      </c>
      <c r="HO462" t="s">
        <v>218</v>
      </c>
      <c r="HP462" t="s">
        <v>214</v>
      </c>
      <c r="HQ462" t="s">
        <v>214</v>
      </c>
      <c r="IK462">
        <v>0</v>
      </c>
    </row>
    <row r="463" spans="1:245" x14ac:dyDescent="0.2">
      <c r="A463">
        <v>18</v>
      </c>
      <c r="B463">
        <v>1</v>
      </c>
      <c r="C463">
        <v>386</v>
      </c>
      <c r="E463" t="s">
        <v>391</v>
      </c>
      <c r="F463" t="s">
        <v>381</v>
      </c>
      <c r="G463" t="s">
        <v>382</v>
      </c>
      <c r="H463" t="s">
        <v>383</v>
      </c>
      <c r="I463">
        <f>J463</f>
        <v>2</v>
      </c>
      <c r="J463">
        <v>2</v>
      </c>
      <c r="K463">
        <v>2</v>
      </c>
      <c r="O463">
        <f>ROUND(P463,2)</f>
        <v>78.77</v>
      </c>
      <c r="P463">
        <f>ROUND(ROUND(ROUND(SUMIF(SmtRes!AQ378:'SmtRes'!AQ386,"=1",SmtRes!CU378:'SmtRes'!CU386),2),2)*I463/100,2)</f>
        <v>78.77</v>
      </c>
      <c r="Q463">
        <f>ROUND(CR463*I463,2)</f>
        <v>0</v>
      </c>
      <c r="R463">
        <f>ROUND(CS463*I463,2)</f>
        <v>0</v>
      </c>
      <c r="S463">
        <f>ROUND(CT463*I463,2)</f>
        <v>0</v>
      </c>
      <c r="T463">
        <f>ROUND(CU463*I463,2)</f>
        <v>0</v>
      </c>
      <c r="U463">
        <f>ROUND(CV463*I463,7)</f>
        <v>0</v>
      </c>
      <c r="V463">
        <f>ROUND(CW463*I463,7)</f>
        <v>0</v>
      </c>
      <c r="W463">
        <f>ROUND(CX463*I463,2)</f>
        <v>0</v>
      </c>
      <c r="X463">
        <f t="shared" si="294"/>
        <v>0</v>
      </c>
      <c r="Y463">
        <f t="shared" si="294"/>
        <v>0</v>
      </c>
      <c r="AA463">
        <v>312032613</v>
      </c>
      <c r="AB463">
        <f>ROUND((AC463+AD463+AF463),6)</f>
        <v>0</v>
      </c>
      <c r="AC463">
        <f>ROUND((ES463),6)</f>
        <v>0</v>
      </c>
      <c r="AD463">
        <f>ROUND((((ET463)-(EU463))+AE463),6)</f>
        <v>0</v>
      </c>
      <c r="AE463">
        <f>ROUND((EU463),6)</f>
        <v>0</v>
      </c>
      <c r="AF463">
        <f>ROUND((EV463),6)</f>
        <v>0</v>
      </c>
      <c r="AG463">
        <f>ROUND((AP463),6)</f>
        <v>0</v>
      </c>
      <c r="AH463">
        <f>(EW463)</f>
        <v>0</v>
      </c>
      <c r="AI463">
        <f>(EX463)</f>
        <v>0</v>
      </c>
      <c r="AJ463">
        <f>(AS463)</f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97</v>
      </c>
      <c r="AU463">
        <v>51</v>
      </c>
      <c r="AV463">
        <v>1</v>
      </c>
      <c r="AW463">
        <v>1</v>
      </c>
      <c r="AZ463">
        <v>1</v>
      </c>
      <c r="BA463">
        <v>1</v>
      </c>
      <c r="BB463">
        <v>1</v>
      </c>
      <c r="BC463">
        <v>1</v>
      </c>
      <c r="BD463" t="s">
        <v>3</v>
      </c>
      <c r="BE463" t="s">
        <v>3</v>
      </c>
      <c r="BF463" t="s">
        <v>3</v>
      </c>
      <c r="BG463" t="s">
        <v>3</v>
      </c>
      <c r="BH463">
        <v>3</v>
      </c>
      <c r="BI463">
        <v>2</v>
      </c>
      <c r="BJ463" t="s">
        <v>3</v>
      </c>
      <c r="BM463">
        <v>108001</v>
      </c>
      <c r="BN463">
        <v>0</v>
      </c>
      <c r="BO463" t="s">
        <v>3</v>
      </c>
      <c r="BP463">
        <v>0</v>
      </c>
      <c r="BQ463">
        <v>3</v>
      </c>
      <c r="BR463">
        <v>0</v>
      </c>
      <c r="BS463">
        <v>1</v>
      </c>
      <c r="BT463">
        <v>1</v>
      </c>
      <c r="BU463">
        <v>1</v>
      </c>
      <c r="BV463">
        <v>1</v>
      </c>
      <c r="BW463">
        <v>1</v>
      </c>
      <c r="BX463">
        <v>1</v>
      </c>
      <c r="BY463" t="s">
        <v>3</v>
      </c>
      <c r="BZ463">
        <v>97</v>
      </c>
      <c r="CA463">
        <v>51</v>
      </c>
      <c r="CB463" t="s">
        <v>3</v>
      </c>
      <c r="CE463">
        <v>0</v>
      </c>
      <c r="CF463">
        <v>0</v>
      </c>
      <c r="CG463">
        <v>0</v>
      </c>
      <c r="CM463">
        <v>0</v>
      </c>
      <c r="CN463" t="s">
        <v>3</v>
      </c>
      <c r="CO463">
        <v>0</v>
      </c>
      <c r="CP463">
        <f>0</f>
        <v>0</v>
      </c>
      <c r="CQ463">
        <f>0</f>
        <v>0</v>
      </c>
      <c r="CR463">
        <f>0</f>
        <v>0</v>
      </c>
      <c r="CS463">
        <f>0</f>
        <v>0</v>
      </c>
      <c r="CT463">
        <f>0</f>
        <v>0</v>
      </c>
      <c r="CU463">
        <f>0</f>
        <v>0</v>
      </c>
      <c r="CV463">
        <f>0</f>
        <v>0</v>
      </c>
      <c r="CW463">
        <f>0</f>
        <v>0</v>
      </c>
      <c r="CX463">
        <f>0</f>
        <v>0</v>
      </c>
      <c r="CY463">
        <f>0</f>
        <v>0</v>
      </c>
      <c r="CZ463">
        <f>0</f>
        <v>0</v>
      </c>
      <c r="DC463" t="s">
        <v>3</v>
      </c>
      <c r="DD463" t="s">
        <v>3</v>
      </c>
      <c r="DE463" t="s">
        <v>3</v>
      </c>
      <c r="DF463" t="s">
        <v>3</v>
      </c>
      <c r="DG463" t="s">
        <v>3</v>
      </c>
      <c r="DH463" t="s">
        <v>3</v>
      </c>
      <c r="DI463" t="s">
        <v>3</v>
      </c>
      <c r="DJ463" t="s">
        <v>3</v>
      </c>
      <c r="DK463" t="s">
        <v>3</v>
      </c>
      <c r="DL463" t="s">
        <v>3</v>
      </c>
      <c r="DM463" t="s">
        <v>3</v>
      </c>
      <c r="DN463">
        <v>0</v>
      </c>
      <c r="DO463">
        <v>0</v>
      </c>
      <c r="DP463">
        <v>1</v>
      </c>
      <c r="DQ463">
        <v>1</v>
      </c>
      <c r="DU463">
        <v>1013</v>
      </c>
      <c r="DV463" t="s">
        <v>383</v>
      </c>
      <c r="DW463" t="s">
        <v>383</v>
      </c>
      <c r="DX463">
        <v>1</v>
      </c>
      <c r="DZ463" t="s">
        <v>3</v>
      </c>
      <c r="EA463" t="s">
        <v>3</v>
      </c>
      <c r="EB463" t="s">
        <v>3</v>
      </c>
      <c r="EC463" t="s">
        <v>3</v>
      </c>
      <c r="EE463">
        <v>293259234</v>
      </c>
      <c r="EF463">
        <v>3</v>
      </c>
      <c r="EG463" t="s">
        <v>213</v>
      </c>
      <c r="EH463">
        <v>0</v>
      </c>
      <c r="EI463" t="s">
        <v>3</v>
      </c>
      <c r="EJ463">
        <v>2</v>
      </c>
      <c r="EK463">
        <v>108001</v>
      </c>
      <c r="EL463" t="s">
        <v>214</v>
      </c>
      <c r="EM463" t="s">
        <v>215</v>
      </c>
      <c r="EO463" t="s">
        <v>3</v>
      </c>
      <c r="EQ463">
        <v>0</v>
      </c>
      <c r="ER463">
        <v>0</v>
      </c>
      <c r="ES463">
        <v>0</v>
      </c>
      <c r="ET463">
        <v>0</v>
      </c>
      <c r="EU463">
        <v>0</v>
      </c>
      <c r="EV463">
        <v>0</v>
      </c>
      <c r="EW463">
        <v>0</v>
      </c>
      <c r="EX463">
        <v>0</v>
      </c>
      <c r="FQ463">
        <v>0</v>
      </c>
      <c r="FR463">
        <f>ROUND(IF(BI463=3,GM463,0),2)</f>
        <v>0</v>
      </c>
      <c r="FS463">
        <v>0</v>
      </c>
      <c r="FX463">
        <v>97</v>
      </c>
      <c r="FY463">
        <v>51</v>
      </c>
      <c r="GA463" t="s">
        <v>3</v>
      </c>
      <c r="GD463">
        <v>1</v>
      </c>
      <c r="GF463">
        <v>274903907</v>
      </c>
      <c r="GG463">
        <v>2</v>
      </c>
      <c r="GH463">
        <v>1</v>
      </c>
      <c r="GI463">
        <v>-2</v>
      </c>
      <c r="GJ463">
        <v>0</v>
      </c>
      <c r="GK463">
        <v>0</v>
      </c>
      <c r="GL463">
        <f>ROUND(IF(AND(BH463=3,BI463=3,FS463&lt;&gt;0),P463,0),2)</f>
        <v>0</v>
      </c>
      <c r="GM463">
        <f>ROUND(O463+X463+Y463,2)+GX463</f>
        <v>78.77</v>
      </c>
      <c r="GN463">
        <f>IF(OR(BI463=0,BI463=1),GM463-GX463,0)</f>
        <v>0</v>
      </c>
      <c r="GO463">
        <f>IF(BI463=2,GM463-GX463,0)</f>
        <v>78.77</v>
      </c>
      <c r="GP463">
        <f>IF(BI463=4,GM463-GX463,0)</f>
        <v>0</v>
      </c>
      <c r="GR463">
        <v>0</v>
      </c>
      <c r="GS463">
        <v>3</v>
      </c>
      <c r="GT463">
        <v>0</v>
      </c>
      <c r="GU463" t="s">
        <v>3</v>
      </c>
      <c r="GV463">
        <f>ROUND((GT463),6)</f>
        <v>0</v>
      </c>
      <c r="GW463">
        <v>1</v>
      </c>
      <c r="GX463">
        <f>ROUND(HC463*I463,2)</f>
        <v>0</v>
      </c>
      <c r="HA463">
        <v>0</v>
      </c>
      <c r="HB463">
        <v>0</v>
      </c>
      <c r="HC463">
        <f>0</f>
        <v>0</v>
      </c>
      <c r="HE463" t="s">
        <v>3</v>
      </c>
      <c r="HF463" t="s">
        <v>3</v>
      </c>
      <c r="HM463" t="s">
        <v>3</v>
      </c>
      <c r="HN463" t="s">
        <v>217</v>
      </c>
      <c r="HO463" t="s">
        <v>218</v>
      </c>
      <c r="HP463" t="s">
        <v>214</v>
      </c>
      <c r="HQ463" t="s">
        <v>214</v>
      </c>
      <c r="IK463">
        <v>0</v>
      </c>
    </row>
    <row r="465" spans="1:206" x14ac:dyDescent="0.2">
      <c r="A465" s="2">
        <v>51</v>
      </c>
      <c r="B465" s="2">
        <f>B455</f>
        <v>1</v>
      </c>
      <c r="C465" s="2">
        <f>A455</f>
        <v>4</v>
      </c>
      <c r="D465" s="2">
        <f>ROW(A455)</f>
        <v>455</v>
      </c>
      <c r="E465" s="2"/>
      <c r="F465" s="2" t="str">
        <f>IF(F455&lt;&gt;"",F455,"")</f>
        <v>Новый раздел</v>
      </c>
      <c r="G465" s="2" t="str">
        <f>IF(G455&lt;&gt;"",G455,"")</f>
        <v>Ремонт контуров заземления опор ВЛ-0,4 кВ</v>
      </c>
      <c r="H465" s="2">
        <v>0</v>
      </c>
      <c r="I465" s="2"/>
      <c r="J465" s="2"/>
      <c r="K465" s="2"/>
      <c r="L465" s="2"/>
      <c r="M465" s="2"/>
      <c r="N465" s="2"/>
      <c r="O465" s="2">
        <f t="shared" ref="O465:T465" si="295">ROUND(AB465,2)</f>
        <v>48537.09</v>
      </c>
      <c r="P465" s="2">
        <f t="shared" si="295"/>
        <v>13054.68</v>
      </c>
      <c r="Q465" s="2">
        <f t="shared" si="295"/>
        <v>1378.9</v>
      </c>
      <c r="R465" s="2">
        <f t="shared" si="295"/>
        <v>479.29</v>
      </c>
      <c r="S465" s="2">
        <f t="shared" si="295"/>
        <v>33624.22</v>
      </c>
      <c r="T465" s="2">
        <f t="shared" si="295"/>
        <v>0</v>
      </c>
      <c r="U465" s="2">
        <f>AH465</f>
        <v>73.634399999999999</v>
      </c>
      <c r="V465" s="2">
        <f>AI465</f>
        <v>0.85584000000000005</v>
      </c>
      <c r="W465" s="2">
        <f>ROUND(AJ465,2)</f>
        <v>0</v>
      </c>
      <c r="X465" s="2">
        <f>ROUND(AK465,2)</f>
        <v>33567.72</v>
      </c>
      <c r="Y465" s="2">
        <f>ROUND(AL465,2)</f>
        <v>18123.759999999998</v>
      </c>
      <c r="Z465" s="2"/>
      <c r="AA465" s="2"/>
      <c r="AB465" s="2">
        <f>ROUND(SUMIF(AA459:AA463,"=312032613",O459:O463),2)</f>
        <v>48537.09</v>
      </c>
      <c r="AC465" s="2">
        <f>ROUND(SUMIF(AA459:AA463,"=312032613",P459:P463),2)</f>
        <v>13054.68</v>
      </c>
      <c r="AD465" s="2">
        <f>ROUND(SUMIF(AA459:AA463,"=312032613",Q459:Q463),2)</f>
        <v>1378.9</v>
      </c>
      <c r="AE465" s="2">
        <f>ROUND(SUMIF(AA459:AA463,"=312032613",R459:R463),2)</f>
        <v>479.29</v>
      </c>
      <c r="AF465" s="2">
        <f>ROUND(SUMIF(AA459:AA463,"=312032613",S459:S463),2)</f>
        <v>33624.22</v>
      </c>
      <c r="AG465" s="2">
        <f>ROUND(SUMIF(AA459:AA463,"=312032613",T459:T463),2)</f>
        <v>0</v>
      </c>
      <c r="AH465" s="2">
        <f>SUMIF(AA459:AA463,"=312032613",U459:U463)</f>
        <v>73.634399999999999</v>
      </c>
      <c r="AI465" s="2">
        <f>SUMIF(AA459:AA463,"=312032613",V459:V463)</f>
        <v>0.85584000000000005</v>
      </c>
      <c r="AJ465" s="2">
        <f>ROUND(SUMIF(AA459:AA463,"=312032613",W459:W463),2)</f>
        <v>0</v>
      </c>
      <c r="AK465" s="2">
        <f>ROUND(SUMIF(AA459:AA463,"=312032613",X459:X463),2)</f>
        <v>33567.72</v>
      </c>
      <c r="AL465" s="2">
        <f>ROUND(SUMIF(AA459:AA463,"=312032613",Y459:Y463),2)</f>
        <v>18123.759999999998</v>
      </c>
      <c r="AM465" s="2"/>
      <c r="AN465" s="2"/>
      <c r="AO465" s="2">
        <f t="shared" ref="AO465:BD465" si="296">ROUND(BX465,2)</f>
        <v>0</v>
      </c>
      <c r="AP465" s="2">
        <f t="shared" si="296"/>
        <v>0</v>
      </c>
      <c r="AQ465" s="2">
        <f t="shared" si="296"/>
        <v>0</v>
      </c>
      <c r="AR465" s="2">
        <f t="shared" si="296"/>
        <v>100228.57</v>
      </c>
      <c r="AS465" s="2">
        <f t="shared" si="296"/>
        <v>28022.05</v>
      </c>
      <c r="AT465" s="2">
        <f t="shared" si="296"/>
        <v>72206.52</v>
      </c>
      <c r="AU465" s="2">
        <f t="shared" si="296"/>
        <v>0</v>
      </c>
      <c r="AV465" s="2">
        <f t="shared" si="296"/>
        <v>13054.68</v>
      </c>
      <c r="AW465" s="2">
        <f t="shared" si="296"/>
        <v>13054.68</v>
      </c>
      <c r="AX465" s="2">
        <f t="shared" si="296"/>
        <v>0</v>
      </c>
      <c r="AY465" s="2">
        <f t="shared" si="296"/>
        <v>13054.68</v>
      </c>
      <c r="AZ465" s="2">
        <f t="shared" si="296"/>
        <v>0</v>
      </c>
      <c r="BA465" s="2">
        <f t="shared" si="296"/>
        <v>0</v>
      </c>
      <c r="BB465" s="2">
        <f t="shared" si="296"/>
        <v>0</v>
      </c>
      <c r="BC465" s="2">
        <f t="shared" si="296"/>
        <v>0</v>
      </c>
      <c r="BD465" s="2">
        <f t="shared" si="296"/>
        <v>0</v>
      </c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>
        <f>ROUND(SUMIF(AA459:AA463,"=312032613",FQ459:FQ463),2)</f>
        <v>0</v>
      </c>
      <c r="BY465" s="2">
        <f>ROUND(SUMIF(AA459:AA463,"=312032613",FR459:FR463),2)</f>
        <v>0</v>
      </c>
      <c r="BZ465" s="2">
        <f>ROUND(SUMIF(AA459:AA463,"=312032613",GL459:GL463),2)</f>
        <v>0</v>
      </c>
      <c r="CA465" s="2">
        <f>ROUND(SUMIF(AA459:AA463,"=312032613",GM459:GM463),2)</f>
        <v>100228.57</v>
      </c>
      <c r="CB465" s="2">
        <f>ROUND(SUMIF(AA459:AA463,"=312032613",GN459:GN463),2)</f>
        <v>28022.05</v>
      </c>
      <c r="CC465" s="2">
        <f>ROUND(SUMIF(AA459:AA463,"=312032613",GO459:GO463),2)</f>
        <v>72206.52</v>
      </c>
      <c r="CD465" s="2">
        <f>ROUND(SUMIF(AA459:AA463,"=312032613",GP459:GP463),2)</f>
        <v>0</v>
      </c>
      <c r="CE465" s="2">
        <f>AC465-BX465</f>
        <v>13054.68</v>
      </c>
      <c r="CF465" s="2">
        <f>AC465-BY465</f>
        <v>13054.68</v>
      </c>
      <c r="CG465" s="2">
        <f>BX465-BZ465</f>
        <v>0</v>
      </c>
      <c r="CH465" s="2">
        <f>AC465-BX465-BY465+BZ465</f>
        <v>13054.68</v>
      </c>
      <c r="CI465" s="2">
        <f>BY465-BZ465</f>
        <v>0</v>
      </c>
      <c r="CJ465" s="2">
        <f>ROUND(SUMIF(AA459:AA463,"=312032613",GX459:GX463),2)</f>
        <v>0</v>
      </c>
      <c r="CK465" s="2">
        <f>ROUND(SUMIF(AA459:AA463,"=312032613",GY459:GY463),2)</f>
        <v>0</v>
      </c>
      <c r="CL465" s="2">
        <f>ROUND(SUMIF(AA459:AA463,"=312032613",GZ459:GZ463),2)</f>
        <v>0</v>
      </c>
      <c r="CM465" s="2">
        <f>ROUND(SUMIF(AA459:AA463,"=312032613",HD459:HD463),2)</f>
        <v>0</v>
      </c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3"/>
      <c r="DH465" s="3"/>
      <c r="DI465" s="3"/>
      <c r="DJ465" s="3"/>
      <c r="DK465" s="3"/>
      <c r="DL465" s="3"/>
      <c r="DM465" s="3"/>
      <c r="DN465" s="3"/>
      <c r="DO465" s="3"/>
      <c r="DP465" s="3"/>
      <c r="DQ465" s="3"/>
      <c r="DR465" s="3"/>
      <c r="DS465" s="3"/>
      <c r="DT465" s="3"/>
      <c r="DU465" s="3"/>
      <c r="DV465" s="3"/>
      <c r="DW465" s="3"/>
      <c r="DX465" s="3"/>
      <c r="DY465" s="3"/>
      <c r="DZ465" s="3"/>
      <c r="EA465" s="3"/>
      <c r="EB465" s="3"/>
      <c r="EC465" s="3"/>
      <c r="ED465" s="3"/>
      <c r="EE465" s="3"/>
      <c r="EF465" s="3"/>
      <c r="EG465" s="3"/>
      <c r="EH465" s="3"/>
      <c r="EI465" s="3"/>
      <c r="EJ465" s="3"/>
      <c r="EK465" s="3"/>
      <c r="EL465" s="3"/>
      <c r="EM465" s="3"/>
      <c r="EN465" s="3"/>
      <c r="EO465" s="3"/>
      <c r="EP465" s="3"/>
      <c r="EQ465" s="3"/>
      <c r="ER465" s="3"/>
      <c r="ES465" s="3"/>
      <c r="ET465" s="3"/>
      <c r="EU465" s="3"/>
      <c r="EV465" s="3"/>
      <c r="EW465" s="3"/>
      <c r="EX465" s="3"/>
      <c r="EY465" s="3"/>
      <c r="EZ465" s="3"/>
      <c r="FA465" s="3"/>
      <c r="FB465" s="3"/>
      <c r="FC465" s="3"/>
      <c r="FD465" s="3"/>
      <c r="FE465" s="3"/>
      <c r="FF465" s="3"/>
      <c r="FG465" s="3"/>
      <c r="FH465" s="3"/>
      <c r="FI465" s="3"/>
      <c r="FJ465" s="3"/>
      <c r="FK465" s="3"/>
      <c r="FL465" s="3"/>
      <c r="FM465" s="3"/>
      <c r="FN465" s="3"/>
      <c r="FO465" s="3"/>
      <c r="FP465" s="3"/>
      <c r="FQ465" s="3"/>
      <c r="FR465" s="3"/>
      <c r="FS465" s="3"/>
      <c r="FT465" s="3"/>
      <c r="FU465" s="3"/>
      <c r="FV465" s="3"/>
      <c r="FW465" s="3"/>
      <c r="FX465" s="3"/>
      <c r="FY465" s="3"/>
      <c r="FZ465" s="3"/>
      <c r="GA465" s="3"/>
      <c r="GB465" s="3"/>
      <c r="GC465" s="3"/>
      <c r="GD465" s="3"/>
      <c r="GE465" s="3"/>
      <c r="GF465" s="3"/>
      <c r="GG465" s="3"/>
      <c r="GH465" s="3"/>
      <c r="GI465" s="3"/>
      <c r="GJ465" s="3"/>
      <c r="GK465" s="3"/>
      <c r="GL465" s="3"/>
      <c r="GM465" s="3"/>
      <c r="GN465" s="3"/>
      <c r="GO465" s="3"/>
      <c r="GP465" s="3"/>
      <c r="GQ465" s="3"/>
      <c r="GR465" s="3"/>
      <c r="GS465" s="3"/>
      <c r="GT465" s="3"/>
      <c r="GU465" s="3"/>
      <c r="GV465" s="3"/>
      <c r="GW465" s="3"/>
      <c r="GX465" s="3">
        <v>0</v>
      </c>
    </row>
    <row r="467" spans="1:206" x14ac:dyDescent="0.2">
      <c r="A467" s="4">
        <v>50</v>
      </c>
      <c r="B467" s="4">
        <v>0</v>
      </c>
      <c r="C467" s="4">
        <v>0</v>
      </c>
      <c r="D467" s="4">
        <v>1</v>
      </c>
      <c r="E467" s="4">
        <v>201</v>
      </c>
      <c r="F467" s="4">
        <f>ROUND(Source!O465,O467)</f>
        <v>48537.09</v>
      </c>
      <c r="G467" s="4" t="s">
        <v>68</v>
      </c>
      <c r="H467" s="4" t="s">
        <v>69</v>
      </c>
      <c r="I467" s="4"/>
      <c r="J467" s="4"/>
      <c r="K467" s="4">
        <v>201</v>
      </c>
      <c r="L467" s="4">
        <v>1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48537.090000000004</v>
      </c>
      <c r="X467" s="4">
        <v>1</v>
      </c>
      <c r="Y467" s="4">
        <v>48537.090000000004</v>
      </c>
      <c r="Z467" s="4"/>
      <c r="AA467" s="4"/>
      <c r="AB467" s="4"/>
    </row>
    <row r="468" spans="1:206" x14ac:dyDescent="0.2">
      <c r="A468" s="4">
        <v>50</v>
      </c>
      <c r="B468" s="4">
        <v>0</v>
      </c>
      <c r="C468" s="4">
        <v>0</v>
      </c>
      <c r="D468" s="4">
        <v>1</v>
      </c>
      <c r="E468" s="4">
        <v>202</v>
      </c>
      <c r="F468" s="4">
        <f>ROUND(Source!P465,O468)</f>
        <v>13054.68</v>
      </c>
      <c r="G468" s="4" t="s">
        <v>70</v>
      </c>
      <c r="H468" s="4" t="s">
        <v>71</v>
      </c>
      <c r="I468" s="4"/>
      <c r="J468" s="4"/>
      <c r="K468" s="4">
        <v>202</v>
      </c>
      <c r="L468" s="4">
        <v>2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13054.68</v>
      </c>
      <c r="X468" s="4">
        <v>1</v>
      </c>
      <c r="Y468" s="4">
        <v>13054.68</v>
      </c>
      <c r="Z468" s="4"/>
      <c r="AA468" s="4"/>
      <c r="AB468" s="4"/>
    </row>
    <row r="469" spans="1:206" x14ac:dyDescent="0.2">
      <c r="A469" s="4">
        <v>50</v>
      </c>
      <c r="B469" s="4">
        <v>0</v>
      </c>
      <c r="C469" s="4">
        <v>0</v>
      </c>
      <c r="D469" s="4">
        <v>1</v>
      </c>
      <c r="E469" s="4">
        <v>222</v>
      </c>
      <c r="F469" s="4">
        <f>ROUND(Source!AO465,O469)</f>
        <v>0</v>
      </c>
      <c r="G469" s="4" t="s">
        <v>72</v>
      </c>
      <c r="H469" s="4" t="s">
        <v>73</v>
      </c>
      <c r="I469" s="4"/>
      <c r="J469" s="4"/>
      <c r="K469" s="4">
        <v>222</v>
      </c>
      <c r="L469" s="4">
        <v>3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0</v>
      </c>
      <c r="X469" s="4">
        <v>1</v>
      </c>
      <c r="Y469" s="4">
        <v>0</v>
      </c>
      <c r="Z469" s="4"/>
      <c r="AA469" s="4"/>
      <c r="AB469" s="4"/>
    </row>
    <row r="470" spans="1:206" x14ac:dyDescent="0.2">
      <c r="A470" s="4">
        <v>50</v>
      </c>
      <c r="B470" s="4">
        <v>0</v>
      </c>
      <c r="C470" s="4">
        <v>0</v>
      </c>
      <c r="D470" s="4">
        <v>1</v>
      </c>
      <c r="E470" s="4">
        <v>225</v>
      </c>
      <c r="F470" s="4">
        <f>ROUND(Source!AV465,O470)</f>
        <v>13054.68</v>
      </c>
      <c r="G470" s="4" t="s">
        <v>74</v>
      </c>
      <c r="H470" s="4" t="s">
        <v>75</v>
      </c>
      <c r="I470" s="4"/>
      <c r="J470" s="4"/>
      <c r="K470" s="4">
        <v>225</v>
      </c>
      <c r="L470" s="4">
        <v>4</v>
      </c>
      <c r="M470" s="4">
        <v>3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13054.68</v>
      </c>
      <c r="X470" s="4">
        <v>1</v>
      </c>
      <c r="Y470" s="4">
        <v>13054.68</v>
      </c>
      <c r="Z470" s="4"/>
      <c r="AA470" s="4"/>
      <c r="AB470" s="4"/>
    </row>
    <row r="471" spans="1:206" x14ac:dyDescent="0.2">
      <c r="A471" s="4">
        <v>50</v>
      </c>
      <c r="B471" s="4">
        <v>0</v>
      </c>
      <c r="C471" s="4">
        <v>0</v>
      </c>
      <c r="D471" s="4">
        <v>1</v>
      </c>
      <c r="E471" s="4">
        <v>226</v>
      </c>
      <c r="F471" s="4">
        <f>ROUND(Source!AW465,O471)</f>
        <v>13054.68</v>
      </c>
      <c r="G471" s="4" t="s">
        <v>76</v>
      </c>
      <c r="H471" s="4" t="s">
        <v>77</v>
      </c>
      <c r="I471" s="4"/>
      <c r="J471" s="4"/>
      <c r="K471" s="4">
        <v>226</v>
      </c>
      <c r="L471" s="4">
        <v>5</v>
      </c>
      <c r="M471" s="4">
        <v>3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13054.68</v>
      </c>
      <c r="X471" s="4">
        <v>1</v>
      </c>
      <c r="Y471" s="4">
        <v>13054.68</v>
      </c>
      <c r="Z471" s="4"/>
      <c r="AA471" s="4"/>
      <c r="AB471" s="4"/>
    </row>
    <row r="472" spans="1:206" x14ac:dyDescent="0.2">
      <c r="A472" s="4">
        <v>50</v>
      </c>
      <c r="B472" s="4">
        <v>0</v>
      </c>
      <c r="C472" s="4">
        <v>0</v>
      </c>
      <c r="D472" s="4">
        <v>1</v>
      </c>
      <c r="E472" s="4">
        <v>227</v>
      </c>
      <c r="F472" s="4">
        <f>ROUND(Source!AX465,O472)</f>
        <v>0</v>
      </c>
      <c r="G472" s="4" t="s">
        <v>78</v>
      </c>
      <c r="H472" s="4" t="s">
        <v>79</v>
      </c>
      <c r="I472" s="4"/>
      <c r="J472" s="4"/>
      <c r="K472" s="4">
        <v>227</v>
      </c>
      <c r="L472" s="4">
        <v>6</v>
      </c>
      <c r="M472" s="4">
        <v>3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0</v>
      </c>
      <c r="X472" s="4">
        <v>1</v>
      </c>
      <c r="Y472" s="4">
        <v>0</v>
      </c>
      <c r="Z472" s="4"/>
      <c r="AA472" s="4"/>
      <c r="AB472" s="4"/>
    </row>
    <row r="473" spans="1:206" x14ac:dyDescent="0.2">
      <c r="A473" s="4">
        <v>50</v>
      </c>
      <c r="B473" s="4">
        <v>0</v>
      </c>
      <c r="C473" s="4">
        <v>0</v>
      </c>
      <c r="D473" s="4">
        <v>1</v>
      </c>
      <c r="E473" s="4">
        <v>228</v>
      </c>
      <c r="F473" s="4">
        <f>ROUND(Source!AY465,O473)</f>
        <v>13054.68</v>
      </c>
      <c r="G473" s="4" t="s">
        <v>80</v>
      </c>
      <c r="H473" s="4" t="s">
        <v>81</v>
      </c>
      <c r="I473" s="4"/>
      <c r="J473" s="4"/>
      <c r="K473" s="4">
        <v>228</v>
      </c>
      <c r="L473" s="4">
        <v>7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13054.68</v>
      </c>
      <c r="X473" s="4">
        <v>1</v>
      </c>
      <c r="Y473" s="4">
        <v>13054.68</v>
      </c>
      <c r="Z473" s="4"/>
      <c r="AA473" s="4"/>
      <c r="AB473" s="4"/>
    </row>
    <row r="474" spans="1:206" x14ac:dyDescent="0.2">
      <c r="A474" s="4">
        <v>50</v>
      </c>
      <c r="B474" s="4">
        <v>0</v>
      </c>
      <c r="C474" s="4">
        <v>0</v>
      </c>
      <c r="D474" s="4">
        <v>1</v>
      </c>
      <c r="E474" s="4">
        <v>216</v>
      </c>
      <c r="F474" s="4">
        <f>ROUND(Source!AP465,O474)</f>
        <v>0</v>
      </c>
      <c r="G474" s="4" t="s">
        <v>82</v>
      </c>
      <c r="H474" s="4" t="s">
        <v>83</v>
      </c>
      <c r="I474" s="4"/>
      <c r="J474" s="4"/>
      <c r="K474" s="4">
        <v>216</v>
      </c>
      <c r="L474" s="4">
        <v>8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0</v>
      </c>
      <c r="X474" s="4">
        <v>1</v>
      </c>
      <c r="Y474" s="4">
        <v>0</v>
      </c>
      <c r="Z474" s="4"/>
      <c r="AA474" s="4"/>
      <c r="AB474" s="4"/>
    </row>
    <row r="475" spans="1:206" x14ac:dyDescent="0.2">
      <c r="A475" s="4">
        <v>50</v>
      </c>
      <c r="B475" s="4">
        <v>0</v>
      </c>
      <c r="C475" s="4">
        <v>0</v>
      </c>
      <c r="D475" s="4">
        <v>1</v>
      </c>
      <c r="E475" s="4">
        <v>223</v>
      </c>
      <c r="F475" s="4">
        <f>ROUND(Source!AQ465,O475)</f>
        <v>0</v>
      </c>
      <c r="G475" s="4" t="s">
        <v>84</v>
      </c>
      <c r="H475" s="4" t="s">
        <v>85</v>
      </c>
      <c r="I475" s="4"/>
      <c r="J475" s="4"/>
      <c r="K475" s="4">
        <v>223</v>
      </c>
      <c r="L475" s="4">
        <v>9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0</v>
      </c>
      <c r="X475" s="4">
        <v>1</v>
      </c>
      <c r="Y475" s="4">
        <v>0</v>
      </c>
      <c r="Z475" s="4"/>
      <c r="AA475" s="4"/>
      <c r="AB475" s="4"/>
    </row>
    <row r="476" spans="1:206" x14ac:dyDescent="0.2">
      <c r="A476" s="4">
        <v>50</v>
      </c>
      <c r="B476" s="4">
        <v>0</v>
      </c>
      <c r="C476" s="4">
        <v>0</v>
      </c>
      <c r="D476" s="4">
        <v>1</v>
      </c>
      <c r="E476" s="4">
        <v>229</v>
      </c>
      <c r="F476" s="4">
        <f>ROUND(Source!AZ465,O476)</f>
        <v>0</v>
      </c>
      <c r="G476" s="4" t="s">
        <v>86</v>
      </c>
      <c r="H476" s="4" t="s">
        <v>87</v>
      </c>
      <c r="I476" s="4"/>
      <c r="J476" s="4"/>
      <c r="K476" s="4">
        <v>229</v>
      </c>
      <c r="L476" s="4">
        <v>10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0</v>
      </c>
      <c r="X476" s="4">
        <v>1</v>
      </c>
      <c r="Y476" s="4">
        <v>0</v>
      </c>
      <c r="Z476" s="4"/>
      <c r="AA476" s="4"/>
      <c r="AB476" s="4"/>
    </row>
    <row r="477" spans="1:206" x14ac:dyDescent="0.2">
      <c r="A477" s="4">
        <v>50</v>
      </c>
      <c r="B477" s="4">
        <v>0</v>
      </c>
      <c r="C477" s="4">
        <v>0</v>
      </c>
      <c r="D477" s="4">
        <v>1</v>
      </c>
      <c r="E477" s="4">
        <v>203</v>
      </c>
      <c r="F477" s="4">
        <f>ROUND(Source!Q465,O477)</f>
        <v>1378.9</v>
      </c>
      <c r="G477" s="4" t="s">
        <v>88</v>
      </c>
      <c r="H477" s="4" t="s">
        <v>89</v>
      </c>
      <c r="I477" s="4"/>
      <c r="J477" s="4"/>
      <c r="K477" s="4">
        <v>203</v>
      </c>
      <c r="L477" s="4">
        <v>11</v>
      </c>
      <c r="M477" s="4">
        <v>3</v>
      </c>
      <c r="N477" s="4" t="s">
        <v>3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1378.9</v>
      </c>
      <c r="X477" s="4">
        <v>1</v>
      </c>
      <c r="Y477" s="4">
        <v>1378.9</v>
      </c>
      <c r="Z477" s="4"/>
      <c r="AA477" s="4"/>
      <c r="AB477" s="4"/>
    </row>
    <row r="478" spans="1:206" x14ac:dyDescent="0.2">
      <c r="A478" s="4">
        <v>50</v>
      </c>
      <c r="B478" s="4">
        <v>0</v>
      </c>
      <c r="C478" s="4">
        <v>0</v>
      </c>
      <c r="D478" s="4">
        <v>1</v>
      </c>
      <c r="E478" s="4">
        <v>231</v>
      </c>
      <c r="F478" s="4">
        <f>ROUND(Source!BB465,O478)</f>
        <v>0</v>
      </c>
      <c r="G478" s="4" t="s">
        <v>90</v>
      </c>
      <c r="H478" s="4" t="s">
        <v>91</v>
      </c>
      <c r="I478" s="4"/>
      <c r="J478" s="4"/>
      <c r="K478" s="4">
        <v>231</v>
      </c>
      <c r="L478" s="4">
        <v>12</v>
      </c>
      <c r="M478" s="4">
        <v>3</v>
      </c>
      <c r="N478" s="4" t="s">
        <v>3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0</v>
      </c>
      <c r="X478" s="4">
        <v>1</v>
      </c>
      <c r="Y478" s="4">
        <v>0</v>
      </c>
      <c r="Z478" s="4"/>
      <c r="AA478" s="4"/>
      <c r="AB478" s="4"/>
    </row>
    <row r="479" spans="1:206" x14ac:dyDescent="0.2">
      <c r="A479" s="4">
        <v>50</v>
      </c>
      <c r="B479" s="4">
        <v>0</v>
      </c>
      <c r="C479" s="4">
        <v>0</v>
      </c>
      <c r="D479" s="4">
        <v>1</v>
      </c>
      <c r="E479" s="4">
        <v>204</v>
      </c>
      <c r="F479" s="4">
        <f>ROUND(Source!R465,O479)</f>
        <v>479.29</v>
      </c>
      <c r="G479" s="4" t="s">
        <v>92</v>
      </c>
      <c r="H479" s="4" t="s">
        <v>93</v>
      </c>
      <c r="I479" s="4"/>
      <c r="J479" s="4"/>
      <c r="K479" s="4">
        <v>204</v>
      </c>
      <c r="L479" s="4">
        <v>13</v>
      </c>
      <c r="M479" s="4">
        <v>3</v>
      </c>
      <c r="N479" s="4" t="s">
        <v>3</v>
      </c>
      <c r="O479" s="4">
        <v>2</v>
      </c>
      <c r="P479" s="4"/>
      <c r="Q479" s="4"/>
      <c r="R479" s="4"/>
      <c r="S479" s="4"/>
      <c r="T479" s="4"/>
      <c r="U479" s="4"/>
      <c r="V479" s="4"/>
      <c r="W479" s="4">
        <v>479.28999999999996</v>
      </c>
      <c r="X479" s="4">
        <v>1</v>
      </c>
      <c r="Y479" s="4">
        <v>479.28999999999996</v>
      </c>
      <c r="Z479" s="4"/>
      <c r="AA479" s="4"/>
      <c r="AB479" s="4"/>
    </row>
    <row r="480" spans="1:206" x14ac:dyDescent="0.2">
      <c r="A480" s="4">
        <v>50</v>
      </c>
      <c r="B480" s="4">
        <v>0</v>
      </c>
      <c r="C480" s="4">
        <v>0</v>
      </c>
      <c r="D480" s="4">
        <v>1</v>
      </c>
      <c r="E480" s="4">
        <v>205</v>
      </c>
      <c r="F480" s="4">
        <f>ROUND(Source!S465,O480)</f>
        <v>33624.22</v>
      </c>
      <c r="G480" s="4" t="s">
        <v>94</v>
      </c>
      <c r="H480" s="4" t="s">
        <v>95</v>
      </c>
      <c r="I480" s="4"/>
      <c r="J480" s="4"/>
      <c r="K480" s="4">
        <v>205</v>
      </c>
      <c r="L480" s="4">
        <v>14</v>
      </c>
      <c r="M480" s="4">
        <v>3</v>
      </c>
      <c r="N480" s="4" t="s">
        <v>3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33624.22</v>
      </c>
      <c r="X480" s="4">
        <v>1</v>
      </c>
      <c r="Y480" s="4">
        <v>33624.22</v>
      </c>
      <c r="Z480" s="4"/>
      <c r="AA480" s="4"/>
      <c r="AB480" s="4"/>
    </row>
    <row r="481" spans="1:88" x14ac:dyDescent="0.2">
      <c r="A481" s="4">
        <v>50</v>
      </c>
      <c r="B481" s="4">
        <v>0</v>
      </c>
      <c r="C481" s="4">
        <v>0</v>
      </c>
      <c r="D481" s="4">
        <v>1</v>
      </c>
      <c r="E481" s="4">
        <v>232</v>
      </c>
      <c r="F481" s="4">
        <f>ROUND(Source!BC465,O481)</f>
        <v>0</v>
      </c>
      <c r="G481" s="4" t="s">
        <v>96</v>
      </c>
      <c r="H481" s="4" t="s">
        <v>97</v>
      </c>
      <c r="I481" s="4"/>
      <c r="J481" s="4"/>
      <c r="K481" s="4">
        <v>232</v>
      </c>
      <c r="L481" s="4">
        <v>15</v>
      </c>
      <c r="M481" s="4">
        <v>3</v>
      </c>
      <c r="N481" s="4" t="s">
        <v>3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0</v>
      </c>
      <c r="X481" s="4">
        <v>1</v>
      </c>
      <c r="Y481" s="4">
        <v>0</v>
      </c>
      <c r="Z481" s="4"/>
      <c r="AA481" s="4"/>
      <c r="AB481" s="4"/>
    </row>
    <row r="482" spans="1:88" x14ac:dyDescent="0.2">
      <c r="A482" s="4">
        <v>50</v>
      </c>
      <c r="B482" s="4">
        <v>0</v>
      </c>
      <c r="C482" s="4">
        <v>0</v>
      </c>
      <c r="D482" s="4">
        <v>1</v>
      </c>
      <c r="E482" s="4">
        <v>214</v>
      </c>
      <c r="F482" s="4">
        <f>ROUND(Source!AS465,O482)</f>
        <v>28022.05</v>
      </c>
      <c r="G482" s="4" t="s">
        <v>98</v>
      </c>
      <c r="H482" s="4" t="s">
        <v>99</v>
      </c>
      <c r="I482" s="4"/>
      <c r="J482" s="4"/>
      <c r="K482" s="4">
        <v>214</v>
      </c>
      <c r="L482" s="4">
        <v>16</v>
      </c>
      <c r="M482" s="4">
        <v>3</v>
      </c>
      <c r="N482" s="4" t="s">
        <v>3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28022.05</v>
      </c>
      <c r="X482" s="4">
        <v>1</v>
      </c>
      <c r="Y482" s="4">
        <v>28022.05</v>
      </c>
      <c r="Z482" s="4"/>
      <c r="AA482" s="4"/>
      <c r="AB482" s="4"/>
    </row>
    <row r="483" spans="1:88" x14ac:dyDescent="0.2">
      <c r="A483" s="4">
        <v>50</v>
      </c>
      <c r="B483" s="4">
        <v>0</v>
      </c>
      <c r="C483" s="4">
        <v>0</v>
      </c>
      <c r="D483" s="4">
        <v>1</v>
      </c>
      <c r="E483" s="4">
        <v>215</v>
      </c>
      <c r="F483" s="4">
        <f>ROUND(Source!AT465,O483)</f>
        <v>72206.52</v>
      </c>
      <c r="G483" s="4" t="s">
        <v>100</v>
      </c>
      <c r="H483" s="4" t="s">
        <v>101</v>
      </c>
      <c r="I483" s="4"/>
      <c r="J483" s="4"/>
      <c r="K483" s="4">
        <v>215</v>
      </c>
      <c r="L483" s="4">
        <v>17</v>
      </c>
      <c r="M483" s="4">
        <v>3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72206.52</v>
      </c>
      <c r="X483" s="4">
        <v>1</v>
      </c>
      <c r="Y483" s="4">
        <v>72206.52</v>
      </c>
      <c r="Z483" s="4"/>
      <c r="AA483" s="4"/>
      <c r="AB483" s="4"/>
    </row>
    <row r="484" spans="1:88" x14ac:dyDescent="0.2">
      <c r="A484" s="4">
        <v>50</v>
      </c>
      <c r="B484" s="4">
        <v>0</v>
      </c>
      <c r="C484" s="4">
        <v>0</v>
      </c>
      <c r="D484" s="4">
        <v>1</v>
      </c>
      <c r="E484" s="4">
        <v>217</v>
      </c>
      <c r="F484" s="4">
        <f>ROUND(Source!AU465,O484)</f>
        <v>0</v>
      </c>
      <c r="G484" s="4" t="s">
        <v>102</v>
      </c>
      <c r="H484" s="4" t="s">
        <v>103</v>
      </c>
      <c r="I484" s="4"/>
      <c r="J484" s="4"/>
      <c r="K484" s="4">
        <v>217</v>
      </c>
      <c r="L484" s="4">
        <v>18</v>
      </c>
      <c r="M484" s="4">
        <v>3</v>
      </c>
      <c r="N484" s="4" t="s">
        <v>3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0</v>
      </c>
      <c r="X484" s="4">
        <v>1</v>
      </c>
      <c r="Y484" s="4">
        <v>0</v>
      </c>
      <c r="Z484" s="4"/>
      <c r="AA484" s="4"/>
      <c r="AB484" s="4"/>
    </row>
    <row r="485" spans="1:88" x14ac:dyDescent="0.2">
      <c r="A485" s="4">
        <v>50</v>
      </c>
      <c r="B485" s="4">
        <v>0</v>
      </c>
      <c r="C485" s="4">
        <v>0</v>
      </c>
      <c r="D485" s="4">
        <v>1</v>
      </c>
      <c r="E485" s="4">
        <v>230</v>
      </c>
      <c r="F485" s="4">
        <f>ROUND(Source!BA465,O485)</f>
        <v>0</v>
      </c>
      <c r="G485" s="4" t="s">
        <v>104</v>
      </c>
      <c r="H485" s="4" t="s">
        <v>105</v>
      </c>
      <c r="I485" s="4"/>
      <c r="J485" s="4"/>
      <c r="K485" s="4">
        <v>230</v>
      </c>
      <c r="L485" s="4">
        <v>19</v>
      </c>
      <c r="M485" s="4">
        <v>3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0</v>
      </c>
      <c r="X485" s="4">
        <v>1</v>
      </c>
      <c r="Y485" s="4">
        <v>0</v>
      </c>
      <c r="Z485" s="4"/>
      <c r="AA485" s="4"/>
      <c r="AB485" s="4"/>
    </row>
    <row r="486" spans="1:88" x14ac:dyDescent="0.2">
      <c r="A486" s="4">
        <v>50</v>
      </c>
      <c r="B486" s="4">
        <v>0</v>
      </c>
      <c r="C486" s="4">
        <v>0</v>
      </c>
      <c r="D486" s="4">
        <v>1</v>
      </c>
      <c r="E486" s="4">
        <v>206</v>
      </c>
      <c r="F486" s="4">
        <f>ROUND(Source!T465,O486)</f>
        <v>0</v>
      </c>
      <c r="G486" s="4" t="s">
        <v>106</v>
      </c>
      <c r="H486" s="4" t="s">
        <v>107</v>
      </c>
      <c r="I486" s="4"/>
      <c r="J486" s="4"/>
      <c r="K486" s="4">
        <v>206</v>
      </c>
      <c r="L486" s="4">
        <v>20</v>
      </c>
      <c r="M486" s="4">
        <v>3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0</v>
      </c>
      <c r="X486" s="4">
        <v>1</v>
      </c>
      <c r="Y486" s="4">
        <v>0</v>
      </c>
      <c r="Z486" s="4"/>
      <c r="AA486" s="4"/>
      <c r="AB486" s="4"/>
    </row>
    <row r="487" spans="1:88" x14ac:dyDescent="0.2">
      <c r="A487" s="4">
        <v>50</v>
      </c>
      <c r="B487" s="4">
        <v>0</v>
      </c>
      <c r="C487" s="4">
        <v>0</v>
      </c>
      <c r="D487" s="4">
        <v>1</v>
      </c>
      <c r="E487" s="4">
        <v>207</v>
      </c>
      <c r="F487" s="4">
        <f>ROUND(Source!U465,O487)</f>
        <v>73.634399999999999</v>
      </c>
      <c r="G487" s="4" t="s">
        <v>108</v>
      </c>
      <c r="H487" s="4" t="s">
        <v>109</v>
      </c>
      <c r="I487" s="4"/>
      <c r="J487" s="4"/>
      <c r="K487" s="4">
        <v>207</v>
      </c>
      <c r="L487" s="4">
        <v>21</v>
      </c>
      <c r="M487" s="4">
        <v>3</v>
      </c>
      <c r="N487" s="4" t="s">
        <v>3</v>
      </c>
      <c r="O487" s="4">
        <v>7</v>
      </c>
      <c r="P487" s="4"/>
      <c r="Q487" s="4"/>
      <c r="R487" s="4"/>
      <c r="S487" s="4"/>
      <c r="T487" s="4"/>
      <c r="U487" s="4"/>
      <c r="V487" s="4"/>
      <c r="W487" s="4">
        <v>73.634399999999999</v>
      </c>
      <c r="X487" s="4">
        <v>1</v>
      </c>
      <c r="Y487" s="4">
        <v>73.634399999999999</v>
      </c>
      <c r="Z487" s="4"/>
      <c r="AA487" s="4"/>
      <c r="AB487" s="4"/>
    </row>
    <row r="488" spans="1:88" x14ac:dyDescent="0.2">
      <c r="A488" s="4">
        <v>50</v>
      </c>
      <c r="B488" s="4">
        <v>0</v>
      </c>
      <c r="C488" s="4">
        <v>0</v>
      </c>
      <c r="D488" s="4">
        <v>1</v>
      </c>
      <c r="E488" s="4">
        <v>208</v>
      </c>
      <c r="F488" s="4">
        <f>ROUND(Source!V465,O488)</f>
        <v>0.85584000000000005</v>
      </c>
      <c r="G488" s="4" t="s">
        <v>110</v>
      </c>
      <c r="H488" s="4" t="s">
        <v>111</v>
      </c>
      <c r="I488" s="4"/>
      <c r="J488" s="4"/>
      <c r="K488" s="4">
        <v>208</v>
      </c>
      <c r="L488" s="4">
        <v>22</v>
      </c>
      <c r="M488" s="4">
        <v>3</v>
      </c>
      <c r="N488" s="4" t="s">
        <v>3</v>
      </c>
      <c r="O488" s="4">
        <v>7</v>
      </c>
      <c r="P488" s="4"/>
      <c r="Q488" s="4"/>
      <c r="R488" s="4"/>
      <c r="S488" s="4"/>
      <c r="T488" s="4"/>
      <c r="U488" s="4"/>
      <c r="V488" s="4"/>
      <c r="W488" s="4">
        <v>0.85584000000000005</v>
      </c>
      <c r="X488" s="4">
        <v>1</v>
      </c>
      <c r="Y488" s="4">
        <v>0.85584000000000005</v>
      </c>
      <c r="Z488" s="4"/>
      <c r="AA488" s="4"/>
      <c r="AB488" s="4"/>
    </row>
    <row r="489" spans="1:88" x14ac:dyDescent="0.2">
      <c r="A489" s="4">
        <v>50</v>
      </c>
      <c r="B489" s="4">
        <v>0</v>
      </c>
      <c r="C489" s="4">
        <v>0</v>
      </c>
      <c r="D489" s="4">
        <v>1</v>
      </c>
      <c r="E489" s="4">
        <v>209</v>
      </c>
      <c r="F489" s="4">
        <f>ROUND(Source!W465,O489)</f>
        <v>0</v>
      </c>
      <c r="G489" s="4" t="s">
        <v>112</v>
      </c>
      <c r="H489" s="4" t="s">
        <v>113</v>
      </c>
      <c r="I489" s="4"/>
      <c r="J489" s="4"/>
      <c r="K489" s="4">
        <v>209</v>
      </c>
      <c r="L489" s="4">
        <v>23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/>
      <c r="AA489" s="4"/>
      <c r="AB489" s="4"/>
    </row>
    <row r="490" spans="1:88" x14ac:dyDescent="0.2">
      <c r="A490" s="4">
        <v>50</v>
      </c>
      <c r="B490" s="4">
        <v>0</v>
      </c>
      <c r="C490" s="4">
        <v>0</v>
      </c>
      <c r="D490" s="4">
        <v>1</v>
      </c>
      <c r="E490" s="4">
        <v>233</v>
      </c>
      <c r="F490" s="4">
        <f>ROUND(Source!BD465,O490)</f>
        <v>0</v>
      </c>
      <c r="G490" s="4" t="s">
        <v>114</v>
      </c>
      <c r="H490" s="4" t="s">
        <v>115</v>
      </c>
      <c r="I490" s="4"/>
      <c r="J490" s="4"/>
      <c r="K490" s="4">
        <v>233</v>
      </c>
      <c r="L490" s="4">
        <v>24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/>
      <c r="AA490" s="4"/>
      <c r="AB490" s="4"/>
    </row>
    <row r="491" spans="1:88" x14ac:dyDescent="0.2">
      <c r="A491" s="4">
        <v>50</v>
      </c>
      <c r="B491" s="4">
        <v>0</v>
      </c>
      <c r="C491" s="4">
        <v>0</v>
      </c>
      <c r="D491" s="4">
        <v>1</v>
      </c>
      <c r="E491" s="4">
        <v>210</v>
      </c>
      <c r="F491" s="4">
        <f>ROUND(Source!X465,O491)</f>
        <v>33567.72</v>
      </c>
      <c r="G491" s="4" t="s">
        <v>116</v>
      </c>
      <c r="H491" s="4" t="s">
        <v>117</v>
      </c>
      <c r="I491" s="4"/>
      <c r="J491" s="4"/>
      <c r="K491" s="4">
        <v>210</v>
      </c>
      <c r="L491" s="4">
        <v>25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33567.72</v>
      </c>
      <c r="X491" s="4">
        <v>1</v>
      </c>
      <c r="Y491" s="4">
        <v>33567.72</v>
      </c>
      <c r="Z491" s="4"/>
      <c r="AA491" s="4"/>
      <c r="AB491" s="4"/>
    </row>
    <row r="492" spans="1:88" x14ac:dyDescent="0.2">
      <c r="A492" s="4">
        <v>50</v>
      </c>
      <c r="B492" s="4">
        <v>0</v>
      </c>
      <c r="C492" s="4">
        <v>0</v>
      </c>
      <c r="D492" s="4">
        <v>1</v>
      </c>
      <c r="E492" s="4">
        <v>211</v>
      </c>
      <c r="F492" s="4">
        <f>ROUND(Source!Y465,O492)</f>
        <v>18123.759999999998</v>
      </c>
      <c r="G492" s="4" t="s">
        <v>118</v>
      </c>
      <c r="H492" s="4" t="s">
        <v>119</v>
      </c>
      <c r="I492" s="4"/>
      <c r="J492" s="4"/>
      <c r="K492" s="4">
        <v>211</v>
      </c>
      <c r="L492" s="4">
        <v>26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18123.759999999998</v>
      </c>
      <c r="X492" s="4">
        <v>1</v>
      </c>
      <c r="Y492" s="4">
        <v>18123.759999999998</v>
      </c>
      <c r="Z492" s="4"/>
      <c r="AA492" s="4"/>
      <c r="AB492" s="4"/>
    </row>
    <row r="493" spans="1:88" x14ac:dyDescent="0.2">
      <c r="A493" s="4">
        <v>50</v>
      </c>
      <c r="B493" s="4">
        <v>0</v>
      </c>
      <c r="C493" s="4">
        <v>0</v>
      </c>
      <c r="D493" s="4">
        <v>1</v>
      </c>
      <c r="E493" s="4">
        <v>224</v>
      </c>
      <c r="F493" s="4">
        <f>ROUND(Source!AR465,O493)</f>
        <v>100228.57</v>
      </c>
      <c r="G493" s="4" t="s">
        <v>120</v>
      </c>
      <c r="H493" s="4" t="s">
        <v>121</v>
      </c>
      <c r="I493" s="4"/>
      <c r="J493" s="4"/>
      <c r="K493" s="4">
        <v>224</v>
      </c>
      <c r="L493" s="4">
        <v>27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100228.56999999999</v>
      </c>
      <c r="X493" s="4">
        <v>1</v>
      </c>
      <c r="Y493" s="4">
        <v>100228.56999999999</v>
      </c>
      <c r="Z493" s="4"/>
      <c r="AA493" s="4"/>
      <c r="AB493" s="4"/>
    </row>
    <row r="495" spans="1:88" x14ac:dyDescent="0.2">
      <c r="A495" s="1">
        <v>4</v>
      </c>
      <c r="B495" s="1">
        <v>1</v>
      </c>
      <c r="C495" s="1"/>
      <c r="D495" s="1">
        <f>ROW(A501)</f>
        <v>501</v>
      </c>
      <c r="E495" s="1"/>
      <c r="F495" s="1" t="s">
        <v>15</v>
      </c>
      <c r="G495" s="1" t="s">
        <v>392</v>
      </c>
      <c r="H495" s="1" t="s">
        <v>3</v>
      </c>
      <c r="I495" s="1">
        <v>0</v>
      </c>
      <c r="J495" s="1"/>
      <c r="K495" s="1">
        <v>0</v>
      </c>
      <c r="L495" s="1"/>
      <c r="M495" s="1" t="s">
        <v>3</v>
      </c>
      <c r="N495" s="1"/>
      <c r="O495" s="1"/>
      <c r="P495" s="1"/>
      <c r="Q495" s="1"/>
      <c r="R495" s="1"/>
      <c r="S495" s="1">
        <v>0</v>
      </c>
      <c r="T495" s="1"/>
      <c r="U495" s="1" t="s">
        <v>3</v>
      </c>
      <c r="V495" s="1">
        <v>0</v>
      </c>
      <c r="W495" s="1"/>
      <c r="X495" s="1"/>
      <c r="Y495" s="1"/>
      <c r="Z495" s="1"/>
      <c r="AA495" s="1"/>
      <c r="AB495" s="1" t="s">
        <v>3</v>
      </c>
      <c r="AC495" s="1" t="s">
        <v>3</v>
      </c>
      <c r="AD495" s="1" t="s">
        <v>3</v>
      </c>
      <c r="AE495" s="1" t="s">
        <v>3</v>
      </c>
      <c r="AF495" s="1" t="s">
        <v>3</v>
      </c>
      <c r="AG495" s="1" t="s">
        <v>3</v>
      </c>
      <c r="AH495" s="1"/>
      <c r="AI495" s="1"/>
      <c r="AJ495" s="1"/>
      <c r="AK495" s="1"/>
      <c r="AL495" s="1"/>
      <c r="AM495" s="1"/>
      <c r="AN495" s="1"/>
      <c r="AO495" s="1"/>
      <c r="AP495" s="1" t="s">
        <v>3</v>
      </c>
      <c r="AQ495" s="1" t="s">
        <v>3</v>
      </c>
      <c r="AR495" s="1" t="s">
        <v>3</v>
      </c>
      <c r="AS495" s="1"/>
      <c r="AT495" s="1"/>
      <c r="AU495" s="1"/>
      <c r="AV495" s="1"/>
      <c r="AW495" s="1"/>
      <c r="AX495" s="1"/>
      <c r="AY495" s="1"/>
      <c r="AZ495" s="1" t="s">
        <v>3</v>
      </c>
      <c r="BA495" s="1"/>
      <c r="BB495" s="1" t="s">
        <v>3</v>
      </c>
      <c r="BC495" s="1" t="s">
        <v>3</v>
      </c>
      <c r="BD495" s="1" t="s">
        <v>3</v>
      </c>
      <c r="BE495" s="1" t="s">
        <v>3</v>
      </c>
      <c r="BF495" s="1" t="s">
        <v>3</v>
      </c>
      <c r="BG495" s="1" t="s">
        <v>3</v>
      </c>
      <c r="BH495" s="1" t="s">
        <v>3</v>
      </c>
      <c r="BI495" s="1" t="s">
        <v>3</v>
      </c>
      <c r="BJ495" s="1" t="s">
        <v>3</v>
      </c>
      <c r="BK495" s="1" t="s">
        <v>3</v>
      </c>
      <c r="BL495" s="1" t="s">
        <v>3</v>
      </c>
      <c r="BM495" s="1" t="s">
        <v>3</v>
      </c>
      <c r="BN495" s="1" t="s">
        <v>3</v>
      </c>
      <c r="BO495" s="1" t="s">
        <v>3</v>
      </c>
      <c r="BP495" s="1" t="s">
        <v>3</v>
      </c>
      <c r="BQ495" s="1"/>
      <c r="BR495" s="1"/>
      <c r="BS495" s="1"/>
      <c r="BT495" s="1"/>
      <c r="BU495" s="1"/>
      <c r="BV495" s="1"/>
      <c r="BW495" s="1"/>
      <c r="BX495" s="1">
        <v>0</v>
      </c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>
        <v>0</v>
      </c>
    </row>
    <row r="497" spans="1:245" x14ac:dyDescent="0.2">
      <c r="A497" s="2">
        <v>52</v>
      </c>
      <c r="B497" s="2">
        <f t="shared" ref="B497:G497" si="297">B501</f>
        <v>1</v>
      </c>
      <c r="C497" s="2">
        <f t="shared" si="297"/>
        <v>4</v>
      </c>
      <c r="D497" s="2">
        <f t="shared" si="297"/>
        <v>495</v>
      </c>
      <c r="E497" s="2">
        <f t="shared" si="297"/>
        <v>0</v>
      </c>
      <c r="F497" s="2" t="str">
        <f t="shared" si="297"/>
        <v>Новый раздел</v>
      </c>
      <c r="G497" s="2" t="str">
        <f t="shared" si="297"/>
        <v>Прочие работы по ремонту ВЛ  0,4 кВ</v>
      </c>
      <c r="H497" s="2"/>
      <c r="I497" s="2"/>
      <c r="J497" s="2"/>
      <c r="K497" s="2"/>
      <c r="L497" s="2"/>
      <c r="M497" s="2"/>
      <c r="N497" s="2"/>
      <c r="O497" s="2">
        <f t="shared" ref="O497:AT497" si="298">O501</f>
        <v>3087.94</v>
      </c>
      <c r="P497" s="2">
        <f t="shared" si="298"/>
        <v>952.62</v>
      </c>
      <c r="Q497" s="2">
        <f t="shared" si="298"/>
        <v>24.46</v>
      </c>
      <c r="R497" s="2">
        <f t="shared" si="298"/>
        <v>9.67</v>
      </c>
      <c r="S497" s="2">
        <f t="shared" si="298"/>
        <v>2101.19</v>
      </c>
      <c r="T497" s="2">
        <f t="shared" si="298"/>
        <v>0</v>
      </c>
      <c r="U497" s="2">
        <f t="shared" si="298"/>
        <v>4.6565836999999997</v>
      </c>
      <c r="V497" s="2">
        <f t="shared" si="298"/>
        <v>1.8815999999999999E-2</v>
      </c>
      <c r="W497" s="2">
        <f t="shared" si="298"/>
        <v>0</v>
      </c>
      <c r="X497" s="2">
        <f t="shared" si="298"/>
        <v>1984.21</v>
      </c>
      <c r="Y497" s="2">
        <f t="shared" si="298"/>
        <v>915.06</v>
      </c>
      <c r="Z497" s="2">
        <f t="shared" si="298"/>
        <v>0</v>
      </c>
      <c r="AA497" s="2">
        <f t="shared" si="298"/>
        <v>0</v>
      </c>
      <c r="AB497" s="2">
        <f t="shared" si="298"/>
        <v>3087.94</v>
      </c>
      <c r="AC497" s="2">
        <f t="shared" si="298"/>
        <v>952.62</v>
      </c>
      <c r="AD497" s="2">
        <f t="shared" si="298"/>
        <v>24.46</v>
      </c>
      <c r="AE497" s="2">
        <f t="shared" si="298"/>
        <v>9.67</v>
      </c>
      <c r="AF497" s="2">
        <f t="shared" si="298"/>
        <v>2101.19</v>
      </c>
      <c r="AG497" s="2">
        <f t="shared" si="298"/>
        <v>0</v>
      </c>
      <c r="AH497" s="2">
        <f t="shared" si="298"/>
        <v>4.6565836999999997</v>
      </c>
      <c r="AI497" s="2">
        <f t="shared" si="298"/>
        <v>1.8815999999999999E-2</v>
      </c>
      <c r="AJ497" s="2">
        <f t="shared" si="298"/>
        <v>0</v>
      </c>
      <c r="AK497" s="2">
        <f t="shared" si="298"/>
        <v>1984.21</v>
      </c>
      <c r="AL497" s="2">
        <f t="shared" si="298"/>
        <v>915.06</v>
      </c>
      <c r="AM497" s="2">
        <f t="shared" si="298"/>
        <v>0</v>
      </c>
      <c r="AN497" s="2">
        <f t="shared" si="298"/>
        <v>0</v>
      </c>
      <c r="AO497" s="2">
        <f t="shared" si="298"/>
        <v>0</v>
      </c>
      <c r="AP497" s="2">
        <f t="shared" si="298"/>
        <v>0</v>
      </c>
      <c r="AQ497" s="2">
        <f t="shared" si="298"/>
        <v>0</v>
      </c>
      <c r="AR497" s="2">
        <f t="shared" si="298"/>
        <v>5987.21</v>
      </c>
      <c r="AS497" s="2">
        <f t="shared" si="298"/>
        <v>5987.21</v>
      </c>
      <c r="AT497" s="2">
        <f t="shared" si="298"/>
        <v>0</v>
      </c>
      <c r="AU497" s="2">
        <f t="shared" ref="AU497:BZ497" si="299">AU501</f>
        <v>0</v>
      </c>
      <c r="AV497" s="2">
        <f t="shared" si="299"/>
        <v>952.62</v>
      </c>
      <c r="AW497" s="2">
        <f t="shared" si="299"/>
        <v>952.62</v>
      </c>
      <c r="AX497" s="2">
        <f t="shared" si="299"/>
        <v>0</v>
      </c>
      <c r="AY497" s="2">
        <f t="shared" si="299"/>
        <v>952.62</v>
      </c>
      <c r="AZ497" s="2">
        <f t="shared" si="299"/>
        <v>0</v>
      </c>
      <c r="BA497" s="2">
        <f t="shared" si="299"/>
        <v>0</v>
      </c>
      <c r="BB497" s="2">
        <f t="shared" si="299"/>
        <v>0</v>
      </c>
      <c r="BC497" s="2">
        <f t="shared" si="299"/>
        <v>0</v>
      </c>
      <c r="BD497" s="2">
        <f t="shared" si="299"/>
        <v>0</v>
      </c>
      <c r="BE497" s="2">
        <f t="shared" si="299"/>
        <v>0</v>
      </c>
      <c r="BF497" s="2">
        <f t="shared" si="299"/>
        <v>0</v>
      </c>
      <c r="BG497" s="2">
        <f t="shared" si="299"/>
        <v>0</v>
      </c>
      <c r="BH497" s="2">
        <f t="shared" si="299"/>
        <v>0</v>
      </c>
      <c r="BI497" s="2">
        <f t="shared" si="299"/>
        <v>0</v>
      </c>
      <c r="BJ497" s="2">
        <f t="shared" si="299"/>
        <v>0</v>
      </c>
      <c r="BK497" s="2">
        <f t="shared" si="299"/>
        <v>0</v>
      </c>
      <c r="BL497" s="2">
        <f t="shared" si="299"/>
        <v>0</v>
      </c>
      <c r="BM497" s="2">
        <f t="shared" si="299"/>
        <v>0</v>
      </c>
      <c r="BN497" s="2">
        <f t="shared" si="299"/>
        <v>0</v>
      </c>
      <c r="BO497" s="2">
        <f t="shared" si="299"/>
        <v>0</v>
      </c>
      <c r="BP497" s="2">
        <f t="shared" si="299"/>
        <v>0</v>
      </c>
      <c r="BQ497" s="2">
        <f t="shared" si="299"/>
        <v>0</v>
      </c>
      <c r="BR497" s="2">
        <f t="shared" si="299"/>
        <v>0</v>
      </c>
      <c r="BS497" s="2">
        <f t="shared" si="299"/>
        <v>0</v>
      </c>
      <c r="BT497" s="2">
        <f t="shared" si="299"/>
        <v>0</v>
      </c>
      <c r="BU497" s="2">
        <f t="shared" si="299"/>
        <v>0</v>
      </c>
      <c r="BV497" s="2">
        <f t="shared" si="299"/>
        <v>0</v>
      </c>
      <c r="BW497" s="2">
        <f t="shared" si="299"/>
        <v>0</v>
      </c>
      <c r="BX497" s="2">
        <f t="shared" si="299"/>
        <v>0</v>
      </c>
      <c r="BY497" s="2">
        <f t="shared" si="299"/>
        <v>0</v>
      </c>
      <c r="BZ497" s="2">
        <f t="shared" si="299"/>
        <v>0</v>
      </c>
      <c r="CA497" s="2">
        <f t="shared" ref="CA497:DF497" si="300">CA501</f>
        <v>5987.21</v>
      </c>
      <c r="CB497" s="2">
        <f t="shared" si="300"/>
        <v>5987.21</v>
      </c>
      <c r="CC497" s="2">
        <f t="shared" si="300"/>
        <v>0</v>
      </c>
      <c r="CD497" s="2">
        <f t="shared" si="300"/>
        <v>0</v>
      </c>
      <c r="CE497" s="2">
        <f t="shared" si="300"/>
        <v>952.62</v>
      </c>
      <c r="CF497" s="2">
        <f t="shared" si="300"/>
        <v>952.62</v>
      </c>
      <c r="CG497" s="2">
        <f t="shared" si="300"/>
        <v>0</v>
      </c>
      <c r="CH497" s="2">
        <f t="shared" si="300"/>
        <v>952.62</v>
      </c>
      <c r="CI497" s="2">
        <f t="shared" si="300"/>
        <v>0</v>
      </c>
      <c r="CJ497" s="2">
        <f t="shared" si="300"/>
        <v>0</v>
      </c>
      <c r="CK497" s="2">
        <f t="shared" si="300"/>
        <v>0</v>
      </c>
      <c r="CL497" s="2">
        <f t="shared" si="300"/>
        <v>0</v>
      </c>
      <c r="CM497" s="2">
        <f t="shared" si="300"/>
        <v>0</v>
      </c>
      <c r="CN497" s="2">
        <f t="shared" si="300"/>
        <v>0</v>
      </c>
      <c r="CO497" s="2">
        <f t="shared" si="300"/>
        <v>0</v>
      </c>
      <c r="CP497" s="2">
        <f t="shared" si="300"/>
        <v>0</v>
      </c>
      <c r="CQ497" s="2">
        <f t="shared" si="300"/>
        <v>0</v>
      </c>
      <c r="CR497" s="2">
        <f t="shared" si="300"/>
        <v>0</v>
      </c>
      <c r="CS497" s="2">
        <f t="shared" si="300"/>
        <v>0</v>
      </c>
      <c r="CT497" s="2">
        <f t="shared" si="300"/>
        <v>0</v>
      </c>
      <c r="CU497" s="2">
        <f t="shared" si="300"/>
        <v>0</v>
      </c>
      <c r="CV497" s="2">
        <f t="shared" si="300"/>
        <v>0</v>
      </c>
      <c r="CW497" s="2">
        <f t="shared" si="300"/>
        <v>0</v>
      </c>
      <c r="CX497" s="2">
        <f t="shared" si="300"/>
        <v>0</v>
      </c>
      <c r="CY497" s="2">
        <f t="shared" si="300"/>
        <v>0</v>
      </c>
      <c r="CZ497" s="2">
        <f t="shared" si="300"/>
        <v>0</v>
      </c>
      <c r="DA497" s="2">
        <f t="shared" si="300"/>
        <v>0</v>
      </c>
      <c r="DB497" s="2">
        <f t="shared" si="300"/>
        <v>0</v>
      </c>
      <c r="DC497" s="2">
        <f t="shared" si="300"/>
        <v>0</v>
      </c>
      <c r="DD497" s="2">
        <f t="shared" si="300"/>
        <v>0</v>
      </c>
      <c r="DE497" s="2">
        <f t="shared" si="300"/>
        <v>0</v>
      </c>
      <c r="DF497" s="2">
        <f t="shared" si="300"/>
        <v>0</v>
      </c>
      <c r="DG497" s="3">
        <f t="shared" ref="DG497:EL497" si="301">DG501</f>
        <v>0</v>
      </c>
      <c r="DH497" s="3">
        <f t="shared" si="301"/>
        <v>0</v>
      </c>
      <c r="DI497" s="3">
        <f t="shared" si="301"/>
        <v>0</v>
      </c>
      <c r="DJ497" s="3">
        <f t="shared" si="301"/>
        <v>0</v>
      </c>
      <c r="DK497" s="3">
        <f t="shared" si="301"/>
        <v>0</v>
      </c>
      <c r="DL497" s="3">
        <f t="shared" si="301"/>
        <v>0</v>
      </c>
      <c r="DM497" s="3">
        <f t="shared" si="301"/>
        <v>0</v>
      </c>
      <c r="DN497" s="3">
        <f t="shared" si="301"/>
        <v>0</v>
      </c>
      <c r="DO497" s="3">
        <f t="shared" si="301"/>
        <v>0</v>
      </c>
      <c r="DP497" s="3">
        <f t="shared" si="301"/>
        <v>0</v>
      </c>
      <c r="DQ497" s="3">
        <f t="shared" si="301"/>
        <v>0</v>
      </c>
      <c r="DR497" s="3">
        <f t="shared" si="301"/>
        <v>0</v>
      </c>
      <c r="DS497" s="3">
        <f t="shared" si="301"/>
        <v>0</v>
      </c>
      <c r="DT497" s="3">
        <f t="shared" si="301"/>
        <v>0</v>
      </c>
      <c r="DU497" s="3">
        <f t="shared" si="301"/>
        <v>0</v>
      </c>
      <c r="DV497" s="3">
        <f t="shared" si="301"/>
        <v>0</v>
      </c>
      <c r="DW497" s="3">
        <f t="shared" si="301"/>
        <v>0</v>
      </c>
      <c r="DX497" s="3">
        <f t="shared" si="301"/>
        <v>0</v>
      </c>
      <c r="DY497" s="3">
        <f t="shared" si="301"/>
        <v>0</v>
      </c>
      <c r="DZ497" s="3">
        <f t="shared" si="301"/>
        <v>0</v>
      </c>
      <c r="EA497" s="3">
        <f t="shared" si="301"/>
        <v>0</v>
      </c>
      <c r="EB497" s="3">
        <f t="shared" si="301"/>
        <v>0</v>
      </c>
      <c r="EC497" s="3">
        <f t="shared" si="301"/>
        <v>0</v>
      </c>
      <c r="ED497" s="3">
        <f t="shared" si="301"/>
        <v>0</v>
      </c>
      <c r="EE497" s="3">
        <f t="shared" si="301"/>
        <v>0</v>
      </c>
      <c r="EF497" s="3">
        <f t="shared" si="301"/>
        <v>0</v>
      </c>
      <c r="EG497" s="3">
        <f t="shared" si="301"/>
        <v>0</v>
      </c>
      <c r="EH497" s="3">
        <f t="shared" si="301"/>
        <v>0</v>
      </c>
      <c r="EI497" s="3">
        <f t="shared" si="301"/>
        <v>0</v>
      </c>
      <c r="EJ497" s="3">
        <f t="shared" si="301"/>
        <v>0</v>
      </c>
      <c r="EK497" s="3">
        <f t="shared" si="301"/>
        <v>0</v>
      </c>
      <c r="EL497" s="3">
        <f t="shared" si="301"/>
        <v>0</v>
      </c>
      <c r="EM497" s="3">
        <f t="shared" ref="EM497:FR497" si="302">EM501</f>
        <v>0</v>
      </c>
      <c r="EN497" s="3">
        <f t="shared" si="302"/>
        <v>0</v>
      </c>
      <c r="EO497" s="3">
        <f t="shared" si="302"/>
        <v>0</v>
      </c>
      <c r="EP497" s="3">
        <f t="shared" si="302"/>
        <v>0</v>
      </c>
      <c r="EQ497" s="3">
        <f t="shared" si="302"/>
        <v>0</v>
      </c>
      <c r="ER497" s="3">
        <f t="shared" si="302"/>
        <v>0</v>
      </c>
      <c r="ES497" s="3">
        <f t="shared" si="302"/>
        <v>0</v>
      </c>
      <c r="ET497" s="3">
        <f t="shared" si="302"/>
        <v>0</v>
      </c>
      <c r="EU497" s="3">
        <f t="shared" si="302"/>
        <v>0</v>
      </c>
      <c r="EV497" s="3">
        <f t="shared" si="302"/>
        <v>0</v>
      </c>
      <c r="EW497" s="3">
        <f t="shared" si="302"/>
        <v>0</v>
      </c>
      <c r="EX497" s="3">
        <f t="shared" si="302"/>
        <v>0</v>
      </c>
      <c r="EY497" s="3">
        <f t="shared" si="302"/>
        <v>0</v>
      </c>
      <c r="EZ497" s="3">
        <f t="shared" si="302"/>
        <v>0</v>
      </c>
      <c r="FA497" s="3">
        <f t="shared" si="302"/>
        <v>0</v>
      </c>
      <c r="FB497" s="3">
        <f t="shared" si="302"/>
        <v>0</v>
      </c>
      <c r="FC497" s="3">
        <f t="shared" si="302"/>
        <v>0</v>
      </c>
      <c r="FD497" s="3">
        <f t="shared" si="302"/>
        <v>0</v>
      </c>
      <c r="FE497" s="3">
        <f t="shared" si="302"/>
        <v>0</v>
      </c>
      <c r="FF497" s="3">
        <f t="shared" si="302"/>
        <v>0</v>
      </c>
      <c r="FG497" s="3">
        <f t="shared" si="302"/>
        <v>0</v>
      </c>
      <c r="FH497" s="3">
        <f t="shared" si="302"/>
        <v>0</v>
      </c>
      <c r="FI497" s="3">
        <f t="shared" si="302"/>
        <v>0</v>
      </c>
      <c r="FJ497" s="3">
        <f t="shared" si="302"/>
        <v>0</v>
      </c>
      <c r="FK497" s="3">
        <f t="shared" si="302"/>
        <v>0</v>
      </c>
      <c r="FL497" s="3">
        <f t="shared" si="302"/>
        <v>0</v>
      </c>
      <c r="FM497" s="3">
        <f t="shared" si="302"/>
        <v>0</v>
      </c>
      <c r="FN497" s="3">
        <f t="shared" si="302"/>
        <v>0</v>
      </c>
      <c r="FO497" s="3">
        <f t="shared" si="302"/>
        <v>0</v>
      </c>
      <c r="FP497" s="3">
        <f t="shared" si="302"/>
        <v>0</v>
      </c>
      <c r="FQ497" s="3">
        <f t="shared" si="302"/>
        <v>0</v>
      </c>
      <c r="FR497" s="3">
        <f t="shared" si="302"/>
        <v>0</v>
      </c>
      <c r="FS497" s="3">
        <f t="shared" ref="FS497:GX497" si="303">FS501</f>
        <v>0</v>
      </c>
      <c r="FT497" s="3">
        <f t="shared" si="303"/>
        <v>0</v>
      </c>
      <c r="FU497" s="3">
        <f t="shared" si="303"/>
        <v>0</v>
      </c>
      <c r="FV497" s="3">
        <f t="shared" si="303"/>
        <v>0</v>
      </c>
      <c r="FW497" s="3">
        <f t="shared" si="303"/>
        <v>0</v>
      </c>
      <c r="FX497" s="3">
        <f t="shared" si="303"/>
        <v>0</v>
      </c>
      <c r="FY497" s="3">
        <f t="shared" si="303"/>
        <v>0</v>
      </c>
      <c r="FZ497" s="3">
        <f t="shared" si="303"/>
        <v>0</v>
      </c>
      <c r="GA497" s="3">
        <f t="shared" si="303"/>
        <v>0</v>
      </c>
      <c r="GB497" s="3">
        <f t="shared" si="303"/>
        <v>0</v>
      </c>
      <c r="GC497" s="3">
        <f t="shared" si="303"/>
        <v>0</v>
      </c>
      <c r="GD497" s="3">
        <f t="shared" si="303"/>
        <v>0</v>
      </c>
      <c r="GE497" s="3">
        <f t="shared" si="303"/>
        <v>0</v>
      </c>
      <c r="GF497" s="3">
        <f t="shared" si="303"/>
        <v>0</v>
      </c>
      <c r="GG497" s="3">
        <f t="shared" si="303"/>
        <v>0</v>
      </c>
      <c r="GH497" s="3">
        <f t="shared" si="303"/>
        <v>0</v>
      </c>
      <c r="GI497" s="3">
        <f t="shared" si="303"/>
        <v>0</v>
      </c>
      <c r="GJ497" s="3">
        <f t="shared" si="303"/>
        <v>0</v>
      </c>
      <c r="GK497" s="3">
        <f t="shared" si="303"/>
        <v>0</v>
      </c>
      <c r="GL497" s="3">
        <f t="shared" si="303"/>
        <v>0</v>
      </c>
      <c r="GM497" s="3">
        <f t="shared" si="303"/>
        <v>0</v>
      </c>
      <c r="GN497" s="3">
        <f t="shared" si="303"/>
        <v>0</v>
      </c>
      <c r="GO497" s="3">
        <f t="shared" si="303"/>
        <v>0</v>
      </c>
      <c r="GP497" s="3">
        <f t="shared" si="303"/>
        <v>0</v>
      </c>
      <c r="GQ497" s="3">
        <f t="shared" si="303"/>
        <v>0</v>
      </c>
      <c r="GR497" s="3">
        <f t="shared" si="303"/>
        <v>0</v>
      </c>
      <c r="GS497" s="3">
        <f t="shared" si="303"/>
        <v>0</v>
      </c>
      <c r="GT497" s="3">
        <f t="shared" si="303"/>
        <v>0</v>
      </c>
      <c r="GU497" s="3">
        <f t="shared" si="303"/>
        <v>0</v>
      </c>
      <c r="GV497" s="3">
        <f t="shared" si="303"/>
        <v>0</v>
      </c>
      <c r="GW497" s="3">
        <f t="shared" si="303"/>
        <v>0</v>
      </c>
      <c r="GX497" s="3">
        <f t="shared" si="303"/>
        <v>0</v>
      </c>
    </row>
    <row r="499" spans="1:245" x14ac:dyDescent="0.2">
      <c r="A499">
        <v>17</v>
      </c>
      <c r="B499">
        <v>1</v>
      </c>
      <c r="C499">
        <f>ROW(SmtRes!A394)</f>
        <v>394</v>
      </c>
      <c r="D499">
        <f>ROW(EtalonRes!A442)</f>
        <v>442</v>
      </c>
      <c r="E499" t="s">
        <v>393</v>
      </c>
      <c r="F499" t="s">
        <v>394</v>
      </c>
      <c r="G499" t="s">
        <v>395</v>
      </c>
      <c r="H499" t="s">
        <v>396</v>
      </c>
      <c r="I499">
        <f>ROUND(31.36/100,7)</f>
        <v>0.31359999999999999</v>
      </c>
      <c r="J499">
        <v>0</v>
      </c>
      <c r="K499">
        <f>ROUND(31.36/100,7)</f>
        <v>0.31359999999999999</v>
      </c>
      <c r="O499">
        <f>ROUND(CP499,2)</f>
        <v>3087.94</v>
      </c>
      <c r="P499">
        <f>SUMIF(SmtRes!AQ387:'SmtRes'!AQ394,"=1",SmtRes!DF387:'SmtRes'!DF394)</f>
        <v>952.62</v>
      </c>
      <c r="Q499">
        <f>SUMIF(SmtRes!AQ387:'SmtRes'!AQ394,"=1",SmtRes!DG387:'SmtRes'!DG394)</f>
        <v>24.46</v>
      </c>
      <c r="R499">
        <f>SUMIF(SmtRes!AQ387:'SmtRes'!AQ394,"=1",SmtRes!DH387:'SmtRes'!DH394)</f>
        <v>9.67</v>
      </c>
      <c r="S499">
        <f>SUMIF(SmtRes!AQ387:'SmtRes'!AQ394,"=1",SmtRes!DI387:'SmtRes'!DI394)</f>
        <v>2101.19</v>
      </c>
      <c r="T499">
        <f>ROUND(CU499*I499,2)</f>
        <v>0</v>
      </c>
      <c r="U499">
        <f>SUMIF(SmtRes!AQ387:'SmtRes'!AQ394,"=1",SmtRes!CV387:'SmtRes'!CV394)</f>
        <v>4.6565836999999997</v>
      </c>
      <c r="V499">
        <f>SUMIF(SmtRes!AQ387:'SmtRes'!AQ394,"=1",SmtRes!CW387:'SmtRes'!CW394)</f>
        <v>1.8815999999999999E-2</v>
      </c>
      <c r="W499">
        <f>ROUND(CX499*I499,2)</f>
        <v>0</v>
      </c>
      <c r="X499">
        <f>ROUND(CY499,2)</f>
        <v>1984.21</v>
      </c>
      <c r="Y499">
        <f>ROUND(CZ499,2)</f>
        <v>915.06</v>
      </c>
      <c r="AA499">
        <v>312032613</v>
      </c>
      <c r="AB499">
        <f>ROUND((AC499+AD499+AF499),6)</f>
        <v>8869.6736280000005</v>
      </c>
      <c r="AC499">
        <f>ROUND((SUM(SmtRes!BQ387:'SmtRes'!BQ394)),6)</f>
        <v>2091.4877040000001</v>
      </c>
      <c r="AD499">
        <f>ROUND((((SUM(SmtRes!BR387:'SmtRes'!BR394))-(SUM(SmtRes!BS387:'SmtRes'!BS394)))+AE499),6)</f>
        <v>77.9619</v>
      </c>
      <c r="AE499">
        <f>ROUND((SUM(SmtRes!BS387:'SmtRes'!BS394)),6)</f>
        <v>30.818999999999999</v>
      </c>
      <c r="AF499">
        <f>ROUND((SUM(SmtRes!BT387:'SmtRes'!BT394)),6)</f>
        <v>6700.2240240000001</v>
      </c>
      <c r="AG499">
        <f>ROUND((AP499),6)</f>
        <v>0</v>
      </c>
      <c r="AH499">
        <f>(SUM(SmtRes!BU387:'SmtRes'!BU394))</f>
        <v>14.848799999999997</v>
      </c>
      <c r="AI499">
        <f>(SUM(SmtRes!BV387:'SmtRes'!BV394))</f>
        <v>0.06</v>
      </c>
      <c r="AJ499">
        <f>(AS499)</f>
        <v>0</v>
      </c>
      <c r="AK499">
        <v>3509.6215520000005</v>
      </c>
      <c r="AL499">
        <v>1045.7438520000001</v>
      </c>
      <c r="AM499">
        <v>25.987299999999998</v>
      </c>
      <c r="AN499">
        <v>10.273000000000001</v>
      </c>
      <c r="AO499">
        <v>2427.6174000000001</v>
      </c>
      <c r="AP499">
        <v>0</v>
      </c>
      <c r="AQ499">
        <v>5.38</v>
      </c>
      <c r="AR499">
        <v>0.02</v>
      </c>
      <c r="AS499">
        <v>0</v>
      </c>
      <c r="AT499">
        <v>94</v>
      </c>
      <c r="AU499">
        <v>43.35</v>
      </c>
      <c r="AV499">
        <v>1</v>
      </c>
      <c r="AW499">
        <v>1</v>
      </c>
      <c r="AZ499">
        <v>1</v>
      </c>
      <c r="BA499">
        <v>1</v>
      </c>
      <c r="BB499">
        <v>1</v>
      </c>
      <c r="BC499">
        <v>1</v>
      </c>
      <c r="BD499" t="s">
        <v>3</v>
      </c>
      <c r="BE499" t="s">
        <v>3</v>
      </c>
      <c r="BF499" t="s">
        <v>3</v>
      </c>
      <c r="BG499" t="s">
        <v>3</v>
      </c>
      <c r="BH499">
        <v>0</v>
      </c>
      <c r="BI499">
        <v>1</v>
      </c>
      <c r="BJ499" t="s">
        <v>397</v>
      </c>
      <c r="BM499">
        <v>13001</v>
      </c>
      <c r="BN499">
        <v>0</v>
      </c>
      <c r="BO499" t="s">
        <v>3</v>
      </c>
      <c r="BP499">
        <v>0</v>
      </c>
      <c r="BQ499">
        <v>2</v>
      </c>
      <c r="BR499">
        <v>0</v>
      </c>
      <c r="BS499">
        <v>1</v>
      </c>
      <c r="BT499">
        <v>1</v>
      </c>
      <c r="BU499">
        <v>1</v>
      </c>
      <c r="BV499">
        <v>1</v>
      </c>
      <c r="BW499">
        <v>1</v>
      </c>
      <c r="BX499">
        <v>1</v>
      </c>
      <c r="BY499" t="s">
        <v>3</v>
      </c>
      <c r="BZ499">
        <v>94</v>
      </c>
      <c r="CA499">
        <v>51</v>
      </c>
      <c r="CB499" t="s">
        <v>3</v>
      </c>
      <c r="CE499">
        <v>0</v>
      </c>
      <c r="CF499">
        <v>0</v>
      </c>
      <c r="CG499">
        <v>0</v>
      </c>
      <c r="CM499">
        <v>0</v>
      </c>
      <c r="CN499" t="s">
        <v>787</v>
      </c>
      <c r="CO499">
        <v>0</v>
      </c>
      <c r="CP499">
        <f>(P499+Q499+S499+R499)</f>
        <v>3087.94</v>
      </c>
      <c r="CQ499">
        <f>SUMIF(SmtRes!AQ387:'SmtRes'!AQ394,"=1",SmtRes!AA387:'SmtRes'!AA394)</f>
        <v>240532.01</v>
      </c>
      <c r="CR499">
        <f>SUMIF(SmtRes!AQ387:'SmtRes'!AQ394,"=1",SmtRes!AB387:'SmtRes'!AB394)</f>
        <v>2187.2799999999997</v>
      </c>
      <c r="CS499">
        <f>SUMIF(SmtRes!AQ387:'SmtRes'!AQ394,"=1",SmtRes!AC387:'SmtRes'!AC394)</f>
        <v>1027.3000000000002</v>
      </c>
      <c r="CT499">
        <f>SUMIF(SmtRes!AQ387:'SmtRes'!AQ394,"=1",SmtRes!AD387:'SmtRes'!AD394)</f>
        <v>451.23</v>
      </c>
      <c r="CU499">
        <f>AG499</f>
        <v>0</v>
      </c>
      <c r="CV499">
        <f>SUMIF(SmtRes!AQ387:'SmtRes'!AQ394,"=1",SmtRes!BU387:'SmtRes'!BU394)</f>
        <v>14.848799999999997</v>
      </c>
      <c r="CW499">
        <f>SUMIF(SmtRes!AQ387:'SmtRes'!AQ394,"=1",SmtRes!BV387:'SmtRes'!BV394)</f>
        <v>0.06</v>
      </c>
      <c r="CX499">
        <f>AJ499</f>
        <v>0</v>
      </c>
      <c r="CY499">
        <f>(((S499+R499)*AT499)/100)</f>
        <v>1984.2084000000002</v>
      </c>
      <c r="CZ499">
        <f>(((S499+R499)*AU499)/100)</f>
        <v>915.05781000000002</v>
      </c>
      <c r="DC499" t="s">
        <v>3</v>
      </c>
      <c r="DD499" t="s">
        <v>398</v>
      </c>
      <c r="DE499" t="s">
        <v>399</v>
      </c>
      <c r="DF499" t="s">
        <v>399</v>
      </c>
      <c r="DG499" t="s">
        <v>400</v>
      </c>
      <c r="DH499" t="s">
        <v>3</v>
      </c>
      <c r="DI499" t="s">
        <v>400</v>
      </c>
      <c r="DJ499" t="s">
        <v>399</v>
      </c>
      <c r="DK499" t="s">
        <v>3</v>
      </c>
      <c r="DL499" t="s">
        <v>3</v>
      </c>
      <c r="DM499" t="s">
        <v>51</v>
      </c>
      <c r="DN499">
        <v>0</v>
      </c>
      <c r="DO499">
        <v>0</v>
      </c>
      <c r="DP499">
        <v>1</v>
      </c>
      <c r="DQ499">
        <v>1</v>
      </c>
      <c r="DU499">
        <v>1005</v>
      </c>
      <c r="DV499" t="s">
        <v>396</v>
      </c>
      <c r="DW499" t="s">
        <v>396</v>
      </c>
      <c r="DX499">
        <v>100</v>
      </c>
      <c r="DZ499" t="s">
        <v>3</v>
      </c>
      <c r="EA499" t="s">
        <v>3</v>
      </c>
      <c r="EB499" t="s">
        <v>3</v>
      </c>
      <c r="EC499" t="s">
        <v>3</v>
      </c>
      <c r="EE499">
        <v>293259354</v>
      </c>
      <c r="EF499">
        <v>2</v>
      </c>
      <c r="EG499" t="s">
        <v>25</v>
      </c>
      <c r="EH499">
        <v>13</v>
      </c>
      <c r="EI499" t="s">
        <v>401</v>
      </c>
      <c r="EJ499">
        <v>1</v>
      </c>
      <c r="EK499">
        <v>13001</v>
      </c>
      <c r="EL499" t="s">
        <v>402</v>
      </c>
      <c r="EM499" t="s">
        <v>403</v>
      </c>
      <c r="EO499" t="s">
        <v>270</v>
      </c>
      <c r="EQ499">
        <v>0</v>
      </c>
      <c r="ER499">
        <v>0</v>
      </c>
      <c r="ES499">
        <v>0</v>
      </c>
      <c r="ET499">
        <v>0</v>
      </c>
      <c r="EU499">
        <v>0</v>
      </c>
      <c r="EV499">
        <v>0</v>
      </c>
      <c r="EW499">
        <v>5.38</v>
      </c>
      <c r="EX499">
        <v>0.02</v>
      </c>
      <c r="EY499">
        <v>0</v>
      </c>
      <c r="FQ499">
        <v>0</v>
      </c>
      <c r="FR499">
        <f>ROUND(IF(BI499=3,GM499,0),2)</f>
        <v>0</v>
      </c>
      <c r="FS499">
        <v>0</v>
      </c>
      <c r="FX499">
        <v>94</v>
      </c>
      <c r="FY499">
        <v>43.35</v>
      </c>
      <c r="GA499" t="s">
        <v>3</v>
      </c>
      <c r="GD499">
        <v>1</v>
      </c>
      <c r="GF499">
        <v>1444346312</v>
      </c>
      <c r="GG499">
        <v>2</v>
      </c>
      <c r="GH499">
        <v>1</v>
      </c>
      <c r="GI499">
        <v>-2</v>
      </c>
      <c r="GJ499">
        <v>0</v>
      </c>
      <c r="GK499">
        <v>0</v>
      </c>
      <c r="GL499">
        <f>ROUND(IF(AND(BH499=3,BI499=3,FS499&lt;&gt;0),P499,0),2)</f>
        <v>0</v>
      </c>
      <c r="GM499">
        <f>ROUND(O499+X499+Y499,2)+GX499</f>
        <v>5987.21</v>
      </c>
      <c r="GN499">
        <f>IF(OR(BI499=0,BI499=1),GM499-GX499,0)</f>
        <v>5987.21</v>
      </c>
      <c r="GO499">
        <f>IF(BI499=2,GM499-GX499,0)</f>
        <v>0</v>
      </c>
      <c r="GP499">
        <f>IF(BI499=4,GM499-GX499,0)</f>
        <v>0</v>
      </c>
      <c r="GR499">
        <v>0</v>
      </c>
      <c r="GS499">
        <v>3</v>
      </c>
      <c r="GT499">
        <v>0</v>
      </c>
      <c r="GU499" t="s">
        <v>3</v>
      </c>
      <c r="GV499">
        <f>ROUND((GT499),6)</f>
        <v>0</v>
      </c>
      <c r="GW499">
        <v>1</v>
      </c>
      <c r="GX499">
        <f>ROUND(HC499*I499,2)</f>
        <v>0</v>
      </c>
      <c r="HA499">
        <v>0</v>
      </c>
      <c r="HB499">
        <v>0</v>
      </c>
      <c r="HC499">
        <f>GV499*GW499</f>
        <v>0</v>
      </c>
      <c r="HE499" t="s">
        <v>3</v>
      </c>
      <c r="HF499" t="s">
        <v>3</v>
      </c>
      <c r="HM499" t="s">
        <v>3</v>
      </c>
      <c r="HN499" t="s">
        <v>404</v>
      </c>
      <c r="HO499" t="s">
        <v>405</v>
      </c>
      <c r="HP499" t="s">
        <v>401</v>
      </c>
      <c r="HQ499" t="s">
        <v>401</v>
      </c>
      <c r="IK499">
        <v>0</v>
      </c>
    </row>
    <row r="501" spans="1:245" x14ac:dyDescent="0.2">
      <c r="A501" s="2">
        <v>51</v>
      </c>
      <c r="B501" s="2">
        <f>B495</f>
        <v>1</v>
      </c>
      <c r="C501" s="2">
        <f>A495</f>
        <v>4</v>
      </c>
      <c r="D501" s="2">
        <f>ROW(A495)</f>
        <v>495</v>
      </c>
      <c r="E501" s="2"/>
      <c r="F501" s="2" t="str">
        <f>IF(F495&lt;&gt;"",F495,"")</f>
        <v>Новый раздел</v>
      </c>
      <c r="G501" s="2" t="str">
        <f>IF(G495&lt;&gt;"",G495,"")</f>
        <v>Прочие работы по ремонту ВЛ  0,4 кВ</v>
      </c>
      <c r="H501" s="2">
        <v>0</v>
      </c>
      <c r="I501" s="2"/>
      <c r="J501" s="2"/>
      <c r="K501" s="2"/>
      <c r="L501" s="2"/>
      <c r="M501" s="2"/>
      <c r="N501" s="2"/>
      <c r="O501" s="2">
        <f t="shared" ref="O501:T501" si="304">ROUND(AB501,2)</f>
        <v>3087.94</v>
      </c>
      <c r="P501" s="2">
        <f t="shared" si="304"/>
        <v>952.62</v>
      </c>
      <c r="Q501" s="2">
        <f t="shared" si="304"/>
        <v>24.46</v>
      </c>
      <c r="R501" s="2">
        <f t="shared" si="304"/>
        <v>9.67</v>
      </c>
      <c r="S501" s="2">
        <f t="shared" si="304"/>
        <v>2101.19</v>
      </c>
      <c r="T501" s="2">
        <f t="shared" si="304"/>
        <v>0</v>
      </c>
      <c r="U501" s="2">
        <f>AH501</f>
        <v>4.6565836999999997</v>
      </c>
      <c r="V501" s="2">
        <f>AI501</f>
        <v>1.8815999999999999E-2</v>
      </c>
      <c r="W501" s="2">
        <f>ROUND(AJ501,2)</f>
        <v>0</v>
      </c>
      <c r="X501" s="2">
        <f>ROUND(AK501,2)</f>
        <v>1984.21</v>
      </c>
      <c r="Y501" s="2">
        <f>ROUND(AL501,2)</f>
        <v>915.06</v>
      </c>
      <c r="Z501" s="2"/>
      <c r="AA501" s="2"/>
      <c r="AB501" s="2">
        <f>ROUND(SUMIF(AA499:AA499,"=312032613",O499:O499),2)</f>
        <v>3087.94</v>
      </c>
      <c r="AC501" s="2">
        <f>ROUND(SUMIF(AA499:AA499,"=312032613",P499:P499),2)</f>
        <v>952.62</v>
      </c>
      <c r="AD501" s="2">
        <f>ROUND(SUMIF(AA499:AA499,"=312032613",Q499:Q499),2)</f>
        <v>24.46</v>
      </c>
      <c r="AE501" s="2">
        <f>ROUND(SUMIF(AA499:AA499,"=312032613",R499:R499),2)</f>
        <v>9.67</v>
      </c>
      <c r="AF501" s="2">
        <f>ROUND(SUMIF(AA499:AA499,"=312032613",S499:S499),2)</f>
        <v>2101.19</v>
      </c>
      <c r="AG501" s="2">
        <f>ROUND(SUMIF(AA499:AA499,"=312032613",T499:T499),2)</f>
        <v>0</v>
      </c>
      <c r="AH501" s="2">
        <f>SUMIF(AA499:AA499,"=312032613",U499:U499)</f>
        <v>4.6565836999999997</v>
      </c>
      <c r="AI501" s="2">
        <f>SUMIF(AA499:AA499,"=312032613",V499:V499)</f>
        <v>1.8815999999999999E-2</v>
      </c>
      <c r="AJ501" s="2">
        <f>ROUND(SUMIF(AA499:AA499,"=312032613",W499:W499),2)</f>
        <v>0</v>
      </c>
      <c r="AK501" s="2">
        <f>ROUND(SUMIF(AA499:AA499,"=312032613",X499:X499),2)</f>
        <v>1984.21</v>
      </c>
      <c r="AL501" s="2">
        <f>ROUND(SUMIF(AA499:AA499,"=312032613",Y499:Y499),2)</f>
        <v>915.06</v>
      </c>
      <c r="AM501" s="2"/>
      <c r="AN501" s="2"/>
      <c r="AO501" s="2">
        <f t="shared" ref="AO501:BD501" si="305">ROUND(BX501,2)</f>
        <v>0</v>
      </c>
      <c r="AP501" s="2">
        <f t="shared" si="305"/>
        <v>0</v>
      </c>
      <c r="AQ501" s="2">
        <f t="shared" si="305"/>
        <v>0</v>
      </c>
      <c r="AR501" s="2">
        <f t="shared" si="305"/>
        <v>5987.21</v>
      </c>
      <c r="AS501" s="2">
        <f t="shared" si="305"/>
        <v>5987.21</v>
      </c>
      <c r="AT501" s="2">
        <f t="shared" si="305"/>
        <v>0</v>
      </c>
      <c r="AU501" s="2">
        <f t="shared" si="305"/>
        <v>0</v>
      </c>
      <c r="AV501" s="2">
        <f t="shared" si="305"/>
        <v>952.62</v>
      </c>
      <c r="AW501" s="2">
        <f t="shared" si="305"/>
        <v>952.62</v>
      </c>
      <c r="AX501" s="2">
        <f t="shared" si="305"/>
        <v>0</v>
      </c>
      <c r="AY501" s="2">
        <f t="shared" si="305"/>
        <v>952.62</v>
      </c>
      <c r="AZ501" s="2">
        <f t="shared" si="305"/>
        <v>0</v>
      </c>
      <c r="BA501" s="2">
        <f t="shared" si="305"/>
        <v>0</v>
      </c>
      <c r="BB501" s="2">
        <f t="shared" si="305"/>
        <v>0</v>
      </c>
      <c r="BC501" s="2">
        <f t="shared" si="305"/>
        <v>0</v>
      </c>
      <c r="BD501" s="2">
        <f t="shared" si="305"/>
        <v>0</v>
      </c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>
        <f>ROUND(SUMIF(AA499:AA499,"=312032613",FQ499:FQ499),2)</f>
        <v>0</v>
      </c>
      <c r="BY501" s="2">
        <f>ROUND(SUMIF(AA499:AA499,"=312032613",FR499:FR499),2)</f>
        <v>0</v>
      </c>
      <c r="BZ501" s="2">
        <f>ROUND(SUMIF(AA499:AA499,"=312032613",GL499:GL499),2)</f>
        <v>0</v>
      </c>
      <c r="CA501" s="2">
        <f>ROUND(SUMIF(AA499:AA499,"=312032613",GM499:GM499),2)</f>
        <v>5987.21</v>
      </c>
      <c r="CB501" s="2">
        <f>ROUND(SUMIF(AA499:AA499,"=312032613",GN499:GN499),2)</f>
        <v>5987.21</v>
      </c>
      <c r="CC501" s="2">
        <f>ROUND(SUMIF(AA499:AA499,"=312032613",GO499:GO499),2)</f>
        <v>0</v>
      </c>
      <c r="CD501" s="2">
        <f>ROUND(SUMIF(AA499:AA499,"=312032613",GP499:GP499),2)</f>
        <v>0</v>
      </c>
      <c r="CE501" s="2">
        <f>AC501-BX501</f>
        <v>952.62</v>
      </c>
      <c r="CF501" s="2">
        <f>AC501-BY501</f>
        <v>952.62</v>
      </c>
      <c r="CG501" s="2">
        <f>BX501-BZ501</f>
        <v>0</v>
      </c>
      <c r="CH501" s="2">
        <f>AC501-BX501-BY501+BZ501</f>
        <v>952.62</v>
      </c>
      <c r="CI501" s="2">
        <f>BY501-BZ501</f>
        <v>0</v>
      </c>
      <c r="CJ501" s="2">
        <f>ROUND(SUMIF(AA499:AA499,"=312032613",GX499:GX499),2)</f>
        <v>0</v>
      </c>
      <c r="CK501" s="2">
        <f>ROUND(SUMIF(AA499:AA499,"=312032613",GY499:GY499),2)</f>
        <v>0</v>
      </c>
      <c r="CL501" s="2">
        <f>ROUND(SUMIF(AA499:AA499,"=312032613",GZ499:GZ499),2)</f>
        <v>0</v>
      </c>
      <c r="CM501" s="2">
        <f>ROUND(SUMIF(AA499:AA499,"=312032613",HD499:HD499),2)</f>
        <v>0</v>
      </c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3"/>
      <c r="DH501" s="3"/>
      <c r="DI501" s="3"/>
      <c r="DJ501" s="3"/>
      <c r="DK501" s="3"/>
      <c r="DL501" s="3"/>
      <c r="DM501" s="3"/>
      <c r="DN501" s="3"/>
      <c r="DO501" s="3"/>
      <c r="DP501" s="3"/>
      <c r="DQ501" s="3"/>
      <c r="DR501" s="3"/>
      <c r="DS501" s="3"/>
      <c r="DT501" s="3"/>
      <c r="DU501" s="3"/>
      <c r="DV501" s="3"/>
      <c r="DW501" s="3"/>
      <c r="DX501" s="3"/>
      <c r="DY501" s="3"/>
      <c r="DZ501" s="3"/>
      <c r="EA501" s="3"/>
      <c r="EB501" s="3"/>
      <c r="EC501" s="3"/>
      <c r="ED501" s="3"/>
      <c r="EE501" s="3"/>
      <c r="EF501" s="3"/>
      <c r="EG501" s="3"/>
      <c r="EH501" s="3"/>
      <c r="EI501" s="3"/>
      <c r="EJ501" s="3"/>
      <c r="EK501" s="3"/>
      <c r="EL501" s="3"/>
      <c r="EM501" s="3"/>
      <c r="EN501" s="3"/>
      <c r="EO501" s="3"/>
      <c r="EP501" s="3"/>
      <c r="EQ501" s="3"/>
      <c r="ER501" s="3"/>
      <c r="ES501" s="3"/>
      <c r="ET501" s="3"/>
      <c r="EU501" s="3"/>
      <c r="EV501" s="3"/>
      <c r="EW501" s="3"/>
      <c r="EX501" s="3"/>
      <c r="EY501" s="3"/>
      <c r="EZ501" s="3"/>
      <c r="FA501" s="3"/>
      <c r="FB501" s="3"/>
      <c r="FC501" s="3"/>
      <c r="FD501" s="3"/>
      <c r="FE501" s="3"/>
      <c r="FF501" s="3"/>
      <c r="FG501" s="3"/>
      <c r="FH501" s="3"/>
      <c r="FI501" s="3"/>
      <c r="FJ501" s="3"/>
      <c r="FK501" s="3"/>
      <c r="FL501" s="3"/>
      <c r="FM501" s="3"/>
      <c r="FN501" s="3"/>
      <c r="FO501" s="3"/>
      <c r="FP501" s="3"/>
      <c r="FQ501" s="3"/>
      <c r="FR501" s="3"/>
      <c r="FS501" s="3"/>
      <c r="FT501" s="3"/>
      <c r="FU501" s="3"/>
      <c r="FV501" s="3"/>
      <c r="FW501" s="3"/>
      <c r="FX501" s="3"/>
      <c r="FY501" s="3"/>
      <c r="FZ501" s="3"/>
      <c r="GA501" s="3"/>
      <c r="GB501" s="3"/>
      <c r="GC501" s="3"/>
      <c r="GD501" s="3"/>
      <c r="GE501" s="3"/>
      <c r="GF501" s="3"/>
      <c r="GG501" s="3"/>
      <c r="GH501" s="3"/>
      <c r="GI501" s="3"/>
      <c r="GJ501" s="3"/>
      <c r="GK501" s="3"/>
      <c r="GL501" s="3"/>
      <c r="GM501" s="3"/>
      <c r="GN501" s="3"/>
      <c r="GO501" s="3"/>
      <c r="GP501" s="3"/>
      <c r="GQ501" s="3"/>
      <c r="GR501" s="3"/>
      <c r="GS501" s="3"/>
      <c r="GT501" s="3"/>
      <c r="GU501" s="3"/>
      <c r="GV501" s="3"/>
      <c r="GW501" s="3"/>
      <c r="GX501" s="3">
        <v>0</v>
      </c>
    </row>
    <row r="503" spans="1:245" x14ac:dyDescent="0.2">
      <c r="A503" s="4">
        <v>50</v>
      </c>
      <c r="B503" s="4">
        <v>0</v>
      </c>
      <c r="C503" s="4">
        <v>0</v>
      </c>
      <c r="D503" s="4">
        <v>1</v>
      </c>
      <c r="E503" s="4">
        <v>201</v>
      </c>
      <c r="F503" s="4">
        <f>ROUND(Source!O501,O503)</f>
        <v>3087.94</v>
      </c>
      <c r="G503" s="4" t="s">
        <v>68</v>
      </c>
      <c r="H503" s="4" t="s">
        <v>69</v>
      </c>
      <c r="I503" s="4"/>
      <c r="J503" s="4"/>
      <c r="K503" s="4">
        <v>201</v>
      </c>
      <c r="L503" s="4">
        <v>1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3087.94</v>
      </c>
      <c r="X503" s="4">
        <v>1</v>
      </c>
      <c r="Y503" s="4">
        <v>3087.94</v>
      </c>
      <c r="Z503" s="4"/>
      <c r="AA503" s="4"/>
      <c r="AB503" s="4"/>
    </row>
    <row r="504" spans="1:245" x14ac:dyDescent="0.2">
      <c r="A504" s="4">
        <v>50</v>
      </c>
      <c r="B504" s="4">
        <v>0</v>
      </c>
      <c r="C504" s="4">
        <v>0</v>
      </c>
      <c r="D504" s="4">
        <v>1</v>
      </c>
      <c r="E504" s="4">
        <v>202</v>
      </c>
      <c r="F504" s="4">
        <f>ROUND(Source!P501,O504)</f>
        <v>952.62</v>
      </c>
      <c r="G504" s="4" t="s">
        <v>70</v>
      </c>
      <c r="H504" s="4" t="s">
        <v>71</v>
      </c>
      <c r="I504" s="4"/>
      <c r="J504" s="4"/>
      <c r="K504" s="4">
        <v>202</v>
      </c>
      <c r="L504" s="4">
        <v>2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952.62</v>
      </c>
      <c r="X504" s="4">
        <v>1</v>
      </c>
      <c r="Y504" s="4">
        <v>952.62</v>
      </c>
      <c r="Z504" s="4"/>
      <c r="AA504" s="4"/>
      <c r="AB504" s="4"/>
    </row>
    <row r="505" spans="1:245" x14ac:dyDescent="0.2">
      <c r="A505" s="4">
        <v>50</v>
      </c>
      <c r="B505" s="4">
        <v>0</v>
      </c>
      <c r="C505" s="4">
        <v>0</v>
      </c>
      <c r="D505" s="4">
        <v>1</v>
      </c>
      <c r="E505" s="4">
        <v>222</v>
      </c>
      <c r="F505" s="4">
        <f>ROUND(Source!AO501,O505)</f>
        <v>0</v>
      </c>
      <c r="G505" s="4" t="s">
        <v>72</v>
      </c>
      <c r="H505" s="4" t="s">
        <v>73</v>
      </c>
      <c r="I505" s="4"/>
      <c r="J505" s="4"/>
      <c r="K505" s="4">
        <v>222</v>
      </c>
      <c r="L505" s="4">
        <v>3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245" x14ac:dyDescent="0.2">
      <c r="A506" s="4">
        <v>50</v>
      </c>
      <c r="B506" s="4">
        <v>0</v>
      </c>
      <c r="C506" s="4">
        <v>0</v>
      </c>
      <c r="D506" s="4">
        <v>1</v>
      </c>
      <c r="E506" s="4">
        <v>225</v>
      </c>
      <c r="F506" s="4">
        <f>ROUND(Source!AV501,O506)</f>
        <v>952.62</v>
      </c>
      <c r="G506" s="4" t="s">
        <v>74</v>
      </c>
      <c r="H506" s="4" t="s">
        <v>75</v>
      </c>
      <c r="I506" s="4"/>
      <c r="J506" s="4"/>
      <c r="K506" s="4">
        <v>225</v>
      </c>
      <c r="L506" s="4">
        <v>4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952.62</v>
      </c>
      <c r="X506" s="4">
        <v>1</v>
      </c>
      <c r="Y506" s="4">
        <v>952.62</v>
      </c>
      <c r="Z506" s="4"/>
      <c r="AA506" s="4"/>
      <c r="AB506" s="4"/>
    </row>
    <row r="507" spans="1:245" x14ac:dyDescent="0.2">
      <c r="A507" s="4">
        <v>50</v>
      </c>
      <c r="B507" s="4">
        <v>0</v>
      </c>
      <c r="C507" s="4">
        <v>0</v>
      </c>
      <c r="D507" s="4">
        <v>1</v>
      </c>
      <c r="E507" s="4">
        <v>226</v>
      </c>
      <c r="F507" s="4">
        <f>ROUND(Source!AW501,O507)</f>
        <v>952.62</v>
      </c>
      <c r="G507" s="4" t="s">
        <v>76</v>
      </c>
      <c r="H507" s="4" t="s">
        <v>77</v>
      </c>
      <c r="I507" s="4"/>
      <c r="J507" s="4"/>
      <c r="K507" s="4">
        <v>226</v>
      </c>
      <c r="L507" s="4">
        <v>5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952.62</v>
      </c>
      <c r="X507" s="4">
        <v>1</v>
      </c>
      <c r="Y507" s="4">
        <v>952.62</v>
      </c>
      <c r="Z507" s="4"/>
      <c r="AA507" s="4"/>
      <c r="AB507" s="4"/>
    </row>
    <row r="508" spans="1:245" x14ac:dyDescent="0.2">
      <c r="A508" s="4">
        <v>50</v>
      </c>
      <c r="B508" s="4">
        <v>0</v>
      </c>
      <c r="C508" s="4">
        <v>0</v>
      </c>
      <c r="D508" s="4">
        <v>1</v>
      </c>
      <c r="E508" s="4">
        <v>227</v>
      </c>
      <c r="F508" s="4">
        <f>ROUND(Source!AX501,O508)</f>
        <v>0</v>
      </c>
      <c r="G508" s="4" t="s">
        <v>78</v>
      </c>
      <c r="H508" s="4" t="s">
        <v>79</v>
      </c>
      <c r="I508" s="4"/>
      <c r="J508" s="4"/>
      <c r="K508" s="4">
        <v>227</v>
      </c>
      <c r="L508" s="4">
        <v>6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45" x14ac:dyDescent="0.2">
      <c r="A509" s="4">
        <v>50</v>
      </c>
      <c r="B509" s="4">
        <v>0</v>
      </c>
      <c r="C509" s="4">
        <v>0</v>
      </c>
      <c r="D509" s="4">
        <v>1</v>
      </c>
      <c r="E509" s="4">
        <v>228</v>
      </c>
      <c r="F509" s="4">
        <f>ROUND(Source!AY501,O509)</f>
        <v>952.62</v>
      </c>
      <c r="G509" s="4" t="s">
        <v>80</v>
      </c>
      <c r="H509" s="4" t="s">
        <v>81</v>
      </c>
      <c r="I509" s="4"/>
      <c r="J509" s="4"/>
      <c r="K509" s="4">
        <v>228</v>
      </c>
      <c r="L509" s="4">
        <v>7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952.62</v>
      </c>
      <c r="X509" s="4">
        <v>1</v>
      </c>
      <c r="Y509" s="4">
        <v>952.62</v>
      </c>
      <c r="Z509" s="4"/>
      <c r="AA509" s="4"/>
      <c r="AB509" s="4"/>
    </row>
    <row r="510" spans="1:245" x14ac:dyDescent="0.2">
      <c r="A510" s="4">
        <v>50</v>
      </c>
      <c r="B510" s="4">
        <v>0</v>
      </c>
      <c r="C510" s="4">
        <v>0</v>
      </c>
      <c r="D510" s="4">
        <v>1</v>
      </c>
      <c r="E510" s="4">
        <v>216</v>
      </c>
      <c r="F510" s="4">
        <f>ROUND(Source!AP501,O510)</f>
        <v>0</v>
      </c>
      <c r="G510" s="4" t="s">
        <v>82</v>
      </c>
      <c r="H510" s="4" t="s">
        <v>83</v>
      </c>
      <c r="I510" s="4"/>
      <c r="J510" s="4"/>
      <c r="K510" s="4">
        <v>216</v>
      </c>
      <c r="L510" s="4">
        <v>8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0</v>
      </c>
      <c r="X510" s="4">
        <v>1</v>
      </c>
      <c r="Y510" s="4">
        <v>0</v>
      </c>
      <c r="Z510" s="4"/>
      <c r="AA510" s="4"/>
      <c r="AB510" s="4"/>
    </row>
    <row r="511" spans="1:245" x14ac:dyDescent="0.2">
      <c r="A511" s="4">
        <v>50</v>
      </c>
      <c r="B511" s="4">
        <v>0</v>
      </c>
      <c r="C511" s="4">
        <v>0</v>
      </c>
      <c r="D511" s="4">
        <v>1</v>
      </c>
      <c r="E511" s="4">
        <v>223</v>
      </c>
      <c r="F511" s="4">
        <f>ROUND(Source!AQ501,O511)</f>
        <v>0</v>
      </c>
      <c r="G511" s="4" t="s">
        <v>84</v>
      </c>
      <c r="H511" s="4" t="s">
        <v>85</v>
      </c>
      <c r="I511" s="4"/>
      <c r="J511" s="4"/>
      <c r="K511" s="4">
        <v>223</v>
      </c>
      <c r="L511" s="4">
        <v>9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0</v>
      </c>
      <c r="X511" s="4">
        <v>1</v>
      </c>
      <c r="Y511" s="4">
        <v>0</v>
      </c>
      <c r="Z511" s="4"/>
      <c r="AA511" s="4"/>
      <c r="AB511" s="4"/>
    </row>
    <row r="512" spans="1:245" x14ac:dyDescent="0.2">
      <c r="A512" s="4">
        <v>50</v>
      </c>
      <c r="B512" s="4">
        <v>0</v>
      </c>
      <c r="C512" s="4">
        <v>0</v>
      </c>
      <c r="D512" s="4">
        <v>1</v>
      </c>
      <c r="E512" s="4">
        <v>229</v>
      </c>
      <c r="F512" s="4">
        <f>ROUND(Source!AZ501,O512)</f>
        <v>0</v>
      </c>
      <c r="G512" s="4" t="s">
        <v>86</v>
      </c>
      <c r="H512" s="4" t="s">
        <v>87</v>
      </c>
      <c r="I512" s="4"/>
      <c r="J512" s="4"/>
      <c r="K512" s="4">
        <v>229</v>
      </c>
      <c r="L512" s="4">
        <v>10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28" x14ac:dyDescent="0.2">
      <c r="A513" s="4">
        <v>50</v>
      </c>
      <c r="B513" s="4">
        <v>0</v>
      </c>
      <c r="C513" s="4">
        <v>0</v>
      </c>
      <c r="D513" s="4">
        <v>1</v>
      </c>
      <c r="E513" s="4">
        <v>203</v>
      </c>
      <c r="F513" s="4">
        <f>ROUND(Source!Q501,O513)</f>
        <v>24.46</v>
      </c>
      <c r="G513" s="4" t="s">
        <v>88</v>
      </c>
      <c r="H513" s="4" t="s">
        <v>89</v>
      </c>
      <c r="I513" s="4"/>
      <c r="J513" s="4"/>
      <c r="K513" s="4">
        <v>203</v>
      </c>
      <c r="L513" s="4">
        <v>11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24.46</v>
      </c>
      <c r="X513" s="4">
        <v>1</v>
      </c>
      <c r="Y513" s="4">
        <v>24.46</v>
      </c>
      <c r="Z513" s="4"/>
      <c r="AA513" s="4"/>
      <c r="AB513" s="4"/>
    </row>
    <row r="514" spans="1:28" x14ac:dyDescent="0.2">
      <c r="A514" s="4">
        <v>50</v>
      </c>
      <c r="B514" s="4">
        <v>0</v>
      </c>
      <c r="C514" s="4">
        <v>0</v>
      </c>
      <c r="D514" s="4">
        <v>1</v>
      </c>
      <c r="E514" s="4">
        <v>231</v>
      </c>
      <c r="F514" s="4">
        <f>ROUND(Source!BB501,O514)</f>
        <v>0</v>
      </c>
      <c r="G514" s="4" t="s">
        <v>90</v>
      </c>
      <c r="H514" s="4" t="s">
        <v>91</v>
      </c>
      <c r="I514" s="4"/>
      <c r="J514" s="4"/>
      <c r="K514" s="4">
        <v>231</v>
      </c>
      <c r="L514" s="4">
        <v>12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0</v>
      </c>
      <c r="X514" s="4">
        <v>1</v>
      </c>
      <c r="Y514" s="4">
        <v>0</v>
      </c>
      <c r="Z514" s="4"/>
      <c r="AA514" s="4"/>
      <c r="AB514" s="4"/>
    </row>
    <row r="515" spans="1:28" x14ac:dyDescent="0.2">
      <c r="A515" s="4">
        <v>50</v>
      </c>
      <c r="B515" s="4">
        <v>0</v>
      </c>
      <c r="C515" s="4">
        <v>0</v>
      </c>
      <c r="D515" s="4">
        <v>1</v>
      </c>
      <c r="E515" s="4">
        <v>204</v>
      </c>
      <c r="F515" s="4">
        <f>ROUND(Source!R501,O515)</f>
        <v>9.67</v>
      </c>
      <c r="G515" s="4" t="s">
        <v>92</v>
      </c>
      <c r="H515" s="4" t="s">
        <v>93</v>
      </c>
      <c r="I515" s="4"/>
      <c r="J515" s="4"/>
      <c r="K515" s="4">
        <v>204</v>
      </c>
      <c r="L515" s="4">
        <v>13</v>
      </c>
      <c r="M515" s="4">
        <v>3</v>
      </c>
      <c r="N515" s="4" t="s">
        <v>3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9.67</v>
      </c>
      <c r="X515" s="4">
        <v>1</v>
      </c>
      <c r="Y515" s="4">
        <v>9.67</v>
      </c>
      <c r="Z515" s="4"/>
      <c r="AA515" s="4"/>
      <c r="AB515" s="4"/>
    </row>
    <row r="516" spans="1:28" x14ac:dyDescent="0.2">
      <c r="A516" s="4">
        <v>50</v>
      </c>
      <c r="B516" s="4">
        <v>0</v>
      </c>
      <c r="C516" s="4">
        <v>0</v>
      </c>
      <c r="D516" s="4">
        <v>1</v>
      </c>
      <c r="E516" s="4">
        <v>205</v>
      </c>
      <c r="F516" s="4">
        <f>ROUND(Source!S501,O516)</f>
        <v>2101.19</v>
      </c>
      <c r="G516" s="4" t="s">
        <v>94</v>
      </c>
      <c r="H516" s="4" t="s">
        <v>95</v>
      </c>
      <c r="I516" s="4"/>
      <c r="J516" s="4"/>
      <c r="K516" s="4">
        <v>205</v>
      </c>
      <c r="L516" s="4">
        <v>14</v>
      </c>
      <c r="M516" s="4">
        <v>3</v>
      </c>
      <c r="N516" s="4" t="s">
        <v>3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2101.19</v>
      </c>
      <c r="X516" s="4">
        <v>1</v>
      </c>
      <c r="Y516" s="4">
        <v>2101.19</v>
      </c>
      <c r="Z516" s="4"/>
      <c r="AA516" s="4"/>
      <c r="AB516" s="4"/>
    </row>
    <row r="517" spans="1:28" x14ac:dyDescent="0.2">
      <c r="A517" s="4">
        <v>50</v>
      </c>
      <c r="B517" s="4">
        <v>0</v>
      </c>
      <c r="C517" s="4">
        <v>0</v>
      </c>
      <c r="D517" s="4">
        <v>1</v>
      </c>
      <c r="E517" s="4">
        <v>232</v>
      </c>
      <c r="F517" s="4">
        <f>ROUND(Source!BC501,O517)</f>
        <v>0</v>
      </c>
      <c r="G517" s="4" t="s">
        <v>96</v>
      </c>
      <c r="H517" s="4" t="s">
        <v>97</v>
      </c>
      <c r="I517" s="4"/>
      <c r="J517" s="4"/>
      <c r="K517" s="4">
        <v>232</v>
      </c>
      <c r="L517" s="4">
        <v>15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0</v>
      </c>
      <c r="X517" s="4">
        <v>1</v>
      </c>
      <c r="Y517" s="4">
        <v>0</v>
      </c>
      <c r="Z517" s="4"/>
      <c r="AA517" s="4"/>
      <c r="AB517" s="4"/>
    </row>
    <row r="518" spans="1:28" x14ac:dyDescent="0.2">
      <c r="A518" s="4">
        <v>50</v>
      </c>
      <c r="B518" s="4">
        <v>0</v>
      </c>
      <c r="C518" s="4">
        <v>0</v>
      </c>
      <c r="D518" s="4">
        <v>1</v>
      </c>
      <c r="E518" s="4">
        <v>214</v>
      </c>
      <c r="F518" s="4">
        <f>ROUND(Source!AS501,O518)</f>
        <v>5987.21</v>
      </c>
      <c r="G518" s="4" t="s">
        <v>98</v>
      </c>
      <c r="H518" s="4" t="s">
        <v>99</v>
      </c>
      <c r="I518" s="4"/>
      <c r="J518" s="4"/>
      <c r="K518" s="4">
        <v>214</v>
      </c>
      <c r="L518" s="4">
        <v>16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5987.21</v>
      </c>
      <c r="X518" s="4">
        <v>1</v>
      </c>
      <c r="Y518" s="4">
        <v>5987.21</v>
      </c>
      <c r="Z518" s="4"/>
      <c r="AA518" s="4"/>
      <c r="AB518" s="4"/>
    </row>
    <row r="519" spans="1:28" x14ac:dyDescent="0.2">
      <c r="A519" s="4">
        <v>50</v>
      </c>
      <c r="B519" s="4">
        <v>0</v>
      </c>
      <c r="C519" s="4">
        <v>0</v>
      </c>
      <c r="D519" s="4">
        <v>1</v>
      </c>
      <c r="E519" s="4">
        <v>215</v>
      </c>
      <c r="F519" s="4">
        <f>ROUND(Source!AT501,O519)</f>
        <v>0</v>
      </c>
      <c r="G519" s="4" t="s">
        <v>100</v>
      </c>
      <c r="H519" s="4" t="s">
        <v>101</v>
      </c>
      <c r="I519" s="4"/>
      <c r="J519" s="4"/>
      <c r="K519" s="4">
        <v>215</v>
      </c>
      <c r="L519" s="4">
        <v>17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/>
      <c r="AA519" s="4"/>
      <c r="AB519" s="4"/>
    </row>
    <row r="520" spans="1:28" x14ac:dyDescent="0.2">
      <c r="A520" s="4">
        <v>50</v>
      </c>
      <c r="B520" s="4">
        <v>0</v>
      </c>
      <c r="C520" s="4">
        <v>0</v>
      </c>
      <c r="D520" s="4">
        <v>1</v>
      </c>
      <c r="E520" s="4">
        <v>217</v>
      </c>
      <c r="F520" s="4">
        <f>ROUND(Source!AU501,O520)</f>
        <v>0</v>
      </c>
      <c r="G520" s="4" t="s">
        <v>102</v>
      </c>
      <c r="H520" s="4" t="s">
        <v>103</v>
      </c>
      <c r="I520" s="4"/>
      <c r="J520" s="4"/>
      <c r="K520" s="4">
        <v>217</v>
      </c>
      <c r="L520" s="4">
        <v>18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/>
      <c r="AA520" s="4"/>
      <c r="AB520" s="4"/>
    </row>
    <row r="521" spans="1:28" x14ac:dyDescent="0.2">
      <c r="A521" s="4">
        <v>50</v>
      </c>
      <c r="B521" s="4">
        <v>0</v>
      </c>
      <c r="C521" s="4">
        <v>0</v>
      </c>
      <c r="D521" s="4">
        <v>1</v>
      </c>
      <c r="E521" s="4">
        <v>230</v>
      </c>
      <c r="F521" s="4">
        <f>ROUND(Source!BA501,O521)</f>
        <v>0</v>
      </c>
      <c r="G521" s="4" t="s">
        <v>104</v>
      </c>
      <c r="H521" s="4" t="s">
        <v>105</v>
      </c>
      <c r="I521" s="4"/>
      <c r="J521" s="4"/>
      <c r="K521" s="4">
        <v>230</v>
      </c>
      <c r="L521" s="4">
        <v>19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0</v>
      </c>
      <c r="X521" s="4">
        <v>1</v>
      </c>
      <c r="Y521" s="4">
        <v>0</v>
      </c>
      <c r="Z521" s="4"/>
      <c r="AA521" s="4"/>
      <c r="AB521" s="4"/>
    </row>
    <row r="522" spans="1:28" x14ac:dyDescent="0.2">
      <c r="A522" s="4">
        <v>50</v>
      </c>
      <c r="B522" s="4">
        <v>0</v>
      </c>
      <c r="C522" s="4">
        <v>0</v>
      </c>
      <c r="D522" s="4">
        <v>1</v>
      </c>
      <c r="E522" s="4">
        <v>206</v>
      </c>
      <c r="F522" s="4">
        <f>ROUND(Source!T501,O522)</f>
        <v>0</v>
      </c>
      <c r="G522" s="4" t="s">
        <v>106</v>
      </c>
      <c r="H522" s="4" t="s">
        <v>107</v>
      </c>
      <c r="I522" s="4"/>
      <c r="J522" s="4"/>
      <c r="K522" s="4">
        <v>206</v>
      </c>
      <c r="L522" s="4">
        <v>20</v>
      </c>
      <c r="M522" s="4">
        <v>3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8" x14ac:dyDescent="0.2">
      <c r="A523" s="4">
        <v>50</v>
      </c>
      <c r="B523" s="4">
        <v>0</v>
      </c>
      <c r="C523" s="4">
        <v>0</v>
      </c>
      <c r="D523" s="4">
        <v>1</v>
      </c>
      <c r="E523" s="4">
        <v>207</v>
      </c>
      <c r="F523" s="4">
        <f>ROUND(Source!U501,O523)</f>
        <v>4.6565836999999997</v>
      </c>
      <c r="G523" s="4" t="s">
        <v>108</v>
      </c>
      <c r="H523" s="4" t="s">
        <v>109</v>
      </c>
      <c r="I523" s="4"/>
      <c r="J523" s="4"/>
      <c r="K523" s="4">
        <v>207</v>
      </c>
      <c r="L523" s="4">
        <v>21</v>
      </c>
      <c r="M523" s="4">
        <v>3</v>
      </c>
      <c r="N523" s="4" t="s">
        <v>3</v>
      </c>
      <c r="O523" s="4">
        <v>7</v>
      </c>
      <c r="P523" s="4"/>
      <c r="Q523" s="4"/>
      <c r="R523" s="4"/>
      <c r="S523" s="4"/>
      <c r="T523" s="4"/>
      <c r="U523" s="4"/>
      <c r="V523" s="4"/>
      <c r="W523" s="4">
        <v>4.6565836999999997</v>
      </c>
      <c r="X523" s="4">
        <v>1</v>
      </c>
      <c r="Y523" s="4">
        <v>4.6565836999999997</v>
      </c>
      <c r="Z523" s="4"/>
      <c r="AA523" s="4"/>
      <c r="AB523" s="4"/>
    </row>
    <row r="524" spans="1:28" x14ac:dyDescent="0.2">
      <c r="A524" s="4">
        <v>50</v>
      </c>
      <c r="B524" s="4">
        <v>0</v>
      </c>
      <c r="C524" s="4">
        <v>0</v>
      </c>
      <c r="D524" s="4">
        <v>1</v>
      </c>
      <c r="E524" s="4">
        <v>208</v>
      </c>
      <c r="F524" s="4">
        <f>ROUND(Source!V501,O524)</f>
        <v>1.8815999999999999E-2</v>
      </c>
      <c r="G524" s="4" t="s">
        <v>110</v>
      </c>
      <c r="H524" s="4" t="s">
        <v>111</v>
      </c>
      <c r="I524" s="4"/>
      <c r="J524" s="4"/>
      <c r="K524" s="4">
        <v>208</v>
      </c>
      <c r="L524" s="4">
        <v>22</v>
      </c>
      <c r="M524" s="4">
        <v>3</v>
      </c>
      <c r="N524" s="4" t="s">
        <v>3</v>
      </c>
      <c r="O524" s="4">
        <v>7</v>
      </c>
      <c r="P524" s="4"/>
      <c r="Q524" s="4"/>
      <c r="R524" s="4"/>
      <c r="S524" s="4"/>
      <c r="T524" s="4"/>
      <c r="U524" s="4"/>
      <c r="V524" s="4"/>
      <c r="W524" s="4">
        <v>1.8815999999999999E-2</v>
      </c>
      <c r="X524" s="4">
        <v>1</v>
      </c>
      <c r="Y524" s="4">
        <v>1.8815999999999999E-2</v>
      </c>
      <c r="Z524" s="4"/>
      <c r="AA524" s="4"/>
      <c r="AB524" s="4"/>
    </row>
    <row r="525" spans="1:28" x14ac:dyDescent="0.2">
      <c r="A525" s="4">
        <v>50</v>
      </c>
      <c r="B525" s="4">
        <v>0</v>
      </c>
      <c r="C525" s="4">
        <v>0</v>
      </c>
      <c r="D525" s="4">
        <v>1</v>
      </c>
      <c r="E525" s="4">
        <v>209</v>
      </c>
      <c r="F525" s="4">
        <f>ROUND(Source!W501,O525)</f>
        <v>0</v>
      </c>
      <c r="G525" s="4" t="s">
        <v>112</v>
      </c>
      <c r="H525" s="4" t="s">
        <v>113</v>
      </c>
      <c r="I525" s="4"/>
      <c r="J525" s="4"/>
      <c r="K525" s="4">
        <v>209</v>
      </c>
      <c r="L525" s="4">
        <v>23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8" x14ac:dyDescent="0.2">
      <c r="A526" s="4">
        <v>50</v>
      </c>
      <c r="B526" s="4">
        <v>0</v>
      </c>
      <c r="C526" s="4">
        <v>0</v>
      </c>
      <c r="D526" s="4">
        <v>1</v>
      </c>
      <c r="E526" s="4">
        <v>233</v>
      </c>
      <c r="F526" s="4">
        <f>ROUND(Source!BD501,O526)</f>
        <v>0</v>
      </c>
      <c r="G526" s="4" t="s">
        <v>114</v>
      </c>
      <c r="H526" s="4" t="s">
        <v>115</v>
      </c>
      <c r="I526" s="4"/>
      <c r="J526" s="4"/>
      <c r="K526" s="4">
        <v>233</v>
      </c>
      <c r="L526" s="4">
        <v>24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/>
      <c r="AA526" s="4"/>
      <c r="AB526" s="4"/>
    </row>
    <row r="527" spans="1:28" x14ac:dyDescent="0.2">
      <c r="A527" s="4">
        <v>50</v>
      </c>
      <c r="B527" s="4">
        <v>0</v>
      </c>
      <c r="C527" s="4">
        <v>0</v>
      </c>
      <c r="D527" s="4">
        <v>1</v>
      </c>
      <c r="E527" s="4">
        <v>210</v>
      </c>
      <c r="F527" s="4">
        <f>ROUND(Source!X501,O527)</f>
        <v>1984.21</v>
      </c>
      <c r="G527" s="4" t="s">
        <v>116</v>
      </c>
      <c r="H527" s="4" t="s">
        <v>117</v>
      </c>
      <c r="I527" s="4"/>
      <c r="J527" s="4"/>
      <c r="K527" s="4">
        <v>210</v>
      </c>
      <c r="L527" s="4">
        <v>25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1984.21</v>
      </c>
      <c r="X527" s="4">
        <v>1</v>
      </c>
      <c r="Y527" s="4">
        <v>1984.21</v>
      </c>
      <c r="Z527" s="4"/>
      <c r="AA527" s="4"/>
      <c r="AB527" s="4"/>
    </row>
    <row r="528" spans="1:28" x14ac:dyDescent="0.2">
      <c r="A528" s="4">
        <v>50</v>
      </c>
      <c r="B528" s="4">
        <v>0</v>
      </c>
      <c r="C528" s="4">
        <v>0</v>
      </c>
      <c r="D528" s="4">
        <v>1</v>
      </c>
      <c r="E528" s="4">
        <v>211</v>
      </c>
      <c r="F528" s="4">
        <f>ROUND(Source!Y501,O528)</f>
        <v>915.06</v>
      </c>
      <c r="G528" s="4" t="s">
        <v>118</v>
      </c>
      <c r="H528" s="4" t="s">
        <v>119</v>
      </c>
      <c r="I528" s="4"/>
      <c r="J528" s="4"/>
      <c r="K528" s="4">
        <v>211</v>
      </c>
      <c r="L528" s="4">
        <v>26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915.06</v>
      </c>
      <c r="X528" s="4">
        <v>1</v>
      </c>
      <c r="Y528" s="4">
        <v>915.06</v>
      </c>
      <c r="Z528" s="4"/>
      <c r="AA528" s="4"/>
      <c r="AB528" s="4"/>
    </row>
    <row r="529" spans="1:245" x14ac:dyDescent="0.2">
      <c r="A529" s="4">
        <v>50</v>
      </c>
      <c r="B529" s="4">
        <v>0</v>
      </c>
      <c r="C529" s="4">
        <v>0</v>
      </c>
      <c r="D529" s="4">
        <v>1</v>
      </c>
      <c r="E529" s="4">
        <v>224</v>
      </c>
      <c r="F529" s="4">
        <f>ROUND(Source!AR501,O529)</f>
        <v>5987.21</v>
      </c>
      <c r="G529" s="4" t="s">
        <v>120</v>
      </c>
      <c r="H529" s="4" t="s">
        <v>121</v>
      </c>
      <c r="I529" s="4"/>
      <c r="J529" s="4"/>
      <c r="K529" s="4">
        <v>224</v>
      </c>
      <c r="L529" s="4">
        <v>27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5987.2099999999991</v>
      </c>
      <c r="X529" s="4">
        <v>1</v>
      </c>
      <c r="Y529" s="4">
        <v>5987.2099999999991</v>
      </c>
      <c r="Z529" s="4"/>
      <c r="AA529" s="4"/>
      <c r="AB529" s="4"/>
    </row>
    <row r="531" spans="1:245" x14ac:dyDescent="0.2">
      <c r="A531" s="1">
        <v>4</v>
      </c>
      <c r="B531" s="1">
        <v>1</v>
      </c>
      <c r="C531" s="1"/>
      <c r="D531" s="1">
        <f>ROW(A537)</f>
        <v>537</v>
      </c>
      <c r="E531" s="1"/>
      <c r="F531" s="1" t="s">
        <v>15</v>
      </c>
      <c r="G531" s="1" t="s">
        <v>406</v>
      </c>
      <c r="H531" s="1" t="s">
        <v>3</v>
      </c>
      <c r="I531" s="1">
        <v>0</v>
      </c>
      <c r="J531" s="1"/>
      <c r="K531" s="1">
        <v>-1</v>
      </c>
      <c r="L531" s="1"/>
      <c r="M531" s="1" t="s">
        <v>3</v>
      </c>
      <c r="N531" s="1"/>
      <c r="O531" s="1"/>
      <c r="P531" s="1"/>
      <c r="Q531" s="1"/>
      <c r="R531" s="1"/>
      <c r="S531" s="1">
        <v>0</v>
      </c>
      <c r="T531" s="1"/>
      <c r="U531" s="1" t="s">
        <v>3</v>
      </c>
      <c r="V531" s="1">
        <v>0</v>
      </c>
      <c r="W531" s="1"/>
      <c r="X531" s="1"/>
      <c r="Y531" s="1"/>
      <c r="Z531" s="1"/>
      <c r="AA531" s="1"/>
      <c r="AB531" s="1" t="s">
        <v>3</v>
      </c>
      <c r="AC531" s="1" t="s">
        <v>3</v>
      </c>
      <c r="AD531" s="1" t="s">
        <v>3</v>
      </c>
      <c r="AE531" s="1" t="s">
        <v>3</v>
      </c>
      <c r="AF531" s="1" t="s">
        <v>3</v>
      </c>
      <c r="AG531" s="1" t="s">
        <v>3</v>
      </c>
      <c r="AH531" s="1"/>
      <c r="AI531" s="1"/>
      <c r="AJ531" s="1"/>
      <c r="AK531" s="1"/>
      <c r="AL531" s="1"/>
      <c r="AM531" s="1"/>
      <c r="AN531" s="1"/>
      <c r="AO531" s="1"/>
      <c r="AP531" s="1" t="s">
        <v>3</v>
      </c>
      <c r="AQ531" s="1" t="s">
        <v>3</v>
      </c>
      <c r="AR531" s="1" t="s">
        <v>3</v>
      </c>
      <c r="AS531" s="1"/>
      <c r="AT531" s="1"/>
      <c r="AU531" s="1"/>
      <c r="AV531" s="1"/>
      <c r="AW531" s="1"/>
      <c r="AX531" s="1"/>
      <c r="AY531" s="1"/>
      <c r="AZ531" s="1" t="s">
        <v>3</v>
      </c>
      <c r="BA531" s="1"/>
      <c r="BB531" s="1" t="s">
        <v>3</v>
      </c>
      <c r="BC531" s="1" t="s">
        <v>3</v>
      </c>
      <c r="BD531" s="1" t="s">
        <v>3</v>
      </c>
      <c r="BE531" s="1" t="s">
        <v>3</v>
      </c>
      <c r="BF531" s="1" t="s">
        <v>3</v>
      </c>
      <c r="BG531" s="1" t="s">
        <v>3</v>
      </c>
      <c r="BH531" s="1" t="s">
        <v>3</v>
      </c>
      <c r="BI531" s="1" t="s">
        <v>3</v>
      </c>
      <c r="BJ531" s="1" t="s">
        <v>3</v>
      </c>
      <c r="BK531" s="1" t="s">
        <v>3</v>
      </c>
      <c r="BL531" s="1" t="s">
        <v>3</v>
      </c>
      <c r="BM531" s="1" t="s">
        <v>3</v>
      </c>
      <c r="BN531" s="1" t="s">
        <v>3</v>
      </c>
      <c r="BO531" s="1" t="s">
        <v>3</v>
      </c>
      <c r="BP531" s="1" t="s">
        <v>3</v>
      </c>
      <c r="BQ531" s="1"/>
      <c r="BR531" s="1"/>
      <c r="BS531" s="1"/>
      <c r="BT531" s="1"/>
      <c r="BU531" s="1"/>
      <c r="BV531" s="1"/>
      <c r="BW531" s="1"/>
      <c r="BX531" s="1">
        <v>0</v>
      </c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>
        <v>0</v>
      </c>
    </row>
    <row r="533" spans="1:245" x14ac:dyDescent="0.2">
      <c r="A533" s="2">
        <v>52</v>
      </c>
      <c r="B533" s="2">
        <f t="shared" ref="B533:G533" si="306">B537</f>
        <v>1</v>
      </c>
      <c r="C533" s="2">
        <f t="shared" si="306"/>
        <v>4</v>
      </c>
      <c r="D533" s="2">
        <f t="shared" si="306"/>
        <v>531</v>
      </c>
      <c r="E533" s="2">
        <f t="shared" si="306"/>
        <v>0</v>
      </c>
      <c r="F533" s="2" t="str">
        <f t="shared" si="306"/>
        <v>Новый раздел</v>
      </c>
      <c r="G533" s="2" t="str">
        <f t="shared" si="306"/>
        <v>Доставка персонала</v>
      </c>
      <c r="H533" s="2"/>
      <c r="I533" s="2"/>
      <c r="J533" s="2"/>
      <c r="K533" s="2"/>
      <c r="L533" s="2"/>
      <c r="M533" s="2"/>
      <c r="N533" s="2"/>
      <c r="O533" s="2">
        <f t="shared" ref="O533:AT533" si="307">O537</f>
        <v>7776.86</v>
      </c>
      <c r="P533" s="2">
        <f t="shared" si="307"/>
        <v>0</v>
      </c>
      <c r="Q533" s="2">
        <f t="shared" si="307"/>
        <v>3823.97</v>
      </c>
      <c r="R533" s="2">
        <f t="shared" si="307"/>
        <v>3952.89</v>
      </c>
      <c r="S533" s="2">
        <f t="shared" si="307"/>
        <v>0</v>
      </c>
      <c r="T533" s="2">
        <f t="shared" si="307"/>
        <v>0</v>
      </c>
      <c r="U533" s="2">
        <f t="shared" si="307"/>
        <v>0</v>
      </c>
      <c r="V533" s="2">
        <f t="shared" si="307"/>
        <v>8.27</v>
      </c>
      <c r="W533" s="2">
        <f t="shared" si="307"/>
        <v>0</v>
      </c>
      <c r="X533" s="2">
        <f t="shared" si="307"/>
        <v>0</v>
      </c>
      <c r="Y533" s="2">
        <f t="shared" si="307"/>
        <v>0</v>
      </c>
      <c r="Z533" s="2">
        <f t="shared" si="307"/>
        <v>0</v>
      </c>
      <c r="AA533" s="2">
        <f t="shared" si="307"/>
        <v>0</v>
      </c>
      <c r="AB533" s="2">
        <f t="shared" si="307"/>
        <v>7776.86</v>
      </c>
      <c r="AC533" s="2">
        <f t="shared" si="307"/>
        <v>0</v>
      </c>
      <c r="AD533" s="2">
        <f t="shared" si="307"/>
        <v>3823.97</v>
      </c>
      <c r="AE533" s="2">
        <f t="shared" si="307"/>
        <v>3952.89</v>
      </c>
      <c r="AF533" s="2">
        <f t="shared" si="307"/>
        <v>0</v>
      </c>
      <c r="AG533" s="2">
        <f t="shared" si="307"/>
        <v>0</v>
      </c>
      <c r="AH533" s="2">
        <f t="shared" si="307"/>
        <v>0</v>
      </c>
      <c r="AI533" s="2">
        <f t="shared" si="307"/>
        <v>8.27</v>
      </c>
      <c r="AJ533" s="2">
        <f t="shared" si="307"/>
        <v>0</v>
      </c>
      <c r="AK533" s="2">
        <f t="shared" si="307"/>
        <v>0</v>
      </c>
      <c r="AL533" s="2">
        <f t="shared" si="307"/>
        <v>0</v>
      </c>
      <c r="AM533" s="2">
        <f t="shared" si="307"/>
        <v>0</v>
      </c>
      <c r="AN533" s="2">
        <f t="shared" si="307"/>
        <v>0</v>
      </c>
      <c r="AO533" s="2">
        <f t="shared" si="307"/>
        <v>0</v>
      </c>
      <c r="AP533" s="2">
        <f t="shared" si="307"/>
        <v>0</v>
      </c>
      <c r="AQ533" s="2">
        <f t="shared" si="307"/>
        <v>0</v>
      </c>
      <c r="AR533" s="2">
        <f t="shared" si="307"/>
        <v>7776.86</v>
      </c>
      <c r="AS533" s="2">
        <f t="shared" si="307"/>
        <v>7776.86</v>
      </c>
      <c r="AT533" s="2">
        <f t="shared" si="307"/>
        <v>0</v>
      </c>
      <c r="AU533" s="2">
        <f t="shared" ref="AU533:BZ533" si="308">AU537</f>
        <v>0</v>
      </c>
      <c r="AV533" s="2">
        <f t="shared" si="308"/>
        <v>0</v>
      </c>
      <c r="AW533" s="2">
        <f t="shared" si="308"/>
        <v>0</v>
      </c>
      <c r="AX533" s="2">
        <f t="shared" si="308"/>
        <v>0</v>
      </c>
      <c r="AY533" s="2">
        <f t="shared" si="308"/>
        <v>0</v>
      </c>
      <c r="AZ533" s="2">
        <f t="shared" si="308"/>
        <v>0</v>
      </c>
      <c r="BA533" s="2">
        <f t="shared" si="308"/>
        <v>0</v>
      </c>
      <c r="BB533" s="2">
        <f t="shared" si="308"/>
        <v>0</v>
      </c>
      <c r="BC533" s="2">
        <f t="shared" si="308"/>
        <v>0</v>
      </c>
      <c r="BD533" s="2">
        <f t="shared" si="308"/>
        <v>0</v>
      </c>
      <c r="BE533" s="2">
        <f t="shared" si="308"/>
        <v>0</v>
      </c>
      <c r="BF533" s="2">
        <f t="shared" si="308"/>
        <v>0</v>
      </c>
      <c r="BG533" s="2">
        <f t="shared" si="308"/>
        <v>0</v>
      </c>
      <c r="BH533" s="2">
        <f t="shared" si="308"/>
        <v>0</v>
      </c>
      <c r="BI533" s="2">
        <f t="shared" si="308"/>
        <v>0</v>
      </c>
      <c r="BJ533" s="2">
        <f t="shared" si="308"/>
        <v>0</v>
      </c>
      <c r="BK533" s="2">
        <f t="shared" si="308"/>
        <v>0</v>
      </c>
      <c r="BL533" s="2">
        <f t="shared" si="308"/>
        <v>0</v>
      </c>
      <c r="BM533" s="2">
        <f t="shared" si="308"/>
        <v>0</v>
      </c>
      <c r="BN533" s="2">
        <f t="shared" si="308"/>
        <v>0</v>
      </c>
      <c r="BO533" s="2">
        <f t="shared" si="308"/>
        <v>0</v>
      </c>
      <c r="BP533" s="2">
        <f t="shared" si="308"/>
        <v>0</v>
      </c>
      <c r="BQ533" s="2">
        <f t="shared" si="308"/>
        <v>0</v>
      </c>
      <c r="BR533" s="2">
        <f t="shared" si="308"/>
        <v>0</v>
      </c>
      <c r="BS533" s="2">
        <f t="shared" si="308"/>
        <v>0</v>
      </c>
      <c r="BT533" s="2">
        <f t="shared" si="308"/>
        <v>0</v>
      </c>
      <c r="BU533" s="2">
        <f t="shared" si="308"/>
        <v>0</v>
      </c>
      <c r="BV533" s="2">
        <f t="shared" si="308"/>
        <v>0</v>
      </c>
      <c r="BW533" s="2">
        <f t="shared" si="308"/>
        <v>0</v>
      </c>
      <c r="BX533" s="2">
        <f t="shared" si="308"/>
        <v>0</v>
      </c>
      <c r="BY533" s="2">
        <f t="shared" si="308"/>
        <v>0</v>
      </c>
      <c r="BZ533" s="2">
        <f t="shared" si="308"/>
        <v>0</v>
      </c>
      <c r="CA533" s="2">
        <f t="shared" ref="CA533:DF533" si="309">CA537</f>
        <v>7776.86</v>
      </c>
      <c r="CB533" s="2">
        <f t="shared" si="309"/>
        <v>7776.86</v>
      </c>
      <c r="CC533" s="2">
        <f t="shared" si="309"/>
        <v>0</v>
      </c>
      <c r="CD533" s="2">
        <f t="shared" si="309"/>
        <v>0</v>
      </c>
      <c r="CE533" s="2">
        <f t="shared" si="309"/>
        <v>0</v>
      </c>
      <c r="CF533" s="2">
        <f t="shared" si="309"/>
        <v>0</v>
      </c>
      <c r="CG533" s="2">
        <f t="shared" si="309"/>
        <v>0</v>
      </c>
      <c r="CH533" s="2">
        <f t="shared" si="309"/>
        <v>0</v>
      </c>
      <c r="CI533" s="2">
        <f t="shared" si="309"/>
        <v>0</v>
      </c>
      <c r="CJ533" s="2">
        <f t="shared" si="309"/>
        <v>0</v>
      </c>
      <c r="CK533" s="2">
        <f t="shared" si="309"/>
        <v>0</v>
      </c>
      <c r="CL533" s="2">
        <f t="shared" si="309"/>
        <v>0</v>
      </c>
      <c r="CM533" s="2">
        <f t="shared" si="309"/>
        <v>0</v>
      </c>
      <c r="CN533" s="2">
        <f t="shared" si="309"/>
        <v>0</v>
      </c>
      <c r="CO533" s="2">
        <f t="shared" si="309"/>
        <v>0</v>
      </c>
      <c r="CP533" s="2">
        <f t="shared" si="309"/>
        <v>0</v>
      </c>
      <c r="CQ533" s="2">
        <f t="shared" si="309"/>
        <v>0</v>
      </c>
      <c r="CR533" s="2">
        <f t="shared" si="309"/>
        <v>0</v>
      </c>
      <c r="CS533" s="2">
        <f t="shared" si="309"/>
        <v>0</v>
      </c>
      <c r="CT533" s="2">
        <f t="shared" si="309"/>
        <v>0</v>
      </c>
      <c r="CU533" s="2">
        <f t="shared" si="309"/>
        <v>0</v>
      </c>
      <c r="CV533" s="2">
        <f t="shared" si="309"/>
        <v>0</v>
      </c>
      <c r="CW533" s="2">
        <f t="shared" si="309"/>
        <v>0</v>
      </c>
      <c r="CX533" s="2">
        <f t="shared" si="309"/>
        <v>0</v>
      </c>
      <c r="CY533" s="2">
        <f t="shared" si="309"/>
        <v>0</v>
      </c>
      <c r="CZ533" s="2">
        <f t="shared" si="309"/>
        <v>0</v>
      </c>
      <c r="DA533" s="2">
        <f t="shared" si="309"/>
        <v>0</v>
      </c>
      <c r="DB533" s="2">
        <f t="shared" si="309"/>
        <v>0</v>
      </c>
      <c r="DC533" s="2">
        <f t="shared" si="309"/>
        <v>0</v>
      </c>
      <c r="DD533" s="2">
        <f t="shared" si="309"/>
        <v>0</v>
      </c>
      <c r="DE533" s="2">
        <f t="shared" si="309"/>
        <v>0</v>
      </c>
      <c r="DF533" s="2">
        <f t="shared" si="309"/>
        <v>0</v>
      </c>
      <c r="DG533" s="3">
        <f t="shared" ref="DG533:EL533" si="310">DG537</f>
        <v>0</v>
      </c>
      <c r="DH533" s="3">
        <f t="shared" si="310"/>
        <v>0</v>
      </c>
      <c r="DI533" s="3">
        <f t="shared" si="310"/>
        <v>0</v>
      </c>
      <c r="DJ533" s="3">
        <f t="shared" si="310"/>
        <v>0</v>
      </c>
      <c r="DK533" s="3">
        <f t="shared" si="310"/>
        <v>0</v>
      </c>
      <c r="DL533" s="3">
        <f t="shared" si="310"/>
        <v>0</v>
      </c>
      <c r="DM533" s="3">
        <f t="shared" si="310"/>
        <v>0</v>
      </c>
      <c r="DN533" s="3">
        <f t="shared" si="310"/>
        <v>0</v>
      </c>
      <c r="DO533" s="3">
        <f t="shared" si="310"/>
        <v>0</v>
      </c>
      <c r="DP533" s="3">
        <f t="shared" si="310"/>
        <v>0</v>
      </c>
      <c r="DQ533" s="3">
        <f t="shared" si="310"/>
        <v>0</v>
      </c>
      <c r="DR533" s="3">
        <f t="shared" si="310"/>
        <v>0</v>
      </c>
      <c r="DS533" s="3">
        <f t="shared" si="310"/>
        <v>0</v>
      </c>
      <c r="DT533" s="3">
        <f t="shared" si="310"/>
        <v>0</v>
      </c>
      <c r="DU533" s="3">
        <f t="shared" si="310"/>
        <v>0</v>
      </c>
      <c r="DV533" s="3">
        <f t="shared" si="310"/>
        <v>0</v>
      </c>
      <c r="DW533" s="3">
        <f t="shared" si="310"/>
        <v>0</v>
      </c>
      <c r="DX533" s="3">
        <f t="shared" si="310"/>
        <v>0</v>
      </c>
      <c r="DY533" s="3">
        <f t="shared" si="310"/>
        <v>0</v>
      </c>
      <c r="DZ533" s="3">
        <f t="shared" si="310"/>
        <v>0</v>
      </c>
      <c r="EA533" s="3">
        <f t="shared" si="310"/>
        <v>0</v>
      </c>
      <c r="EB533" s="3">
        <f t="shared" si="310"/>
        <v>0</v>
      </c>
      <c r="EC533" s="3">
        <f t="shared" si="310"/>
        <v>0</v>
      </c>
      <c r="ED533" s="3">
        <f t="shared" si="310"/>
        <v>0</v>
      </c>
      <c r="EE533" s="3">
        <f t="shared" si="310"/>
        <v>0</v>
      </c>
      <c r="EF533" s="3">
        <f t="shared" si="310"/>
        <v>0</v>
      </c>
      <c r="EG533" s="3">
        <f t="shared" si="310"/>
        <v>0</v>
      </c>
      <c r="EH533" s="3">
        <f t="shared" si="310"/>
        <v>0</v>
      </c>
      <c r="EI533" s="3">
        <f t="shared" si="310"/>
        <v>0</v>
      </c>
      <c r="EJ533" s="3">
        <f t="shared" si="310"/>
        <v>0</v>
      </c>
      <c r="EK533" s="3">
        <f t="shared" si="310"/>
        <v>0</v>
      </c>
      <c r="EL533" s="3">
        <f t="shared" si="310"/>
        <v>0</v>
      </c>
      <c r="EM533" s="3">
        <f t="shared" ref="EM533:FR533" si="311">EM537</f>
        <v>0</v>
      </c>
      <c r="EN533" s="3">
        <f t="shared" si="311"/>
        <v>0</v>
      </c>
      <c r="EO533" s="3">
        <f t="shared" si="311"/>
        <v>0</v>
      </c>
      <c r="EP533" s="3">
        <f t="shared" si="311"/>
        <v>0</v>
      </c>
      <c r="EQ533" s="3">
        <f t="shared" si="311"/>
        <v>0</v>
      </c>
      <c r="ER533" s="3">
        <f t="shared" si="311"/>
        <v>0</v>
      </c>
      <c r="ES533" s="3">
        <f t="shared" si="311"/>
        <v>0</v>
      </c>
      <c r="ET533" s="3">
        <f t="shared" si="311"/>
        <v>0</v>
      </c>
      <c r="EU533" s="3">
        <f t="shared" si="311"/>
        <v>0</v>
      </c>
      <c r="EV533" s="3">
        <f t="shared" si="311"/>
        <v>0</v>
      </c>
      <c r="EW533" s="3">
        <f t="shared" si="311"/>
        <v>0</v>
      </c>
      <c r="EX533" s="3">
        <f t="shared" si="311"/>
        <v>0</v>
      </c>
      <c r="EY533" s="3">
        <f t="shared" si="311"/>
        <v>0</v>
      </c>
      <c r="EZ533" s="3">
        <f t="shared" si="311"/>
        <v>0</v>
      </c>
      <c r="FA533" s="3">
        <f t="shared" si="311"/>
        <v>0</v>
      </c>
      <c r="FB533" s="3">
        <f t="shared" si="311"/>
        <v>0</v>
      </c>
      <c r="FC533" s="3">
        <f t="shared" si="311"/>
        <v>0</v>
      </c>
      <c r="FD533" s="3">
        <f t="shared" si="311"/>
        <v>0</v>
      </c>
      <c r="FE533" s="3">
        <f t="shared" si="311"/>
        <v>0</v>
      </c>
      <c r="FF533" s="3">
        <f t="shared" si="311"/>
        <v>0</v>
      </c>
      <c r="FG533" s="3">
        <f t="shared" si="311"/>
        <v>0</v>
      </c>
      <c r="FH533" s="3">
        <f t="shared" si="311"/>
        <v>0</v>
      </c>
      <c r="FI533" s="3">
        <f t="shared" si="311"/>
        <v>0</v>
      </c>
      <c r="FJ533" s="3">
        <f t="shared" si="311"/>
        <v>0</v>
      </c>
      <c r="FK533" s="3">
        <f t="shared" si="311"/>
        <v>0</v>
      </c>
      <c r="FL533" s="3">
        <f t="shared" si="311"/>
        <v>0</v>
      </c>
      <c r="FM533" s="3">
        <f t="shared" si="311"/>
        <v>0</v>
      </c>
      <c r="FN533" s="3">
        <f t="shared" si="311"/>
        <v>0</v>
      </c>
      <c r="FO533" s="3">
        <f t="shared" si="311"/>
        <v>0</v>
      </c>
      <c r="FP533" s="3">
        <f t="shared" si="311"/>
        <v>0</v>
      </c>
      <c r="FQ533" s="3">
        <f t="shared" si="311"/>
        <v>0</v>
      </c>
      <c r="FR533" s="3">
        <f t="shared" si="311"/>
        <v>0</v>
      </c>
      <c r="FS533" s="3">
        <f t="shared" ref="FS533:GX533" si="312">FS537</f>
        <v>0</v>
      </c>
      <c r="FT533" s="3">
        <f t="shared" si="312"/>
        <v>0</v>
      </c>
      <c r="FU533" s="3">
        <f t="shared" si="312"/>
        <v>0</v>
      </c>
      <c r="FV533" s="3">
        <f t="shared" si="312"/>
        <v>0</v>
      </c>
      <c r="FW533" s="3">
        <f t="shared" si="312"/>
        <v>0</v>
      </c>
      <c r="FX533" s="3">
        <f t="shared" si="312"/>
        <v>0</v>
      </c>
      <c r="FY533" s="3">
        <f t="shared" si="312"/>
        <v>0</v>
      </c>
      <c r="FZ533" s="3">
        <f t="shared" si="312"/>
        <v>0</v>
      </c>
      <c r="GA533" s="3">
        <f t="shared" si="312"/>
        <v>0</v>
      </c>
      <c r="GB533" s="3">
        <f t="shared" si="312"/>
        <v>0</v>
      </c>
      <c r="GC533" s="3">
        <f t="shared" si="312"/>
        <v>0</v>
      </c>
      <c r="GD533" s="3">
        <f t="shared" si="312"/>
        <v>0</v>
      </c>
      <c r="GE533" s="3">
        <f t="shared" si="312"/>
        <v>0</v>
      </c>
      <c r="GF533" s="3">
        <f t="shared" si="312"/>
        <v>0</v>
      </c>
      <c r="GG533" s="3">
        <f t="shared" si="312"/>
        <v>0</v>
      </c>
      <c r="GH533" s="3">
        <f t="shared" si="312"/>
        <v>0</v>
      </c>
      <c r="GI533" s="3">
        <f t="shared" si="312"/>
        <v>0</v>
      </c>
      <c r="GJ533" s="3">
        <f t="shared" si="312"/>
        <v>0</v>
      </c>
      <c r="GK533" s="3">
        <f t="shared" si="312"/>
        <v>0</v>
      </c>
      <c r="GL533" s="3">
        <f t="shared" si="312"/>
        <v>0</v>
      </c>
      <c r="GM533" s="3">
        <f t="shared" si="312"/>
        <v>0</v>
      </c>
      <c r="GN533" s="3">
        <f t="shared" si="312"/>
        <v>0</v>
      </c>
      <c r="GO533" s="3">
        <f t="shared" si="312"/>
        <v>0</v>
      </c>
      <c r="GP533" s="3">
        <f t="shared" si="312"/>
        <v>0</v>
      </c>
      <c r="GQ533" s="3">
        <f t="shared" si="312"/>
        <v>0</v>
      </c>
      <c r="GR533" s="3">
        <f t="shared" si="312"/>
        <v>0</v>
      </c>
      <c r="GS533" s="3">
        <f t="shared" si="312"/>
        <v>0</v>
      </c>
      <c r="GT533" s="3">
        <f t="shared" si="312"/>
        <v>0</v>
      </c>
      <c r="GU533" s="3">
        <f t="shared" si="312"/>
        <v>0</v>
      </c>
      <c r="GV533" s="3">
        <f t="shared" si="312"/>
        <v>0</v>
      </c>
      <c r="GW533" s="3">
        <f t="shared" si="312"/>
        <v>0</v>
      </c>
      <c r="GX533" s="3">
        <f t="shared" si="312"/>
        <v>0</v>
      </c>
    </row>
    <row r="535" spans="1:245" x14ac:dyDescent="0.2">
      <c r="A535">
        <v>17</v>
      </c>
      <c r="B535">
        <v>1</v>
      </c>
      <c r="C535">
        <f>ROW(SmtRes!A395)</f>
        <v>395</v>
      </c>
      <c r="D535">
        <f>ROW(EtalonRes!A443)</f>
        <v>443</v>
      </c>
      <c r="E535" t="s">
        <v>407</v>
      </c>
      <c r="F535" t="s">
        <v>408</v>
      </c>
      <c r="G535" t="s">
        <v>409</v>
      </c>
      <c r="H535" t="s">
        <v>410</v>
      </c>
      <c r="I535">
        <v>8.27</v>
      </c>
      <c r="J535">
        <v>0</v>
      </c>
      <c r="K535">
        <v>8.27</v>
      </c>
      <c r="O535">
        <f>ROUND(CP535,2)</f>
        <v>7776.86</v>
      </c>
      <c r="P535">
        <f>ROUND(CQ535*I535,2)</f>
        <v>0</v>
      </c>
      <c r="Q535">
        <f>ROUND(CR535*I535,2)</f>
        <v>3823.97</v>
      </c>
      <c r="R535">
        <f>ROUND(CS535*I535,2)</f>
        <v>3952.89</v>
      </c>
      <c r="S535">
        <f>ROUND(CT535*I535,2)</f>
        <v>0</v>
      </c>
      <c r="T535">
        <f>ROUND(CU535*I535,2)</f>
        <v>0</v>
      </c>
      <c r="U535">
        <f>ROUND(CV535*I535,7)</f>
        <v>0</v>
      </c>
      <c r="V535">
        <f>ROUND(CW535*I535,7)</f>
        <v>8.27</v>
      </c>
      <c r="W535">
        <f>ROUND(CX535*I535,2)</f>
        <v>0</v>
      </c>
      <c r="X535">
        <f>ROUND(CY535,2)</f>
        <v>0</v>
      </c>
      <c r="Y535">
        <f>ROUND(CZ535,2)</f>
        <v>0</v>
      </c>
      <c r="AA535">
        <v>312032613</v>
      </c>
      <c r="AB535">
        <f>ROUND((AC535+AD535+AF535),6)</f>
        <v>388.56</v>
      </c>
      <c r="AC535">
        <f>ROUND(((ES535*ROUND(0,7))),6)</f>
        <v>0</v>
      </c>
      <c r="AD535">
        <f>ROUND((((ET535)-(EU535))+AE535),6)</f>
        <v>388.56</v>
      </c>
      <c r="AE535">
        <f>ROUND((EU535),6)</f>
        <v>477.98</v>
      </c>
      <c r="AF535">
        <f>ROUND((EV535),6)</f>
        <v>0</v>
      </c>
      <c r="AG535">
        <f>ROUND((AP535),6)</f>
        <v>0</v>
      </c>
      <c r="AH535">
        <f>(EW535)</f>
        <v>0</v>
      </c>
      <c r="AI535">
        <f>(EX535)</f>
        <v>1</v>
      </c>
      <c r="AJ535">
        <f>(AS535)</f>
        <v>0</v>
      </c>
      <c r="AK535">
        <v>388.56</v>
      </c>
      <c r="AL535">
        <v>0</v>
      </c>
      <c r="AM535">
        <v>388.56</v>
      </c>
      <c r="AN535">
        <v>477.98</v>
      </c>
      <c r="AO535">
        <v>0</v>
      </c>
      <c r="AP535">
        <v>0</v>
      </c>
      <c r="AQ535">
        <v>0</v>
      </c>
      <c r="AR535">
        <v>1</v>
      </c>
      <c r="AS535">
        <v>0</v>
      </c>
      <c r="AT535">
        <v>0</v>
      </c>
      <c r="AU535">
        <v>0</v>
      </c>
      <c r="AV535">
        <v>1</v>
      </c>
      <c r="AW535">
        <v>1</v>
      </c>
      <c r="AZ535">
        <v>1</v>
      </c>
      <c r="BA535">
        <v>1</v>
      </c>
      <c r="BB535">
        <v>1.19</v>
      </c>
      <c r="BC535">
        <v>1</v>
      </c>
      <c r="BD535" t="s">
        <v>3</v>
      </c>
      <c r="BE535" t="s">
        <v>3</v>
      </c>
      <c r="BF535" t="s">
        <v>3</v>
      </c>
      <c r="BG535" t="s">
        <v>3</v>
      </c>
      <c r="BH535">
        <v>2</v>
      </c>
      <c r="BI535">
        <v>1</v>
      </c>
      <c r="BJ535" t="s">
        <v>411</v>
      </c>
      <c r="BM535">
        <v>400001</v>
      </c>
      <c r="BN535">
        <v>0</v>
      </c>
      <c r="BO535" t="s">
        <v>408</v>
      </c>
      <c r="BP535">
        <v>1</v>
      </c>
      <c r="BQ535">
        <v>7</v>
      </c>
      <c r="BR535">
        <v>0</v>
      </c>
      <c r="BS535">
        <v>1</v>
      </c>
      <c r="BT535">
        <v>1</v>
      </c>
      <c r="BU535">
        <v>1</v>
      </c>
      <c r="BV535">
        <v>1</v>
      </c>
      <c r="BW535">
        <v>1</v>
      </c>
      <c r="BX535">
        <v>1</v>
      </c>
      <c r="BY535" t="s">
        <v>3</v>
      </c>
      <c r="BZ535">
        <v>0</v>
      </c>
      <c r="CA535">
        <v>0</v>
      </c>
      <c r="CB535" t="s">
        <v>3</v>
      </c>
      <c r="CE535">
        <v>0</v>
      </c>
      <c r="CF535">
        <v>0</v>
      </c>
      <c r="CG535">
        <v>0</v>
      </c>
      <c r="CM535">
        <v>0</v>
      </c>
      <c r="CN535" t="s">
        <v>3</v>
      </c>
      <c r="CO535">
        <v>0</v>
      </c>
      <c r="CP535">
        <f>(P535+Q535+S535+R535)</f>
        <v>7776.86</v>
      </c>
      <c r="CQ535">
        <f>(ROUND(AL535*BC535,2)*ROUND(0,7))</f>
        <v>0</v>
      </c>
      <c r="CR535">
        <f>ROUND(AM535*BB535,2)</f>
        <v>462.39</v>
      </c>
      <c r="CS535">
        <f>ROUND(AN535*BS535,2)</f>
        <v>477.98</v>
      </c>
      <c r="CT535">
        <f>ROUND(AO535*BA535,2)</f>
        <v>0</v>
      </c>
      <c r="CU535">
        <f>AG535</f>
        <v>0</v>
      </c>
      <c r="CV535">
        <f>AH535</f>
        <v>0</v>
      </c>
      <c r="CW535">
        <f>AI535</f>
        <v>1</v>
      </c>
      <c r="CX535">
        <f>AJ535</f>
        <v>0</v>
      </c>
      <c r="CY535">
        <f>(((S535+R535)*AT535)/100)</f>
        <v>0</v>
      </c>
      <c r="CZ535">
        <f>(((S535+R535)*AU535)/100)</f>
        <v>0</v>
      </c>
      <c r="DC535" t="s">
        <v>3</v>
      </c>
      <c r="DD535" t="s">
        <v>137</v>
      </c>
      <c r="DE535" t="s">
        <v>3</v>
      </c>
      <c r="DF535" t="s">
        <v>3</v>
      </c>
      <c r="DG535" t="s">
        <v>3</v>
      </c>
      <c r="DH535" t="s">
        <v>3</v>
      </c>
      <c r="DI535" t="s">
        <v>3</v>
      </c>
      <c r="DJ535" t="s">
        <v>3</v>
      </c>
      <c r="DK535" t="s">
        <v>3</v>
      </c>
      <c r="DL535" t="s">
        <v>3</v>
      </c>
      <c r="DM535" t="s">
        <v>3</v>
      </c>
      <c r="DN535">
        <v>0</v>
      </c>
      <c r="DO535">
        <v>0</v>
      </c>
      <c r="DP535">
        <v>1</v>
      </c>
      <c r="DQ535">
        <v>1</v>
      </c>
      <c r="DU535">
        <v>1011</v>
      </c>
      <c r="DV535" t="s">
        <v>410</v>
      </c>
      <c r="DW535" t="s">
        <v>410</v>
      </c>
      <c r="DX535">
        <v>1</v>
      </c>
      <c r="DZ535" t="s">
        <v>3</v>
      </c>
      <c r="EA535" t="s">
        <v>3</v>
      </c>
      <c r="EB535" t="s">
        <v>3</v>
      </c>
      <c r="EC535" t="s">
        <v>3</v>
      </c>
      <c r="EE535">
        <v>293259283</v>
      </c>
      <c r="EF535">
        <v>7</v>
      </c>
      <c r="EG535" t="s">
        <v>412</v>
      </c>
      <c r="EH535">
        <v>0</v>
      </c>
      <c r="EI535" t="s">
        <v>3</v>
      </c>
      <c r="EJ535">
        <v>1</v>
      </c>
      <c r="EK535">
        <v>400001</v>
      </c>
      <c r="EL535" t="s">
        <v>413</v>
      </c>
      <c r="EM535" t="s">
        <v>88</v>
      </c>
      <c r="EO535" t="s">
        <v>3</v>
      </c>
      <c r="EQ535">
        <v>0</v>
      </c>
      <c r="ER535">
        <v>388.56</v>
      </c>
      <c r="ES535">
        <v>0</v>
      </c>
      <c r="ET535">
        <v>388.56</v>
      </c>
      <c r="EU535">
        <v>477.98</v>
      </c>
      <c r="EV535">
        <v>0</v>
      </c>
      <c r="EW535">
        <v>0</v>
      </c>
      <c r="EX535">
        <v>1</v>
      </c>
      <c r="EY535">
        <v>0</v>
      </c>
      <c r="FQ535">
        <v>0</v>
      </c>
      <c r="FR535">
        <f>ROUND(IF(BI535=3,GM535,0),2)</f>
        <v>0</v>
      </c>
      <c r="FS535">
        <v>1</v>
      </c>
      <c r="FX535">
        <v>0</v>
      </c>
      <c r="FY535">
        <v>0</v>
      </c>
      <c r="GA535" t="s">
        <v>3</v>
      </c>
      <c r="GD535">
        <v>1</v>
      </c>
      <c r="GF535">
        <v>956725967</v>
      </c>
      <c r="GG535">
        <v>2</v>
      </c>
      <c r="GH535">
        <v>1</v>
      </c>
      <c r="GI535">
        <v>2</v>
      </c>
      <c r="GJ535">
        <v>0</v>
      </c>
      <c r="GK535">
        <v>0</v>
      </c>
      <c r="GL535">
        <f>ROUND(IF(AND(BH535=3,BI535=3,FS535&lt;&gt;0),P535,0),2)</f>
        <v>0</v>
      </c>
      <c r="GM535">
        <f>ROUND(O535+X535+Y535,2)+GX535</f>
        <v>7776.86</v>
      </c>
      <c r="GN535">
        <f>IF(OR(BI535=0,BI535=1),GM535-GX535,0)</f>
        <v>7776.86</v>
      </c>
      <c r="GO535">
        <f>IF(BI535=2,GM535-GX535,0)</f>
        <v>0</v>
      </c>
      <c r="GP535">
        <f>IF(BI535=4,GM535-GX535,0)</f>
        <v>0</v>
      </c>
      <c r="GR535">
        <v>0</v>
      </c>
      <c r="GS535">
        <v>3</v>
      </c>
      <c r="GT535">
        <v>0</v>
      </c>
      <c r="GU535" t="s">
        <v>3</v>
      </c>
      <c r="GV535">
        <f>ROUND((GT535),6)</f>
        <v>0</v>
      </c>
      <c r="GW535">
        <v>1</v>
      </c>
      <c r="GX535">
        <f>ROUND(HC535*I535,2)</f>
        <v>0</v>
      </c>
      <c r="HA535">
        <v>0</v>
      </c>
      <c r="HB535">
        <v>0</v>
      </c>
      <c r="HC535">
        <f>GV535*GW535</f>
        <v>0</v>
      </c>
      <c r="HE535" t="s">
        <v>3</v>
      </c>
      <c r="HF535" t="s">
        <v>3</v>
      </c>
      <c r="HM535" t="s">
        <v>3</v>
      </c>
      <c r="HN535" t="s">
        <v>3</v>
      </c>
      <c r="HO535" t="s">
        <v>3</v>
      </c>
      <c r="HP535" t="s">
        <v>3</v>
      </c>
      <c r="HQ535" t="s">
        <v>3</v>
      </c>
      <c r="IK535">
        <v>0</v>
      </c>
    </row>
    <row r="537" spans="1:245" x14ac:dyDescent="0.2">
      <c r="A537" s="2">
        <v>51</v>
      </c>
      <c r="B537" s="2">
        <f>B531</f>
        <v>1</v>
      </c>
      <c r="C537" s="2">
        <f>A531</f>
        <v>4</v>
      </c>
      <c r="D537" s="2">
        <f>ROW(A531)</f>
        <v>531</v>
      </c>
      <c r="E537" s="2"/>
      <c r="F537" s="2" t="str">
        <f>IF(F531&lt;&gt;"",F531,"")</f>
        <v>Новый раздел</v>
      </c>
      <c r="G537" s="2" t="str">
        <f>IF(G531&lt;&gt;"",G531,"")</f>
        <v>Доставка персонала</v>
      </c>
      <c r="H537" s="2">
        <v>0</v>
      </c>
      <c r="I537" s="2"/>
      <c r="J537" s="2"/>
      <c r="K537" s="2"/>
      <c r="L537" s="2"/>
      <c r="M537" s="2"/>
      <c r="N537" s="2"/>
      <c r="O537" s="2">
        <f t="shared" ref="O537:T537" si="313">ROUND(AB537,2)</f>
        <v>7776.86</v>
      </c>
      <c r="P537" s="2">
        <f t="shared" si="313"/>
        <v>0</v>
      </c>
      <c r="Q537" s="2">
        <f t="shared" si="313"/>
        <v>3823.97</v>
      </c>
      <c r="R537" s="2">
        <f t="shared" si="313"/>
        <v>3952.89</v>
      </c>
      <c r="S537" s="2">
        <f t="shared" si="313"/>
        <v>0</v>
      </c>
      <c r="T537" s="2">
        <f t="shared" si="313"/>
        <v>0</v>
      </c>
      <c r="U537" s="2">
        <f>AH537</f>
        <v>0</v>
      </c>
      <c r="V537" s="2">
        <f>AI537</f>
        <v>8.27</v>
      </c>
      <c r="W537" s="2">
        <f>ROUND(AJ537,2)</f>
        <v>0</v>
      </c>
      <c r="X537" s="2">
        <f>ROUND(AK537,2)</f>
        <v>0</v>
      </c>
      <c r="Y537" s="2">
        <f>ROUND(AL537,2)</f>
        <v>0</v>
      </c>
      <c r="Z537" s="2"/>
      <c r="AA537" s="2"/>
      <c r="AB537" s="2">
        <f>ROUND(SUMIF(AA535:AA535,"=312032613",O535:O535),2)</f>
        <v>7776.86</v>
      </c>
      <c r="AC537" s="2">
        <f>ROUND(SUMIF(AA535:AA535,"=312032613",P535:P535),2)</f>
        <v>0</v>
      </c>
      <c r="AD537" s="2">
        <f>ROUND(SUMIF(AA535:AA535,"=312032613",Q535:Q535),2)</f>
        <v>3823.97</v>
      </c>
      <c r="AE537" s="2">
        <f>ROUND(SUMIF(AA535:AA535,"=312032613",R535:R535),2)</f>
        <v>3952.89</v>
      </c>
      <c r="AF537" s="2">
        <f>ROUND(SUMIF(AA535:AA535,"=312032613",S535:S535),2)</f>
        <v>0</v>
      </c>
      <c r="AG537" s="2">
        <f>ROUND(SUMIF(AA535:AA535,"=312032613",T535:T535),2)</f>
        <v>0</v>
      </c>
      <c r="AH537" s="2">
        <f>SUMIF(AA535:AA535,"=312032613",U535:U535)</f>
        <v>0</v>
      </c>
      <c r="AI537" s="2">
        <f>SUMIF(AA535:AA535,"=312032613",V535:V535)</f>
        <v>8.27</v>
      </c>
      <c r="AJ537" s="2">
        <f>ROUND(SUMIF(AA535:AA535,"=312032613",W535:W535),2)</f>
        <v>0</v>
      </c>
      <c r="AK537" s="2">
        <f>ROUND(SUMIF(AA535:AA535,"=312032613",X535:X535),2)</f>
        <v>0</v>
      </c>
      <c r="AL537" s="2">
        <f>ROUND(SUMIF(AA535:AA535,"=312032613",Y535:Y535),2)</f>
        <v>0</v>
      </c>
      <c r="AM537" s="2"/>
      <c r="AN537" s="2"/>
      <c r="AO537" s="2">
        <f t="shared" ref="AO537:BD537" si="314">ROUND(BX537,2)</f>
        <v>0</v>
      </c>
      <c r="AP537" s="2">
        <f t="shared" si="314"/>
        <v>0</v>
      </c>
      <c r="AQ537" s="2">
        <f t="shared" si="314"/>
        <v>0</v>
      </c>
      <c r="AR537" s="2">
        <f t="shared" si="314"/>
        <v>7776.86</v>
      </c>
      <c r="AS537" s="2">
        <f t="shared" si="314"/>
        <v>7776.86</v>
      </c>
      <c r="AT537" s="2">
        <f t="shared" si="314"/>
        <v>0</v>
      </c>
      <c r="AU537" s="2">
        <f t="shared" si="314"/>
        <v>0</v>
      </c>
      <c r="AV537" s="2">
        <f t="shared" si="314"/>
        <v>0</v>
      </c>
      <c r="AW537" s="2">
        <f t="shared" si="314"/>
        <v>0</v>
      </c>
      <c r="AX537" s="2">
        <f t="shared" si="314"/>
        <v>0</v>
      </c>
      <c r="AY537" s="2">
        <f t="shared" si="314"/>
        <v>0</v>
      </c>
      <c r="AZ537" s="2">
        <f t="shared" si="314"/>
        <v>0</v>
      </c>
      <c r="BA537" s="2">
        <f t="shared" si="314"/>
        <v>0</v>
      </c>
      <c r="BB537" s="2">
        <f t="shared" si="314"/>
        <v>0</v>
      </c>
      <c r="BC537" s="2">
        <f t="shared" si="314"/>
        <v>0</v>
      </c>
      <c r="BD537" s="2">
        <f t="shared" si="314"/>
        <v>0</v>
      </c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>
        <f>ROUND(SUMIF(AA535:AA535,"=312032613",FQ535:FQ535),2)</f>
        <v>0</v>
      </c>
      <c r="BY537" s="2">
        <f>ROUND(SUMIF(AA535:AA535,"=312032613",FR535:FR535),2)</f>
        <v>0</v>
      </c>
      <c r="BZ537" s="2">
        <f>ROUND(SUMIF(AA535:AA535,"=312032613",GL535:GL535),2)</f>
        <v>0</v>
      </c>
      <c r="CA537" s="2">
        <f>ROUND(SUMIF(AA535:AA535,"=312032613",GM535:GM535),2)</f>
        <v>7776.86</v>
      </c>
      <c r="CB537" s="2">
        <f>ROUND(SUMIF(AA535:AA535,"=312032613",GN535:GN535),2)</f>
        <v>7776.86</v>
      </c>
      <c r="CC537" s="2">
        <f>ROUND(SUMIF(AA535:AA535,"=312032613",GO535:GO535),2)</f>
        <v>0</v>
      </c>
      <c r="CD537" s="2">
        <f>ROUND(SUMIF(AA535:AA535,"=312032613",GP535:GP535),2)</f>
        <v>0</v>
      </c>
      <c r="CE537" s="2">
        <f>AC537-BX537</f>
        <v>0</v>
      </c>
      <c r="CF537" s="2">
        <f>AC537-BY537</f>
        <v>0</v>
      </c>
      <c r="CG537" s="2">
        <f>BX537-BZ537</f>
        <v>0</v>
      </c>
      <c r="CH537" s="2">
        <f>AC537-BX537-BY537+BZ537</f>
        <v>0</v>
      </c>
      <c r="CI537" s="2">
        <f>BY537-BZ537</f>
        <v>0</v>
      </c>
      <c r="CJ537" s="2">
        <f>ROUND(SUMIF(AA535:AA535,"=312032613",GX535:GX535),2)</f>
        <v>0</v>
      </c>
      <c r="CK537" s="2">
        <f>ROUND(SUMIF(AA535:AA535,"=312032613",GY535:GY535),2)</f>
        <v>0</v>
      </c>
      <c r="CL537" s="2">
        <f>ROUND(SUMIF(AA535:AA535,"=312032613",GZ535:GZ535),2)</f>
        <v>0</v>
      </c>
      <c r="CM537" s="2">
        <f>ROUND(SUMIF(AA535:AA535,"=312032613",HD535:HD535),2)</f>
        <v>0</v>
      </c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3"/>
      <c r="DH537" s="3"/>
      <c r="DI537" s="3"/>
      <c r="DJ537" s="3"/>
      <c r="DK537" s="3"/>
      <c r="DL537" s="3"/>
      <c r="DM537" s="3"/>
      <c r="DN537" s="3"/>
      <c r="DO537" s="3"/>
      <c r="DP537" s="3"/>
      <c r="DQ537" s="3"/>
      <c r="DR537" s="3"/>
      <c r="DS537" s="3"/>
      <c r="DT537" s="3"/>
      <c r="DU537" s="3"/>
      <c r="DV537" s="3"/>
      <c r="DW537" s="3"/>
      <c r="DX537" s="3"/>
      <c r="DY537" s="3"/>
      <c r="DZ537" s="3"/>
      <c r="EA537" s="3"/>
      <c r="EB537" s="3"/>
      <c r="EC537" s="3"/>
      <c r="ED537" s="3"/>
      <c r="EE537" s="3"/>
      <c r="EF537" s="3"/>
      <c r="EG537" s="3"/>
      <c r="EH537" s="3"/>
      <c r="EI537" s="3"/>
      <c r="EJ537" s="3"/>
      <c r="EK537" s="3"/>
      <c r="EL537" s="3"/>
      <c r="EM537" s="3"/>
      <c r="EN537" s="3"/>
      <c r="EO537" s="3"/>
      <c r="EP537" s="3"/>
      <c r="EQ537" s="3"/>
      <c r="ER537" s="3"/>
      <c r="ES537" s="3"/>
      <c r="ET537" s="3"/>
      <c r="EU537" s="3"/>
      <c r="EV537" s="3"/>
      <c r="EW537" s="3"/>
      <c r="EX537" s="3"/>
      <c r="EY537" s="3"/>
      <c r="EZ537" s="3"/>
      <c r="FA537" s="3"/>
      <c r="FB537" s="3"/>
      <c r="FC537" s="3"/>
      <c r="FD537" s="3"/>
      <c r="FE537" s="3"/>
      <c r="FF537" s="3"/>
      <c r="FG537" s="3"/>
      <c r="FH537" s="3"/>
      <c r="FI537" s="3"/>
      <c r="FJ537" s="3"/>
      <c r="FK537" s="3"/>
      <c r="FL537" s="3"/>
      <c r="FM537" s="3"/>
      <c r="FN537" s="3"/>
      <c r="FO537" s="3"/>
      <c r="FP537" s="3"/>
      <c r="FQ537" s="3"/>
      <c r="FR537" s="3"/>
      <c r="FS537" s="3"/>
      <c r="FT537" s="3"/>
      <c r="FU537" s="3"/>
      <c r="FV537" s="3"/>
      <c r="FW537" s="3"/>
      <c r="FX537" s="3"/>
      <c r="FY537" s="3"/>
      <c r="FZ537" s="3"/>
      <c r="GA537" s="3"/>
      <c r="GB537" s="3"/>
      <c r="GC537" s="3"/>
      <c r="GD537" s="3"/>
      <c r="GE537" s="3"/>
      <c r="GF537" s="3"/>
      <c r="GG537" s="3"/>
      <c r="GH537" s="3"/>
      <c r="GI537" s="3"/>
      <c r="GJ537" s="3"/>
      <c r="GK537" s="3"/>
      <c r="GL537" s="3"/>
      <c r="GM537" s="3"/>
      <c r="GN537" s="3"/>
      <c r="GO537" s="3"/>
      <c r="GP537" s="3"/>
      <c r="GQ537" s="3"/>
      <c r="GR537" s="3"/>
      <c r="GS537" s="3"/>
      <c r="GT537" s="3"/>
      <c r="GU537" s="3"/>
      <c r="GV537" s="3"/>
      <c r="GW537" s="3"/>
      <c r="GX537" s="3">
        <v>0</v>
      </c>
    </row>
    <row r="539" spans="1:245" x14ac:dyDescent="0.2">
      <c r="A539" s="4">
        <v>50</v>
      </c>
      <c r="B539" s="4">
        <v>0</v>
      </c>
      <c r="C539" s="4">
        <v>0</v>
      </c>
      <c r="D539" s="4">
        <v>1</v>
      </c>
      <c r="E539" s="4">
        <v>201</v>
      </c>
      <c r="F539" s="4">
        <f>ROUND(Source!O537,O539)</f>
        <v>7776.86</v>
      </c>
      <c r="G539" s="4" t="s">
        <v>68</v>
      </c>
      <c r="H539" s="4" t="s">
        <v>69</v>
      </c>
      <c r="I539" s="4"/>
      <c r="J539" s="4"/>
      <c r="K539" s="4">
        <v>201</v>
      </c>
      <c r="L539" s="4">
        <v>1</v>
      </c>
      <c r="M539" s="4">
        <v>3</v>
      </c>
      <c r="N539" s="4" t="s">
        <v>3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7776.86</v>
      </c>
      <c r="X539" s="4">
        <v>1</v>
      </c>
      <c r="Y539" s="4">
        <v>7776.86</v>
      </c>
      <c r="Z539" s="4"/>
      <c r="AA539" s="4"/>
      <c r="AB539" s="4"/>
    </row>
    <row r="540" spans="1:245" x14ac:dyDescent="0.2">
      <c r="A540" s="4">
        <v>50</v>
      </c>
      <c r="B540" s="4">
        <v>0</v>
      </c>
      <c r="C540" s="4">
        <v>0</v>
      </c>
      <c r="D540" s="4">
        <v>1</v>
      </c>
      <c r="E540" s="4">
        <v>202</v>
      </c>
      <c r="F540" s="4">
        <f>ROUND(Source!P537,O540)</f>
        <v>0</v>
      </c>
      <c r="G540" s="4" t="s">
        <v>70</v>
      </c>
      <c r="H540" s="4" t="s">
        <v>71</v>
      </c>
      <c r="I540" s="4"/>
      <c r="J540" s="4"/>
      <c r="K540" s="4">
        <v>202</v>
      </c>
      <c r="L540" s="4">
        <v>2</v>
      </c>
      <c r="M540" s="4">
        <v>3</v>
      </c>
      <c r="N540" s="4" t="s">
        <v>3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0</v>
      </c>
      <c r="X540" s="4">
        <v>1</v>
      </c>
      <c r="Y540" s="4">
        <v>0</v>
      </c>
      <c r="Z540" s="4"/>
      <c r="AA540" s="4"/>
      <c r="AB540" s="4"/>
    </row>
    <row r="541" spans="1:245" x14ac:dyDescent="0.2">
      <c r="A541" s="4">
        <v>50</v>
      </c>
      <c r="B541" s="4">
        <v>0</v>
      </c>
      <c r="C541" s="4">
        <v>0</v>
      </c>
      <c r="D541" s="4">
        <v>1</v>
      </c>
      <c r="E541" s="4">
        <v>222</v>
      </c>
      <c r="F541" s="4">
        <f>ROUND(Source!AO537,O541)</f>
        <v>0</v>
      </c>
      <c r="G541" s="4" t="s">
        <v>72</v>
      </c>
      <c r="H541" s="4" t="s">
        <v>73</v>
      </c>
      <c r="I541" s="4"/>
      <c r="J541" s="4"/>
      <c r="K541" s="4">
        <v>222</v>
      </c>
      <c r="L541" s="4">
        <v>3</v>
      </c>
      <c r="M541" s="4">
        <v>3</v>
      </c>
      <c r="N541" s="4" t="s">
        <v>3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0</v>
      </c>
      <c r="X541" s="4">
        <v>1</v>
      </c>
      <c r="Y541" s="4">
        <v>0</v>
      </c>
      <c r="Z541" s="4"/>
      <c r="AA541" s="4"/>
      <c r="AB541" s="4"/>
    </row>
    <row r="542" spans="1:245" x14ac:dyDescent="0.2">
      <c r="A542" s="4">
        <v>50</v>
      </c>
      <c r="B542" s="4">
        <v>0</v>
      </c>
      <c r="C542" s="4">
        <v>0</v>
      </c>
      <c r="D542" s="4">
        <v>1</v>
      </c>
      <c r="E542" s="4">
        <v>225</v>
      </c>
      <c r="F542" s="4">
        <f>ROUND(Source!AV537,O542)</f>
        <v>0</v>
      </c>
      <c r="G542" s="4" t="s">
        <v>74</v>
      </c>
      <c r="H542" s="4" t="s">
        <v>75</v>
      </c>
      <c r="I542" s="4"/>
      <c r="J542" s="4"/>
      <c r="K542" s="4">
        <v>225</v>
      </c>
      <c r="L542" s="4">
        <v>4</v>
      </c>
      <c r="M542" s="4">
        <v>3</v>
      </c>
      <c r="N542" s="4" t="s">
        <v>3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45" x14ac:dyDescent="0.2">
      <c r="A543" s="4">
        <v>50</v>
      </c>
      <c r="B543" s="4">
        <v>0</v>
      </c>
      <c r="C543" s="4">
        <v>0</v>
      </c>
      <c r="D543" s="4">
        <v>1</v>
      </c>
      <c r="E543" s="4">
        <v>226</v>
      </c>
      <c r="F543" s="4">
        <f>ROUND(Source!AW537,O543)</f>
        <v>0</v>
      </c>
      <c r="G543" s="4" t="s">
        <v>76</v>
      </c>
      <c r="H543" s="4" t="s">
        <v>77</v>
      </c>
      <c r="I543" s="4"/>
      <c r="J543" s="4"/>
      <c r="K543" s="4">
        <v>226</v>
      </c>
      <c r="L543" s="4">
        <v>5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45" x14ac:dyDescent="0.2">
      <c r="A544" s="4">
        <v>50</v>
      </c>
      <c r="B544" s="4">
        <v>0</v>
      </c>
      <c r="C544" s="4">
        <v>0</v>
      </c>
      <c r="D544" s="4">
        <v>1</v>
      </c>
      <c r="E544" s="4">
        <v>227</v>
      </c>
      <c r="F544" s="4">
        <f>ROUND(Source!AX537,O544)</f>
        <v>0</v>
      </c>
      <c r="G544" s="4" t="s">
        <v>78</v>
      </c>
      <c r="H544" s="4" t="s">
        <v>79</v>
      </c>
      <c r="I544" s="4"/>
      <c r="J544" s="4"/>
      <c r="K544" s="4">
        <v>227</v>
      </c>
      <c r="L544" s="4">
        <v>6</v>
      </c>
      <c r="M544" s="4">
        <v>3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28" x14ac:dyDescent="0.2">
      <c r="A545" s="4">
        <v>50</v>
      </c>
      <c r="B545" s="4">
        <v>0</v>
      </c>
      <c r="C545" s="4">
        <v>0</v>
      </c>
      <c r="D545" s="4">
        <v>1</v>
      </c>
      <c r="E545" s="4">
        <v>228</v>
      </c>
      <c r="F545" s="4">
        <f>ROUND(Source!AY537,O545)</f>
        <v>0</v>
      </c>
      <c r="G545" s="4" t="s">
        <v>80</v>
      </c>
      <c r="H545" s="4" t="s">
        <v>81</v>
      </c>
      <c r="I545" s="4"/>
      <c r="J545" s="4"/>
      <c r="K545" s="4">
        <v>228</v>
      </c>
      <c r="L545" s="4">
        <v>7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28" x14ac:dyDescent="0.2">
      <c r="A546" s="4">
        <v>50</v>
      </c>
      <c r="B546" s="4">
        <v>0</v>
      </c>
      <c r="C546" s="4">
        <v>0</v>
      </c>
      <c r="D546" s="4">
        <v>1</v>
      </c>
      <c r="E546" s="4">
        <v>216</v>
      </c>
      <c r="F546" s="4">
        <f>ROUND(Source!AP537,O546)</f>
        <v>0</v>
      </c>
      <c r="G546" s="4" t="s">
        <v>82</v>
      </c>
      <c r="H546" s="4" t="s">
        <v>83</v>
      </c>
      <c r="I546" s="4"/>
      <c r="J546" s="4"/>
      <c r="K546" s="4">
        <v>216</v>
      </c>
      <c r="L546" s="4">
        <v>8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8" x14ac:dyDescent="0.2">
      <c r="A547" s="4">
        <v>50</v>
      </c>
      <c r="B547" s="4">
        <v>0</v>
      </c>
      <c r="C547" s="4">
        <v>0</v>
      </c>
      <c r="D547" s="4">
        <v>1</v>
      </c>
      <c r="E547" s="4">
        <v>223</v>
      </c>
      <c r="F547" s="4">
        <f>ROUND(Source!AQ537,O547)</f>
        <v>0</v>
      </c>
      <c r="G547" s="4" t="s">
        <v>84</v>
      </c>
      <c r="H547" s="4" t="s">
        <v>85</v>
      </c>
      <c r="I547" s="4"/>
      <c r="J547" s="4"/>
      <c r="K547" s="4">
        <v>223</v>
      </c>
      <c r="L547" s="4">
        <v>9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0</v>
      </c>
      <c r="X547" s="4">
        <v>1</v>
      </c>
      <c r="Y547" s="4">
        <v>0</v>
      </c>
      <c r="Z547" s="4"/>
      <c r="AA547" s="4"/>
      <c r="AB547" s="4"/>
    </row>
    <row r="548" spans="1:28" x14ac:dyDescent="0.2">
      <c r="A548" s="4">
        <v>50</v>
      </c>
      <c r="B548" s="4">
        <v>0</v>
      </c>
      <c r="C548" s="4">
        <v>0</v>
      </c>
      <c r="D548" s="4">
        <v>1</v>
      </c>
      <c r="E548" s="4">
        <v>229</v>
      </c>
      <c r="F548" s="4">
        <f>ROUND(Source!AZ537,O548)</f>
        <v>0</v>
      </c>
      <c r="G548" s="4" t="s">
        <v>86</v>
      </c>
      <c r="H548" s="4" t="s">
        <v>87</v>
      </c>
      <c r="I548" s="4"/>
      <c r="J548" s="4"/>
      <c r="K548" s="4">
        <v>229</v>
      </c>
      <c r="L548" s="4">
        <v>10</v>
      </c>
      <c r="M548" s="4">
        <v>3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0</v>
      </c>
      <c r="X548" s="4">
        <v>1</v>
      </c>
      <c r="Y548" s="4">
        <v>0</v>
      </c>
      <c r="Z548" s="4"/>
      <c r="AA548" s="4"/>
      <c r="AB548" s="4"/>
    </row>
    <row r="549" spans="1:28" x14ac:dyDescent="0.2">
      <c r="A549" s="4">
        <v>50</v>
      </c>
      <c r="B549" s="4">
        <v>0</v>
      </c>
      <c r="C549" s="4">
        <v>0</v>
      </c>
      <c r="D549" s="4">
        <v>1</v>
      </c>
      <c r="E549" s="4">
        <v>203</v>
      </c>
      <c r="F549" s="4">
        <f>ROUND(Source!Q537,O549)</f>
        <v>3823.97</v>
      </c>
      <c r="G549" s="4" t="s">
        <v>88</v>
      </c>
      <c r="H549" s="4" t="s">
        <v>89</v>
      </c>
      <c r="I549" s="4"/>
      <c r="J549" s="4"/>
      <c r="K549" s="4">
        <v>203</v>
      </c>
      <c r="L549" s="4">
        <v>11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3823.97</v>
      </c>
      <c r="X549" s="4">
        <v>1</v>
      </c>
      <c r="Y549" s="4">
        <v>3823.97</v>
      </c>
      <c r="Z549" s="4"/>
      <c r="AA549" s="4"/>
      <c r="AB549" s="4"/>
    </row>
    <row r="550" spans="1:28" x14ac:dyDescent="0.2">
      <c r="A550" s="4">
        <v>50</v>
      </c>
      <c r="B550" s="4">
        <v>0</v>
      </c>
      <c r="C550" s="4">
        <v>0</v>
      </c>
      <c r="D550" s="4">
        <v>1</v>
      </c>
      <c r="E550" s="4">
        <v>231</v>
      </c>
      <c r="F550" s="4">
        <f>ROUND(Source!BB537,O550)</f>
        <v>0</v>
      </c>
      <c r="G550" s="4" t="s">
        <v>90</v>
      </c>
      <c r="H550" s="4" t="s">
        <v>91</v>
      </c>
      <c r="I550" s="4"/>
      <c r="J550" s="4"/>
      <c r="K550" s="4">
        <v>231</v>
      </c>
      <c r="L550" s="4">
        <v>12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0</v>
      </c>
      <c r="X550" s="4">
        <v>1</v>
      </c>
      <c r="Y550" s="4">
        <v>0</v>
      </c>
      <c r="Z550" s="4"/>
      <c r="AA550" s="4"/>
      <c r="AB550" s="4"/>
    </row>
    <row r="551" spans="1:28" x14ac:dyDescent="0.2">
      <c r="A551" s="4">
        <v>50</v>
      </c>
      <c r="B551" s="4">
        <v>0</v>
      </c>
      <c r="C551" s="4">
        <v>0</v>
      </c>
      <c r="D551" s="4">
        <v>1</v>
      </c>
      <c r="E551" s="4">
        <v>204</v>
      </c>
      <c r="F551" s="4">
        <f>ROUND(Source!R537,O551)</f>
        <v>3952.89</v>
      </c>
      <c r="G551" s="4" t="s">
        <v>92</v>
      </c>
      <c r="H551" s="4" t="s">
        <v>93</v>
      </c>
      <c r="I551" s="4"/>
      <c r="J551" s="4"/>
      <c r="K551" s="4">
        <v>204</v>
      </c>
      <c r="L551" s="4">
        <v>13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3952.89</v>
      </c>
      <c r="X551" s="4">
        <v>1</v>
      </c>
      <c r="Y551" s="4">
        <v>3952.89</v>
      </c>
      <c r="Z551" s="4"/>
      <c r="AA551" s="4"/>
      <c r="AB551" s="4"/>
    </row>
    <row r="552" spans="1:28" x14ac:dyDescent="0.2">
      <c r="A552" s="4">
        <v>50</v>
      </c>
      <c r="B552" s="4">
        <v>0</v>
      </c>
      <c r="C552" s="4">
        <v>0</v>
      </c>
      <c r="D552" s="4">
        <v>1</v>
      </c>
      <c r="E552" s="4">
        <v>205</v>
      </c>
      <c r="F552" s="4">
        <f>ROUND(Source!S537,O552)</f>
        <v>0</v>
      </c>
      <c r="G552" s="4" t="s">
        <v>94</v>
      </c>
      <c r="H552" s="4" t="s">
        <v>95</v>
      </c>
      <c r="I552" s="4"/>
      <c r="J552" s="4"/>
      <c r="K552" s="4">
        <v>205</v>
      </c>
      <c r="L552" s="4">
        <v>14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0</v>
      </c>
      <c r="X552" s="4">
        <v>1</v>
      </c>
      <c r="Y552" s="4">
        <v>0</v>
      </c>
      <c r="Z552" s="4"/>
      <c r="AA552" s="4"/>
      <c r="AB552" s="4"/>
    </row>
    <row r="553" spans="1:28" x14ac:dyDescent="0.2">
      <c r="A553" s="4">
        <v>50</v>
      </c>
      <c r="B553" s="4">
        <v>0</v>
      </c>
      <c r="C553" s="4">
        <v>0</v>
      </c>
      <c r="D553" s="4">
        <v>1</v>
      </c>
      <c r="E553" s="4">
        <v>232</v>
      </c>
      <c r="F553" s="4">
        <f>ROUND(Source!BC537,O553)</f>
        <v>0</v>
      </c>
      <c r="G553" s="4" t="s">
        <v>96</v>
      </c>
      <c r="H553" s="4" t="s">
        <v>97</v>
      </c>
      <c r="I553" s="4"/>
      <c r="J553" s="4"/>
      <c r="K553" s="4">
        <v>232</v>
      </c>
      <c r="L553" s="4">
        <v>15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8" x14ac:dyDescent="0.2">
      <c r="A554" s="4">
        <v>50</v>
      </c>
      <c r="B554" s="4">
        <v>0</v>
      </c>
      <c r="C554" s="4">
        <v>0</v>
      </c>
      <c r="D554" s="4">
        <v>1</v>
      </c>
      <c r="E554" s="4">
        <v>214</v>
      </c>
      <c r="F554" s="4">
        <f>ROUND(Source!AS537,O554)</f>
        <v>7776.86</v>
      </c>
      <c r="G554" s="4" t="s">
        <v>98</v>
      </c>
      <c r="H554" s="4" t="s">
        <v>99</v>
      </c>
      <c r="I554" s="4"/>
      <c r="J554" s="4"/>
      <c r="K554" s="4">
        <v>214</v>
      </c>
      <c r="L554" s="4">
        <v>16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7776.86</v>
      </c>
      <c r="X554" s="4">
        <v>1</v>
      </c>
      <c r="Y554" s="4">
        <v>7776.86</v>
      </c>
      <c r="Z554" s="4"/>
      <c r="AA554" s="4"/>
      <c r="AB554" s="4"/>
    </row>
    <row r="555" spans="1:28" x14ac:dyDescent="0.2">
      <c r="A555" s="4">
        <v>50</v>
      </c>
      <c r="B555" s="4">
        <v>0</v>
      </c>
      <c r="C555" s="4">
        <v>0</v>
      </c>
      <c r="D555" s="4">
        <v>1</v>
      </c>
      <c r="E555" s="4">
        <v>215</v>
      </c>
      <c r="F555" s="4">
        <f>ROUND(Source!AT537,O555)</f>
        <v>0</v>
      </c>
      <c r="G555" s="4" t="s">
        <v>100</v>
      </c>
      <c r="H555" s="4" t="s">
        <v>101</v>
      </c>
      <c r="I555" s="4"/>
      <c r="J555" s="4"/>
      <c r="K555" s="4">
        <v>215</v>
      </c>
      <c r="L555" s="4">
        <v>17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8" x14ac:dyDescent="0.2">
      <c r="A556" s="4">
        <v>50</v>
      </c>
      <c r="B556" s="4">
        <v>0</v>
      </c>
      <c r="C556" s="4">
        <v>0</v>
      </c>
      <c r="D556" s="4">
        <v>1</v>
      </c>
      <c r="E556" s="4">
        <v>217</v>
      </c>
      <c r="F556" s="4">
        <f>ROUND(Source!AU537,O556)</f>
        <v>0</v>
      </c>
      <c r="G556" s="4" t="s">
        <v>102</v>
      </c>
      <c r="H556" s="4" t="s">
        <v>103</v>
      </c>
      <c r="I556" s="4"/>
      <c r="J556" s="4"/>
      <c r="K556" s="4">
        <v>217</v>
      </c>
      <c r="L556" s="4">
        <v>18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8" x14ac:dyDescent="0.2">
      <c r="A557" s="4">
        <v>50</v>
      </c>
      <c r="B557" s="4">
        <v>0</v>
      </c>
      <c r="C557" s="4">
        <v>0</v>
      </c>
      <c r="D557" s="4">
        <v>1</v>
      </c>
      <c r="E557" s="4">
        <v>230</v>
      </c>
      <c r="F557" s="4">
        <f>ROUND(Source!BA537,O557)</f>
        <v>0</v>
      </c>
      <c r="G557" s="4" t="s">
        <v>104</v>
      </c>
      <c r="H557" s="4" t="s">
        <v>105</v>
      </c>
      <c r="I557" s="4"/>
      <c r="J557" s="4"/>
      <c r="K557" s="4">
        <v>230</v>
      </c>
      <c r="L557" s="4">
        <v>19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8" x14ac:dyDescent="0.2">
      <c r="A558" s="4">
        <v>50</v>
      </c>
      <c r="B558" s="4">
        <v>0</v>
      </c>
      <c r="C558" s="4">
        <v>0</v>
      </c>
      <c r="D558" s="4">
        <v>1</v>
      </c>
      <c r="E558" s="4">
        <v>206</v>
      </c>
      <c r="F558" s="4">
        <f>ROUND(Source!T537,O558)</f>
        <v>0</v>
      </c>
      <c r="G558" s="4" t="s">
        <v>106</v>
      </c>
      <c r="H558" s="4" t="s">
        <v>107</v>
      </c>
      <c r="I558" s="4"/>
      <c r="J558" s="4"/>
      <c r="K558" s="4">
        <v>206</v>
      </c>
      <c r="L558" s="4">
        <v>20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8" x14ac:dyDescent="0.2">
      <c r="A559" s="4">
        <v>50</v>
      </c>
      <c r="B559" s="4">
        <v>0</v>
      </c>
      <c r="C559" s="4">
        <v>0</v>
      </c>
      <c r="D559" s="4">
        <v>1</v>
      </c>
      <c r="E559" s="4">
        <v>207</v>
      </c>
      <c r="F559" s="4">
        <f>ROUND(Source!U537,O559)</f>
        <v>0</v>
      </c>
      <c r="G559" s="4" t="s">
        <v>108</v>
      </c>
      <c r="H559" s="4" t="s">
        <v>109</v>
      </c>
      <c r="I559" s="4"/>
      <c r="J559" s="4"/>
      <c r="K559" s="4">
        <v>207</v>
      </c>
      <c r="L559" s="4">
        <v>21</v>
      </c>
      <c r="M559" s="4">
        <v>3</v>
      </c>
      <c r="N559" s="4" t="s">
        <v>3</v>
      </c>
      <c r="O559" s="4">
        <v>7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8" x14ac:dyDescent="0.2">
      <c r="A560" s="4">
        <v>50</v>
      </c>
      <c r="B560" s="4">
        <v>0</v>
      </c>
      <c r="C560" s="4">
        <v>0</v>
      </c>
      <c r="D560" s="4">
        <v>1</v>
      </c>
      <c r="E560" s="4">
        <v>208</v>
      </c>
      <c r="F560" s="4">
        <f>ROUND(Source!V537,O560)</f>
        <v>8.27</v>
      </c>
      <c r="G560" s="4" t="s">
        <v>110</v>
      </c>
      <c r="H560" s="4" t="s">
        <v>111</v>
      </c>
      <c r="I560" s="4"/>
      <c r="J560" s="4"/>
      <c r="K560" s="4">
        <v>208</v>
      </c>
      <c r="L560" s="4">
        <v>22</v>
      </c>
      <c r="M560" s="4">
        <v>3</v>
      </c>
      <c r="N560" s="4" t="s">
        <v>3</v>
      </c>
      <c r="O560" s="4">
        <v>7</v>
      </c>
      <c r="P560" s="4"/>
      <c r="Q560" s="4"/>
      <c r="R560" s="4"/>
      <c r="S560" s="4"/>
      <c r="T560" s="4"/>
      <c r="U560" s="4"/>
      <c r="V560" s="4"/>
      <c r="W560" s="4">
        <v>8.27</v>
      </c>
      <c r="X560" s="4">
        <v>1</v>
      </c>
      <c r="Y560" s="4">
        <v>8.27</v>
      </c>
      <c r="Z560" s="4"/>
      <c r="AA560" s="4"/>
      <c r="AB560" s="4"/>
    </row>
    <row r="561" spans="1:245" x14ac:dyDescent="0.2">
      <c r="A561" s="4">
        <v>50</v>
      </c>
      <c r="B561" s="4">
        <v>0</v>
      </c>
      <c r="C561" s="4">
        <v>0</v>
      </c>
      <c r="D561" s="4">
        <v>1</v>
      </c>
      <c r="E561" s="4">
        <v>209</v>
      </c>
      <c r="F561" s="4">
        <f>ROUND(Source!W537,O561)</f>
        <v>0</v>
      </c>
      <c r="G561" s="4" t="s">
        <v>112</v>
      </c>
      <c r="H561" s="4" t="s">
        <v>113</v>
      </c>
      <c r="I561" s="4"/>
      <c r="J561" s="4"/>
      <c r="K561" s="4">
        <v>209</v>
      </c>
      <c r="L561" s="4">
        <v>23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45" x14ac:dyDescent="0.2">
      <c r="A562" s="4">
        <v>50</v>
      </c>
      <c r="B562" s="4">
        <v>0</v>
      </c>
      <c r="C562" s="4">
        <v>0</v>
      </c>
      <c r="D562" s="4">
        <v>1</v>
      </c>
      <c r="E562" s="4">
        <v>233</v>
      </c>
      <c r="F562" s="4">
        <f>ROUND(Source!BD537,O562)</f>
        <v>0</v>
      </c>
      <c r="G562" s="4" t="s">
        <v>114</v>
      </c>
      <c r="H562" s="4" t="s">
        <v>115</v>
      </c>
      <c r="I562" s="4"/>
      <c r="J562" s="4"/>
      <c r="K562" s="4">
        <v>233</v>
      </c>
      <c r="L562" s="4">
        <v>24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45" x14ac:dyDescent="0.2">
      <c r="A563" s="4">
        <v>50</v>
      </c>
      <c r="B563" s="4">
        <v>0</v>
      </c>
      <c r="C563" s="4">
        <v>0</v>
      </c>
      <c r="D563" s="4">
        <v>1</v>
      </c>
      <c r="E563" s="4">
        <v>210</v>
      </c>
      <c r="F563" s="4">
        <f>ROUND(Source!X537,O563)</f>
        <v>0</v>
      </c>
      <c r="G563" s="4" t="s">
        <v>116</v>
      </c>
      <c r="H563" s="4" t="s">
        <v>117</v>
      </c>
      <c r="I563" s="4"/>
      <c r="J563" s="4"/>
      <c r="K563" s="4">
        <v>210</v>
      </c>
      <c r="L563" s="4">
        <v>25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/>
      <c r="AA563" s="4"/>
      <c r="AB563" s="4"/>
    </row>
    <row r="564" spans="1:245" x14ac:dyDescent="0.2">
      <c r="A564" s="4">
        <v>50</v>
      </c>
      <c r="B564" s="4">
        <v>0</v>
      </c>
      <c r="C564" s="4">
        <v>0</v>
      </c>
      <c r="D564" s="4">
        <v>1</v>
      </c>
      <c r="E564" s="4">
        <v>211</v>
      </c>
      <c r="F564" s="4">
        <f>ROUND(Source!Y537,O564)</f>
        <v>0</v>
      </c>
      <c r="G564" s="4" t="s">
        <v>118</v>
      </c>
      <c r="H564" s="4" t="s">
        <v>119</v>
      </c>
      <c r="I564" s="4"/>
      <c r="J564" s="4"/>
      <c r="K564" s="4">
        <v>211</v>
      </c>
      <c r="L564" s="4">
        <v>26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0</v>
      </c>
      <c r="X564" s="4">
        <v>1</v>
      </c>
      <c r="Y564" s="4">
        <v>0</v>
      </c>
      <c r="Z564" s="4"/>
      <c r="AA564" s="4"/>
      <c r="AB564" s="4"/>
    </row>
    <row r="565" spans="1:245" x14ac:dyDescent="0.2">
      <c r="A565" s="4">
        <v>50</v>
      </c>
      <c r="B565" s="4">
        <v>0</v>
      </c>
      <c r="C565" s="4">
        <v>0</v>
      </c>
      <c r="D565" s="4">
        <v>1</v>
      </c>
      <c r="E565" s="4">
        <v>224</v>
      </c>
      <c r="F565" s="4">
        <f>ROUND(Source!AR537,O565)</f>
        <v>7776.86</v>
      </c>
      <c r="G565" s="4" t="s">
        <v>120</v>
      </c>
      <c r="H565" s="4" t="s">
        <v>121</v>
      </c>
      <c r="I565" s="4"/>
      <c r="J565" s="4"/>
      <c r="K565" s="4">
        <v>224</v>
      </c>
      <c r="L565" s="4">
        <v>27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7776.86</v>
      </c>
      <c r="X565" s="4">
        <v>1</v>
      </c>
      <c r="Y565" s="4">
        <v>7776.86</v>
      </c>
      <c r="Z565" s="4"/>
      <c r="AA565" s="4"/>
      <c r="AB565" s="4"/>
    </row>
    <row r="567" spans="1:245" x14ac:dyDescent="0.2">
      <c r="A567" s="1">
        <v>4</v>
      </c>
      <c r="B567" s="1">
        <v>1</v>
      </c>
      <c r="C567" s="1"/>
      <c r="D567" s="1">
        <f>ROW(A578)</f>
        <v>578</v>
      </c>
      <c r="E567" s="1"/>
      <c r="F567" s="1" t="s">
        <v>15</v>
      </c>
      <c r="G567" s="1" t="s">
        <v>414</v>
      </c>
      <c r="H567" s="1" t="s">
        <v>3</v>
      </c>
      <c r="I567" s="1">
        <v>0</v>
      </c>
      <c r="J567" s="1"/>
      <c r="K567" s="1">
        <v>-1</v>
      </c>
      <c r="L567" s="1"/>
      <c r="M567" s="1" t="s">
        <v>3</v>
      </c>
      <c r="N567" s="1"/>
      <c r="O567" s="1"/>
      <c r="P567" s="1"/>
      <c r="Q567" s="1"/>
      <c r="R567" s="1"/>
      <c r="S567" s="1">
        <v>0</v>
      </c>
      <c r="T567" s="1"/>
      <c r="U567" s="1" t="s">
        <v>3</v>
      </c>
      <c r="V567" s="1">
        <v>0</v>
      </c>
      <c r="W567" s="1"/>
      <c r="X567" s="1"/>
      <c r="Y567" s="1"/>
      <c r="Z567" s="1"/>
      <c r="AA567" s="1"/>
      <c r="AB567" s="1" t="s">
        <v>3</v>
      </c>
      <c r="AC567" s="1" t="s">
        <v>3</v>
      </c>
      <c r="AD567" s="1" t="s">
        <v>3</v>
      </c>
      <c r="AE567" s="1" t="s">
        <v>3</v>
      </c>
      <c r="AF567" s="1" t="s">
        <v>3</v>
      </c>
      <c r="AG567" s="1" t="s">
        <v>3</v>
      </c>
      <c r="AH567" s="1"/>
      <c r="AI567" s="1"/>
      <c r="AJ567" s="1"/>
      <c r="AK567" s="1"/>
      <c r="AL567" s="1"/>
      <c r="AM567" s="1"/>
      <c r="AN567" s="1"/>
      <c r="AO567" s="1"/>
      <c r="AP567" s="1" t="s">
        <v>3</v>
      </c>
      <c r="AQ567" s="1" t="s">
        <v>3</v>
      </c>
      <c r="AR567" s="1" t="s">
        <v>3</v>
      </c>
      <c r="AS567" s="1"/>
      <c r="AT567" s="1"/>
      <c r="AU567" s="1"/>
      <c r="AV567" s="1"/>
      <c r="AW567" s="1"/>
      <c r="AX567" s="1"/>
      <c r="AY567" s="1"/>
      <c r="AZ567" s="1" t="s">
        <v>3</v>
      </c>
      <c r="BA567" s="1"/>
      <c r="BB567" s="1" t="s">
        <v>3</v>
      </c>
      <c r="BC567" s="1" t="s">
        <v>3</v>
      </c>
      <c r="BD567" s="1" t="s">
        <v>3</v>
      </c>
      <c r="BE567" s="1" t="s">
        <v>3</v>
      </c>
      <c r="BF567" s="1" t="s">
        <v>3</v>
      </c>
      <c r="BG567" s="1" t="s">
        <v>3</v>
      </c>
      <c r="BH567" s="1" t="s">
        <v>3</v>
      </c>
      <c r="BI567" s="1" t="s">
        <v>3</v>
      </c>
      <c r="BJ567" s="1" t="s">
        <v>3</v>
      </c>
      <c r="BK567" s="1" t="s">
        <v>3</v>
      </c>
      <c r="BL567" s="1" t="s">
        <v>3</v>
      </c>
      <c r="BM567" s="1" t="s">
        <v>3</v>
      </c>
      <c r="BN567" s="1" t="s">
        <v>3</v>
      </c>
      <c r="BO567" s="1" t="s">
        <v>3</v>
      </c>
      <c r="BP567" s="1" t="s">
        <v>3</v>
      </c>
      <c r="BQ567" s="1"/>
      <c r="BR567" s="1"/>
      <c r="BS567" s="1"/>
      <c r="BT567" s="1"/>
      <c r="BU567" s="1"/>
      <c r="BV567" s="1"/>
      <c r="BW567" s="1"/>
      <c r="BX567" s="1">
        <v>0</v>
      </c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>
        <v>0</v>
      </c>
    </row>
    <row r="569" spans="1:245" x14ac:dyDescent="0.2">
      <c r="A569" s="2">
        <v>52</v>
      </c>
      <c r="B569" s="2">
        <f t="shared" ref="B569:G569" si="315">B578</f>
        <v>1</v>
      </c>
      <c r="C569" s="2">
        <f t="shared" si="315"/>
        <v>4</v>
      </c>
      <c r="D569" s="2">
        <f t="shared" si="315"/>
        <v>567</v>
      </c>
      <c r="E569" s="2">
        <f t="shared" si="315"/>
        <v>0</v>
      </c>
      <c r="F569" s="2" t="str">
        <f t="shared" si="315"/>
        <v>Новый раздел</v>
      </c>
      <c r="G569" s="2" t="str">
        <f t="shared" si="315"/>
        <v>Материалы по НБ ФСНБ-2022</v>
      </c>
      <c r="H569" s="2"/>
      <c r="I569" s="2"/>
      <c r="J569" s="2"/>
      <c r="K569" s="2"/>
      <c r="L569" s="2"/>
      <c r="M569" s="2"/>
      <c r="N569" s="2"/>
      <c r="O569" s="2">
        <f t="shared" ref="O569:AT569" si="316">O578</f>
        <v>380892.19</v>
      </c>
      <c r="P569" s="2">
        <f t="shared" si="316"/>
        <v>380892.19</v>
      </c>
      <c r="Q569" s="2">
        <f t="shared" si="316"/>
        <v>0</v>
      </c>
      <c r="R569" s="2">
        <f t="shared" si="316"/>
        <v>0</v>
      </c>
      <c r="S569" s="2">
        <f t="shared" si="316"/>
        <v>0</v>
      </c>
      <c r="T569" s="2">
        <f t="shared" si="316"/>
        <v>0</v>
      </c>
      <c r="U569" s="2">
        <f t="shared" si="316"/>
        <v>0</v>
      </c>
      <c r="V569" s="2">
        <f t="shared" si="316"/>
        <v>0</v>
      </c>
      <c r="W569" s="2">
        <f t="shared" si="316"/>
        <v>0</v>
      </c>
      <c r="X569" s="2">
        <f t="shared" si="316"/>
        <v>0</v>
      </c>
      <c r="Y569" s="2">
        <f t="shared" si="316"/>
        <v>0</v>
      </c>
      <c r="Z569" s="2">
        <f t="shared" si="316"/>
        <v>0</v>
      </c>
      <c r="AA569" s="2">
        <f t="shared" si="316"/>
        <v>0</v>
      </c>
      <c r="AB569" s="2">
        <f t="shared" si="316"/>
        <v>380892.19</v>
      </c>
      <c r="AC569" s="2">
        <f t="shared" si="316"/>
        <v>380892.19</v>
      </c>
      <c r="AD569" s="2">
        <f t="shared" si="316"/>
        <v>0</v>
      </c>
      <c r="AE569" s="2">
        <f t="shared" si="316"/>
        <v>0</v>
      </c>
      <c r="AF569" s="2">
        <f t="shared" si="316"/>
        <v>0</v>
      </c>
      <c r="AG569" s="2">
        <f t="shared" si="316"/>
        <v>0</v>
      </c>
      <c r="AH569" s="2">
        <f t="shared" si="316"/>
        <v>0</v>
      </c>
      <c r="AI569" s="2">
        <f t="shared" si="316"/>
        <v>0</v>
      </c>
      <c r="AJ569" s="2">
        <f t="shared" si="316"/>
        <v>0</v>
      </c>
      <c r="AK569" s="2">
        <f t="shared" si="316"/>
        <v>0</v>
      </c>
      <c r="AL569" s="2">
        <f t="shared" si="316"/>
        <v>0</v>
      </c>
      <c r="AM569" s="2">
        <f t="shared" si="316"/>
        <v>0</v>
      </c>
      <c r="AN569" s="2">
        <f t="shared" si="316"/>
        <v>0</v>
      </c>
      <c r="AO569" s="2">
        <f t="shared" si="316"/>
        <v>18665.87</v>
      </c>
      <c r="AP569" s="2">
        <f t="shared" si="316"/>
        <v>0</v>
      </c>
      <c r="AQ569" s="2">
        <f t="shared" si="316"/>
        <v>0</v>
      </c>
      <c r="AR569" s="2">
        <f t="shared" si="316"/>
        <v>380892.19</v>
      </c>
      <c r="AS569" s="2">
        <f t="shared" si="316"/>
        <v>47712.55</v>
      </c>
      <c r="AT569" s="2">
        <f t="shared" si="316"/>
        <v>333179.64</v>
      </c>
      <c r="AU569" s="2">
        <f t="shared" ref="AU569:BZ569" si="317">AU578</f>
        <v>0</v>
      </c>
      <c r="AV569" s="2">
        <f t="shared" si="317"/>
        <v>362226.32</v>
      </c>
      <c r="AW569" s="2">
        <f t="shared" si="317"/>
        <v>380892.19</v>
      </c>
      <c r="AX569" s="2">
        <f t="shared" si="317"/>
        <v>18665.87</v>
      </c>
      <c r="AY569" s="2">
        <f t="shared" si="317"/>
        <v>362226.32</v>
      </c>
      <c r="AZ569" s="2">
        <f t="shared" si="317"/>
        <v>0</v>
      </c>
      <c r="BA569" s="2">
        <f t="shared" si="317"/>
        <v>0</v>
      </c>
      <c r="BB569" s="2">
        <f t="shared" si="317"/>
        <v>0</v>
      </c>
      <c r="BC569" s="2">
        <f t="shared" si="317"/>
        <v>0</v>
      </c>
      <c r="BD569" s="2">
        <f t="shared" si="317"/>
        <v>0</v>
      </c>
      <c r="BE569" s="2">
        <f t="shared" si="317"/>
        <v>0</v>
      </c>
      <c r="BF569" s="2">
        <f t="shared" si="317"/>
        <v>0</v>
      </c>
      <c r="BG569" s="2">
        <f t="shared" si="317"/>
        <v>0</v>
      </c>
      <c r="BH569" s="2">
        <f t="shared" si="317"/>
        <v>0</v>
      </c>
      <c r="BI569" s="2">
        <f t="shared" si="317"/>
        <v>0</v>
      </c>
      <c r="BJ569" s="2">
        <f t="shared" si="317"/>
        <v>0</v>
      </c>
      <c r="BK569" s="2">
        <f t="shared" si="317"/>
        <v>0</v>
      </c>
      <c r="BL569" s="2">
        <f t="shared" si="317"/>
        <v>0</v>
      </c>
      <c r="BM569" s="2">
        <f t="shared" si="317"/>
        <v>0</v>
      </c>
      <c r="BN569" s="2">
        <f t="shared" si="317"/>
        <v>0</v>
      </c>
      <c r="BO569" s="2">
        <f t="shared" si="317"/>
        <v>0</v>
      </c>
      <c r="BP569" s="2">
        <f t="shared" si="317"/>
        <v>0</v>
      </c>
      <c r="BQ569" s="2">
        <f t="shared" si="317"/>
        <v>0</v>
      </c>
      <c r="BR569" s="2">
        <f t="shared" si="317"/>
        <v>0</v>
      </c>
      <c r="BS569" s="2">
        <f t="shared" si="317"/>
        <v>0</v>
      </c>
      <c r="BT569" s="2">
        <f t="shared" si="317"/>
        <v>0</v>
      </c>
      <c r="BU569" s="2">
        <f t="shared" si="317"/>
        <v>0</v>
      </c>
      <c r="BV569" s="2">
        <f t="shared" si="317"/>
        <v>0</v>
      </c>
      <c r="BW569" s="2">
        <f t="shared" si="317"/>
        <v>0</v>
      </c>
      <c r="BX569" s="2">
        <f t="shared" si="317"/>
        <v>18665.87</v>
      </c>
      <c r="BY569" s="2">
        <f t="shared" si="317"/>
        <v>0</v>
      </c>
      <c r="BZ569" s="2">
        <f t="shared" si="317"/>
        <v>0</v>
      </c>
      <c r="CA569" s="2">
        <f t="shared" ref="CA569:DF569" si="318">CA578</f>
        <v>380892.19</v>
      </c>
      <c r="CB569" s="2">
        <f t="shared" si="318"/>
        <v>47712.55</v>
      </c>
      <c r="CC569" s="2">
        <f t="shared" si="318"/>
        <v>333179.64</v>
      </c>
      <c r="CD569" s="2">
        <f t="shared" si="318"/>
        <v>0</v>
      </c>
      <c r="CE569" s="2">
        <f t="shared" si="318"/>
        <v>362226.32</v>
      </c>
      <c r="CF569" s="2">
        <f t="shared" si="318"/>
        <v>380892.19</v>
      </c>
      <c r="CG569" s="2">
        <f t="shared" si="318"/>
        <v>18665.87</v>
      </c>
      <c r="CH569" s="2">
        <f t="shared" si="318"/>
        <v>362226.32</v>
      </c>
      <c r="CI569" s="2">
        <f t="shared" si="318"/>
        <v>0</v>
      </c>
      <c r="CJ569" s="2">
        <f t="shared" si="318"/>
        <v>0</v>
      </c>
      <c r="CK569" s="2">
        <f t="shared" si="318"/>
        <v>0</v>
      </c>
      <c r="CL569" s="2">
        <f t="shared" si="318"/>
        <v>0</v>
      </c>
      <c r="CM569" s="2">
        <f t="shared" si="318"/>
        <v>0</v>
      </c>
      <c r="CN569" s="2">
        <f t="shared" si="318"/>
        <v>0</v>
      </c>
      <c r="CO569" s="2">
        <f t="shared" si="318"/>
        <v>0</v>
      </c>
      <c r="CP569" s="2">
        <f t="shared" si="318"/>
        <v>0</v>
      </c>
      <c r="CQ569" s="2">
        <f t="shared" si="318"/>
        <v>0</v>
      </c>
      <c r="CR569" s="2">
        <f t="shared" si="318"/>
        <v>0</v>
      </c>
      <c r="CS569" s="2">
        <f t="shared" si="318"/>
        <v>0</v>
      </c>
      <c r="CT569" s="2">
        <f t="shared" si="318"/>
        <v>0</v>
      </c>
      <c r="CU569" s="2">
        <f t="shared" si="318"/>
        <v>0</v>
      </c>
      <c r="CV569" s="2">
        <f t="shared" si="318"/>
        <v>0</v>
      </c>
      <c r="CW569" s="2">
        <f t="shared" si="318"/>
        <v>0</v>
      </c>
      <c r="CX569" s="2">
        <f t="shared" si="318"/>
        <v>0</v>
      </c>
      <c r="CY569" s="2">
        <f t="shared" si="318"/>
        <v>0</v>
      </c>
      <c r="CZ569" s="2">
        <f t="shared" si="318"/>
        <v>0</v>
      </c>
      <c r="DA569" s="2">
        <f t="shared" si="318"/>
        <v>0</v>
      </c>
      <c r="DB569" s="2">
        <f t="shared" si="318"/>
        <v>0</v>
      </c>
      <c r="DC569" s="2">
        <f t="shared" si="318"/>
        <v>0</v>
      </c>
      <c r="DD569" s="2">
        <f t="shared" si="318"/>
        <v>0</v>
      </c>
      <c r="DE569" s="2">
        <f t="shared" si="318"/>
        <v>0</v>
      </c>
      <c r="DF569" s="2">
        <f t="shared" si="318"/>
        <v>0</v>
      </c>
      <c r="DG569" s="3">
        <f t="shared" ref="DG569:EL569" si="319">DG578</f>
        <v>0</v>
      </c>
      <c r="DH569" s="3">
        <f t="shared" si="319"/>
        <v>0</v>
      </c>
      <c r="DI569" s="3">
        <f t="shared" si="319"/>
        <v>0</v>
      </c>
      <c r="DJ569" s="3">
        <f t="shared" si="319"/>
        <v>0</v>
      </c>
      <c r="DK569" s="3">
        <f t="shared" si="319"/>
        <v>0</v>
      </c>
      <c r="DL569" s="3">
        <f t="shared" si="319"/>
        <v>0</v>
      </c>
      <c r="DM569" s="3">
        <f t="shared" si="319"/>
        <v>0</v>
      </c>
      <c r="DN569" s="3">
        <f t="shared" si="319"/>
        <v>0</v>
      </c>
      <c r="DO569" s="3">
        <f t="shared" si="319"/>
        <v>0</v>
      </c>
      <c r="DP569" s="3">
        <f t="shared" si="319"/>
        <v>0</v>
      </c>
      <c r="DQ569" s="3">
        <f t="shared" si="319"/>
        <v>0</v>
      </c>
      <c r="DR569" s="3">
        <f t="shared" si="319"/>
        <v>0</v>
      </c>
      <c r="DS569" s="3">
        <f t="shared" si="319"/>
        <v>0</v>
      </c>
      <c r="DT569" s="3">
        <f t="shared" si="319"/>
        <v>0</v>
      </c>
      <c r="DU569" s="3">
        <f t="shared" si="319"/>
        <v>0</v>
      </c>
      <c r="DV569" s="3">
        <f t="shared" si="319"/>
        <v>0</v>
      </c>
      <c r="DW569" s="3">
        <f t="shared" si="319"/>
        <v>0</v>
      </c>
      <c r="DX569" s="3">
        <f t="shared" si="319"/>
        <v>0</v>
      </c>
      <c r="DY569" s="3">
        <f t="shared" si="319"/>
        <v>0</v>
      </c>
      <c r="DZ569" s="3">
        <f t="shared" si="319"/>
        <v>0</v>
      </c>
      <c r="EA569" s="3">
        <f t="shared" si="319"/>
        <v>0</v>
      </c>
      <c r="EB569" s="3">
        <f t="shared" si="319"/>
        <v>0</v>
      </c>
      <c r="EC569" s="3">
        <f t="shared" si="319"/>
        <v>0</v>
      </c>
      <c r="ED569" s="3">
        <f t="shared" si="319"/>
        <v>0</v>
      </c>
      <c r="EE569" s="3">
        <f t="shared" si="319"/>
        <v>0</v>
      </c>
      <c r="EF569" s="3">
        <f t="shared" si="319"/>
        <v>0</v>
      </c>
      <c r="EG569" s="3">
        <f t="shared" si="319"/>
        <v>0</v>
      </c>
      <c r="EH569" s="3">
        <f t="shared" si="319"/>
        <v>0</v>
      </c>
      <c r="EI569" s="3">
        <f t="shared" si="319"/>
        <v>0</v>
      </c>
      <c r="EJ569" s="3">
        <f t="shared" si="319"/>
        <v>0</v>
      </c>
      <c r="EK569" s="3">
        <f t="shared" si="319"/>
        <v>0</v>
      </c>
      <c r="EL569" s="3">
        <f t="shared" si="319"/>
        <v>0</v>
      </c>
      <c r="EM569" s="3">
        <f t="shared" ref="EM569:FR569" si="320">EM578</f>
        <v>0</v>
      </c>
      <c r="EN569" s="3">
        <f t="shared" si="320"/>
        <v>0</v>
      </c>
      <c r="EO569" s="3">
        <f t="shared" si="320"/>
        <v>0</v>
      </c>
      <c r="EP569" s="3">
        <f t="shared" si="320"/>
        <v>0</v>
      </c>
      <c r="EQ569" s="3">
        <f t="shared" si="320"/>
        <v>0</v>
      </c>
      <c r="ER569" s="3">
        <f t="shared" si="320"/>
        <v>0</v>
      </c>
      <c r="ES569" s="3">
        <f t="shared" si="320"/>
        <v>0</v>
      </c>
      <c r="ET569" s="3">
        <f t="shared" si="320"/>
        <v>0</v>
      </c>
      <c r="EU569" s="3">
        <f t="shared" si="320"/>
        <v>0</v>
      </c>
      <c r="EV569" s="3">
        <f t="shared" si="320"/>
        <v>0</v>
      </c>
      <c r="EW569" s="3">
        <f t="shared" si="320"/>
        <v>0</v>
      </c>
      <c r="EX569" s="3">
        <f t="shared" si="320"/>
        <v>0</v>
      </c>
      <c r="EY569" s="3">
        <f t="shared" si="320"/>
        <v>0</v>
      </c>
      <c r="EZ569" s="3">
        <f t="shared" si="320"/>
        <v>0</v>
      </c>
      <c r="FA569" s="3">
        <f t="shared" si="320"/>
        <v>0</v>
      </c>
      <c r="FB569" s="3">
        <f t="shared" si="320"/>
        <v>0</v>
      </c>
      <c r="FC569" s="3">
        <f t="shared" si="320"/>
        <v>0</v>
      </c>
      <c r="FD569" s="3">
        <f t="shared" si="320"/>
        <v>0</v>
      </c>
      <c r="FE569" s="3">
        <f t="shared" si="320"/>
        <v>0</v>
      </c>
      <c r="FF569" s="3">
        <f t="shared" si="320"/>
        <v>0</v>
      </c>
      <c r="FG569" s="3">
        <f t="shared" si="320"/>
        <v>0</v>
      </c>
      <c r="FH569" s="3">
        <f t="shared" si="320"/>
        <v>0</v>
      </c>
      <c r="FI569" s="3">
        <f t="shared" si="320"/>
        <v>0</v>
      </c>
      <c r="FJ569" s="3">
        <f t="shared" si="320"/>
        <v>0</v>
      </c>
      <c r="FK569" s="3">
        <f t="shared" si="320"/>
        <v>0</v>
      </c>
      <c r="FL569" s="3">
        <f t="shared" si="320"/>
        <v>0</v>
      </c>
      <c r="FM569" s="3">
        <f t="shared" si="320"/>
        <v>0</v>
      </c>
      <c r="FN569" s="3">
        <f t="shared" si="320"/>
        <v>0</v>
      </c>
      <c r="FO569" s="3">
        <f t="shared" si="320"/>
        <v>0</v>
      </c>
      <c r="FP569" s="3">
        <f t="shared" si="320"/>
        <v>0</v>
      </c>
      <c r="FQ569" s="3">
        <f t="shared" si="320"/>
        <v>0</v>
      </c>
      <c r="FR569" s="3">
        <f t="shared" si="320"/>
        <v>0</v>
      </c>
      <c r="FS569" s="3">
        <f t="shared" ref="FS569:GX569" si="321">FS578</f>
        <v>0</v>
      </c>
      <c r="FT569" s="3">
        <f t="shared" si="321"/>
        <v>0</v>
      </c>
      <c r="FU569" s="3">
        <f t="shared" si="321"/>
        <v>0</v>
      </c>
      <c r="FV569" s="3">
        <f t="shared" si="321"/>
        <v>0</v>
      </c>
      <c r="FW569" s="3">
        <f t="shared" si="321"/>
        <v>0</v>
      </c>
      <c r="FX569" s="3">
        <f t="shared" si="321"/>
        <v>0</v>
      </c>
      <c r="FY569" s="3">
        <f t="shared" si="321"/>
        <v>0</v>
      </c>
      <c r="FZ569" s="3">
        <f t="shared" si="321"/>
        <v>0</v>
      </c>
      <c r="GA569" s="3">
        <f t="shared" si="321"/>
        <v>0</v>
      </c>
      <c r="GB569" s="3">
        <f t="shared" si="321"/>
        <v>0</v>
      </c>
      <c r="GC569" s="3">
        <f t="shared" si="321"/>
        <v>0</v>
      </c>
      <c r="GD569" s="3">
        <f t="shared" si="321"/>
        <v>0</v>
      </c>
      <c r="GE569" s="3">
        <f t="shared" si="321"/>
        <v>0</v>
      </c>
      <c r="GF569" s="3">
        <f t="shared" si="321"/>
        <v>0</v>
      </c>
      <c r="GG569" s="3">
        <f t="shared" si="321"/>
        <v>0</v>
      </c>
      <c r="GH569" s="3">
        <f t="shared" si="321"/>
        <v>0</v>
      </c>
      <c r="GI569" s="3">
        <f t="shared" si="321"/>
        <v>0</v>
      </c>
      <c r="GJ569" s="3">
        <f t="shared" si="321"/>
        <v>0</v>
      </c>
      <c r="GK569" s="3">
        <f t="shared" si="321"/>
        <v>0</v>
      </c>
      <c r="GL569" s="3">
        <f t="shared" si="321"/>
        <v>0</v>
      </c>
      <c r="GM569" s="3">
        <f t="shared" si="321"/>
        <v>0</v>
      </c>
      <c r="GN569" s="3">
        <f t="shared" si="321"/>
        <v>0</v>
      </c>
      <c r="GO569" s="3">
        <f t="shared" si="321"/>
        <v>0</v>
      </c>
      <c r="GP569" s="3">
        <f t="shared" si="321"/>
        <v>0</v>
      </c>
      <c r="GQ569" s="3">
        <f t="shared" si="321"/>
        <v>0</v>
      </c>
      <c r="GR569" s="3">
        <f t="shared" si="321"/>
        <v>0</v>
      </c>
      <c r="GS569" s="3">
        <f t="shared" si="321"/>
        <v>0</v>
      </c>
      <c r="GT569" s="3">
        <f t="shared" si="321"/>
        <v>0</v>
      </c>
      <c r="GU569" s="3">
        <f t="shared" si="321"/>
        <v>0</v>
      </c>
      <c r="GV569" s="3">
        <f t="shared" si="321"/>
        <v>0</v>
      </c>
      <c r="GW569" s="3">
        <f t="shared" si="321"/>
        <v>0</v>
      </c>
      <c r="GX569" s="3">
        <f t="shared" si="321"/>
        <v>0</v>
      </c>
    </row>
    <row r="571" spans="1:245" x14ac:dyDescent="0.2">
      <c r="A571">
        <v>17</v>
      </c>
      <c r="B571">
        <v>1</v>
      </c>
      <c r="E571" t="s">
        <v>415</v>
      </c>
      <c r="F571" t="s">
        <v>416</v>
      </c>
      <c r="G571" t="s">
        <v>417</v>
      </c>
      <c r="H571" t="s">
        <v>20</v>
      </c>
      <c r="I571">
        <f>ROUND(1172/1000,7)</f>
        <v>1.1719999999999999</v>
      </c>
      <c r="J571">
        <v>0</v>
      </c>
      <c r="K571">
        <f>ROUND(1172/1000,7)</f>
        <v>1.1719999999999999</v>
      </c>
      <c r="O571">
        <f t="shared" ref="O571:O576" si="322">ROUND(CP571,2)</f>
        <v>298067.46999999997</v>
      </c>
      <c r="P571">
        <f t="shared" ref="P571:P576" si="323">ROUND(CQ571*I571,2)</f>
        <v>298067.46999999997</v>
      </c>
      <c r="Q571">
        <f t="shared" ref="Q571:Q576" si="324">ROUND(CR571*I571,2)</f>
        <v>0</v>
      </c>
      <c r="R571">
        <f t="shared" ref="R571:R576" si="325">ROUND(CS571*I571,2)</f>
        <v>0</v>
      </c>
      <c r="S571">
        <f t="shared" ref="S571:S576" si="326">ROUND(CT571*I571,2)</f>
        <v>0</v>
      </c>
      <c r="T571">
        <f t="shared" ref="T571:T576" si="327">ROUND(CU571*I571,2)</f>
        <v>0</v>
      </c>
      <c r="U571">
        <f t="shared" ref="U571:U576" si="328">ROUND(CV571*I571,7)</f>
        <v>0</v>
      </c>
      <c r="V571">
        <f t="shared" ref="V571:V576" si="329">ROUND(CW571*I571,7)</f>
        <v>0</v>
      </c>
      <c r="W571">
        <f t="shared" ref="W571:W576" si="330">ROUND(CX571*I571,2)</f>
        <v>0</v>
      </c>
      <c r="X571">
        <f t="shared" ref="X571:Y576" si="331">ROUND(CY571,2)</f>
        <v>0</v>
      </c>
      <c r="Y571">
        <f t="shared" si="331"/>
        <v>0</v>
      </c>
      <c r="AA571">
        <v>312032613</v>
      </c>
      <c r="AB571">
        <f t="shared" ref="AB571:AB576" si="332">ROUND((AC571+AD571+AF571),6)</f>
        <v>194140.29</v>
      </c>
      <c r="AC571">
        <f t="shared" ref="AC571:AC576" si="333">ROUND((ES571),6)</f>
        <v>194140.29</v>
      </c>
      <c r="AD571">
        <f t="shared" ref="AD571:AD576" si="334">ROUND((((ET571)-(EU571))+AE571),6)</f>
        <v>0</v>
      </c>
      <c r="AE571">
        <f t="shared" ref="AE571:AF576" si="335">ROUND((EU571),6)</f>
        <v>0</v>
      </c>
      <c r="AF571">
        <f t="shared" si="335"/>
        <v>0</v>
      </c>
      <c r="AG571">
        <f t="shared" ref="AG571:AG576" si="336">ROUND((AP571),6)</f>
        <v>0</v>
      </c>
      <c r="AH571">
        <f t="shared" ref="AH571:AI576" si="337">(EW571)</f>
        <v>0</v>
      </c>
      <c r="AI571">
        <f t="shared" si="337"/>
        <v>0</v>
      </c>
      <c r="AJ571">
        <f t="shared" ref="AJ571:AJ576" si="338">(AS571)</f>
        <v>0</v>
      </c>
      <c r="AK571">
        <v>194140.29</v>
      </c>
      <c r="AL571">
        <v>194140.29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1</v>
      </c>
      <c r="AW571">
        <v>1</v>
      </c>
      <c r="AZ571">
        <v>1</v>
      </c>
      <c r="BA571">
        <v>1</v>
      </c>
      <c r="BB571">
        <v>1</v>
      </c>
      <c r="BC571">
        <v>1.31</v>
      </c>
      <c r="BD571" t="s">
        <v>3</v>
      </c>
      <c r="BE571" t="s">
        <v>3</v>
      </c>
      <c r="BF571" t="s">
        <v>3</v>
      </c>
      <c r="BG571" t="s">
        <v>3</v>
      </c>
      <c r="BH571">
        <v>3</v>
      </c>
      <c r="BI571">
        <v>2</v>
      </c>
      <c r="BJ571" t="s">
        <v>418</v>
      </c>
      <c r="BM571">
        <v>500002</v>
      </c>
      <c r="BN571">
        <v>0</v>
      </c>
      <c r="BO571" t="s">
        <v>416</v>
      </c>
      <c r="BP571">
        <v>1</v>
      </c>
      <c r="BQ571">
        <v>12</v>
      </c>
      <c r="BR571">
        <v>0</v>
      </c>
      <c r="BS571">
        <v>1</v>
      </c>
      <c r="BT571">
        <v>1</v>
      </c>
      <c r="BU571">
        <v>1</v>
      </c>
      <c r="BV571">
        <v>1</v>
      </c>
      <c r="BW571">
        <v>1</v>
      </c>
      <c r="BX571">
        <v>1</v>
      </c>
      <c r="BY571" t="s">
        <v>3</v>
      </c>
      <c r="BZ571">
        <v>0</v>
      </c>
      <c r="CA571">
        <v>0</v>
      </c>
      <c r="CB571" t="s">
        <v>3</v>
      </c>
      <c r="CE571">
        <v>0</v>
      </c>
      <c r="CF571">
        <v>0</v>
      </c>
      <c r="CG571">
        <v>0</v>
      </c>
      <c r="CM571">
        <v>0</v>
      </c>
      <c r="CN571" t="s">
        <v>3</v>
      </c>
      <c r="CO571">
        <v>0</v>
      </c>
      <c r="CP571">
        <f t="shared" ref="CP571:CP576" si="339">(P571+Q571+S571+R571)</f>
        <v>298067.46999999997</v>
      </c>
      <c r="CQ571">
        <f t="shared" ref="CQ571:CQ576" si="340">ROUND(AL571*BC571,2)</f>
        <v>254323.78</v>
      </c>
      <c r="CR571">
        <f t="shared" ref="CR571:CR576" si="341">ROUND(AM571*BB571,2)</f>
        <v>0</v>
      </c>
      <c r="CS571">
        <f t="shared" ref="CS571:CS576" si="342">ROUND(AN571*BS571,2)</f>
        <v>0</v>
      </c>
      <c r="CT571">
        <f t="shared" ref="CT571:CT576" si="343">ROUND(AO571*BA571,2)</f>
        <v>0</v>
      </c>
      <c r="CU571">
        <f t="shared" ref="CU571:CX576" si="344">AG571</f>
        <v>0</v>
      </c>
      <c r="CV571">
        <f t="shared" si="344"/>
        <v>0</v>
      </c>
      <c r="CW571">
        <f t="shared" si="344"/>
        <v>0</v>
      </c>
      <c r="CX571">
        <f t="shared" si="344"/>
        <v>0</v>
      </c>
      <c r="CY571">
        <f>0</f>
        <v>0</v>
      </c>
      <c r="CZ571">
        <f>0</f>
        <v>0</v>
      </c>
      <c r="DC571" t="s">
        <v>3</v>
      </c>
      <c r="DD571" t="s">
        <v>3</v>
      </c>
      <c r="DE571" t="s">
        <v>3</v>
      </c>
      <c r="DF571" t="s">
        <v>3</v>
      </c>
      <c r="DG571" t="s">
        <v>3</v>
      </c>
      <c r="DH571" t="s">
        <v>3</v>
      </c>
      <c r="DI571" t="s">
        <v>3</v>
      </c>
      <c r="DJ571" t="s">
        <v>3</v>
      </c>
      <c r="DK571" t="s">
        <v>3</v>
      </c>
      <c r="DL571" t="s">
        <v>3</v>
      </c>
      <c r="DM571" t="s">
        <v>3</v>
      </c>
      <c r="DN571">
        <v>0</v>
      </c>
      <c r="DO571">
        <v>0</v>
      </c>
      <c r="DP571">
        <v>1</v>
      </c>
      <c r="DQ571">
        <v>1</v>
      </c>
      <c r="DU571">
        <v>1013</v>
      </c>
      <c r="DV571" t="s">
        <v>20</v>
      </c>
      <c r="DW571" t="s">
        <v>24</v>
      </c>
      <c r="DX571">
        <v>1</v>
      </c>
      <c r="DZ571" t="s">
        <v>3</v>
      </c>
      <c r="EA571" t="s">
        <v>3</v>
      </c>
      <c r="EB571" t="s">
        <v>3</v>
      </c>
      <c r="EC571" t="s">
        <v>3</v>
      </c>
      <c r="EE571">
        <v>293259285</v>
      </c>
      <c r="EF571">
        <v>12</v>
      </c>
      <c r="EG571" t="s">
        <v>419</v>
      </c>
      <c r="EH571">
        <v>0</v>
      </c>
      <c r="EI571" t="s">
        <v>3</v>
      </c>
      <c r="EJ571">
        <v>2</v>
      </c>
      <c r="EK571">
        <v>500002</v>
      </c>
      <c r="EL571" t="s">
        <v>420</v>
      </c>
      <c r="EM571" t="s">
        <v>421</v>
      </c>
      <c r="EO571" t="s">
        <v>3</v>
      </c>
      <c r="EQ571">
        <v>2359296</v>
      </c>
      <c r="ER571">
        <v>194140.29</v>
      </c>
      <c r="ES571">
        <v>194140.29</v>
      </c>
      <c r="ET571">
        <v>0</v>
      </c>
      <c r="EU571">
        <v>0</v>
      </c>
      <c r="EV571">
        <v>0</v>
      </c>
      <c r="EW571">
        <v>0</v>
      </c>
      <c r="EX571">
        <v>0</v>
      </c>
      <c r="EY571">
        <v>0</v>
      </c>
      <c r="FQ571">
        <v>0</v>
      </c>
      <c r="FR571">
        <f t="shared" ref="FR571:FR576" si="345">ROUND(IF(BI571=3,GM571,0),2)</f>
        <v>0</v>
      </c>
      <c r="FS571">
        <v>0</v>
      </c>
      <c r="FX571">
        <v>0</v>
      </c>
      <c r="FY571">
        <v>0</v>
      </c>
      <c r="GA571" t="s">
        <v>3</v>
      </c>
      <c r="GD571">
        <v>1</v>
      </c>
      <c r="GF571">
        <v>-2104302060</v>
      </c>
      <c r="GG571">
        <v>2</v>
      </c>
      <c r="GH571">
        <v>1</v>
      </c>
      <c r="GI571">
        <v>2</v>
      </c>
      <c r="GJ571">
        <v>0</v>
      </c>
      <c r="GK571">
        <v>0</v>
      </c>
      <c r="GL571">
        <f t="shared" ref="GL571:GL576" si="346">ROUND(IF(AND(BH571=3,BI571=3,FS571&lt;&gt;0),P571,0),2)</f>
        <v>0</v>
      </c>
      <c r="GM571">
        <f t="shared" ref="GM571:GM576" si="347">ROUND(O571+X571+Y571,2)+GX571</f>
        <v>298067.46999999997</v>
      </c>
      <c r="GN571">
        <f t="shared" ref="GN571:GN576" si="348">IF(OR(BI571=0,BI571=1),GM571-GX571,0)</f>
        <v>0</v>
      </c>
      <c r="GO571">
        <f t="shared" ref="GO571:GO576" si="349">IF(BI571=2,GM571-GX571,0)</f>
        <v>298067.46999999997</v>
      </c>
      <c r="GP571">
        <f t="shared" ref="GP571:GP576" si="350">IF(BI571=4,GM571-GX571,0)</f>
        <v>0</v>
      </c>
      <c r="GR571">
        <v>0</v>
      </c>
      <c r="GS571">
        <v>3</v>
      </c>
      <c r="GT571">
        <v>0</v>
      </c>
      <c r="GU571" t="s">
        <v>3</v>
      </c>
      <c r="GV571">
        <f t="shared" ref="GV571:GV576" si="351">ROUND((GT571),6)</f>
        <v>0</v>
      </c>
      <c r="GW571">
        <v>1</v>
      </c>
      <c r="GX571">
        <f t="shared" ref="GX571:GX576" si="352">ROUND(HC571*I571,2)</f>
        <v>0</v>
      </c>
      <c r="HA571">
        <v>0</v>
      </c>
      <c r="HB571">
        <v>0</v>
      </c>
      <c r="HC571">
        <f t="shared" ref="HC571:HC576" si="353">GV571*GW571</f>
        <v>0</v>
      </c>
      <c r="HE571" t="s">
        <v>3</v>
      </c>
      <c r="HF571" t="s">
        <v>3</v>
      </c>
      <c r="HM571" t="s">
        <v>3</v>
      </c>
      <c r="HN571" t="s">
        <v>3</v>
      </c>
      <c r="HO571" t="s">
        <v>3</v>
      </c>
      <c r="HP571" t="s">
        <v>3</v>
      </c>
      <c r="HQ571" t="s">
        <v>3</v>
      </c>
      <c r="IK571">
        <v>0</v>
      </c>
    </row>
    <row r="572" spans="1:245" x14ac:dyDescent="0.2">
      <c r="A572">
        <v>17</v>
      </c>
      <c r="B572">
        <v>1</v>
      </c>
      <c r="E572" t="s">
        <v>422</v>
      </c>
      <c r="F572" t="s">
        <v>423</v>
      </c>
      <c r="G572" t="s">
        <v>424</v>
      </c>
      <c r="H572" t="s">
        <v>20</v>
      </c>
      <c r="I572">
        <f>ROUND(67.4/1000,7)</f>
        <v>6.7400000000000002E-2</v>
      </c>
      <c r="J572">
        <v>0</v>
      </c>
      <c r="K572">
        <f>ROUND(67.4/1000,7)</f>
        <v>6.7400000000000002E-2</v>
      </c>
      <c r="O572">
        <f t="shared" si="322"/>
        <v>4396.3100000000004</v>
      </c>
      <c r="P572">
        <f t="shared" si="323"/>
        <v>4396.3100000000004</v>
      </c>
      <c r="Q572">
        <f t="shared" si="324"/>
        <v>0</v>
      </c>
      <c r="R572">
        <f t="shared" si="325"/>
        <v>0</v>
      </c>
      <c r="S572">
        <f t="shared" si="326"/>
        <v>0</v>
      </c>
      <c r="T572">
        <f t="shared" si="327"/>
        <v>0</v>
      </c>
      <c r="U572">
        <f t="shared" si="328"/>
        <v>0</v>
      </c>
      <c r="V572">
        <f t="shared" si="329"/>
        <v>0</v>
      </c>
      <c r="W572">
        <f t="shared" si="330"/>
        <v>0</v>
      </c>
      <c r="X572">
        <f t="shared" si="331"/>
        <v>0</v>
      </c>
      <c r="Y572">
        <f t="shared" si="331"/>
        <v>0</v>
      </c>
      <c r="AA572">
        <v>312032613</v>
      </c>
      <c r="AB572">
        <f t="shared" si="332"/>
        <v>65227.18</v>
      </c>
      <c r="AC572">
        <f t="shared" si="333"/>
        <v>65227.18</v>
      </c>
      <c r="AD572">
        <f t="shared" si="334"/>
        <v>0</v>
      </c>
      <c r="AE572">
        <f t="shared" si="335"/>
        <v>0</v>
      </c>
      <c r="AF572">
        <f t="shared" si="335"/>
        <v>0</v>
      </c>
      <c r="AG572">
        <f t="shared" si="336"/>
        <v>0</v>
      </c>
      <c r="AH572">
        <f t="shared" si="337"/>
        <v>0</v>
      </c>
      <c r="AI572">
        <f t="shared" si="337"/>
        <v>0</v>
      </c>
      <c r="AJ572">
        <f t="shared" si="338"/>
        <v>0</v>
      </c>
      <c r="AK572">
        <v>65227.18</v>
      </c>
      <c r="AL572">
        <v>65227.18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1</v>
      </c>
      <c r="AW572">
        <v>1</v>
      </c>
      <c r="AZ572">
        <v>1</v>
      </c>
      <c r="BA572">
        <v>1</v>
      </c>
      <c r="BB572">
        <v>1</v>
      </c>
      <c r="BC572">
        <v>1</v>
      </c>
      <c r="BD572" t="s">
        <v>3</v>
      </c>
      <c r="BE572" t="s">
        <v>3</v>
      </c>
      <c r="BF572" t="s">
        <v>3</v>
      </c>
      <c r="BG572" t="s">
        <v>3</v>
      </c>
      <c r="BH572">
        <v>3</v>
      </c>
      <c r="BI572">
        <v>2</v>
      </c>
      <c r="BJ572" t="s">
        <v>425</v>
      </c>
      <c r="BM572">
        <v>500002</v>
      </c>
      <c r="BN572">
        <v>0</v>
      </c>
      <c r="BO572" t="s">
        <v>3</v>
      </c>
      <c r="BP572">
        <v>0</v>
      </c>
      <c r="BQ572">
        <v>12</v>
      </c>
      <c r="BR572">
        <v>0</v>
      </c>
      <c r="BS572">
        <v>1</v>
      </c>
      <c r="BT572">
        <v>1</v>
      </c>
      <c r="BU572">
        <v>1</v>
      </c>
      <c r="BV572">
        <v>1</v>
      </c>
      <c r="BW572">
        <v>1</v>
      </c>
      <c r="BX572">
        <v>1</v>
      </c>
      <c r="BY572" t="s">
        <v>3</v>
      </c>
      <c r="BZ572">
        <v>0</v>
      </c>
      <c r="CA572">
        <v>0</v>
      </c>
      <c r="CB572" t="s">
        <v>3</v>
      </c>
      <c r="CE572">
        <v>0</v>
      </c>
      <c r="CF572">
        <v>0</v>
      </c>
      <c r="CG572">
        <v>0</v>
      </c>
      <c r="CM572">
        <v>0</v>
      </c>
      <c r="CN572" t="s">
        <v>3</v>
      </c>
      <c r="CO572">
        <v>0</v>
      </c>
      <c r="CP572">
        <f t="shared" si="339"/>
        <v>4396.3100000000004</v>
      </c>
      <c r="CQ572">
        <f t="shared" si="340"/>
        <v>65227.18</v>
      </c>
      <c r="CR572">
        <f t="shared" si="341"/>
        <v>0</v>
      </c>
      <c r="CS572">
        <f t="shared" si="342"/>
        <v>0</v>
      </c>
      <c r="CT572">
        <f t="shared" si="343"/>
        <v>0</v>
      </c>
      <c r="CU572">
        <f t="shared" si="344"/>
        <v>0</v>
      </c>
      <c r="CV572">
        <f t="shared" si="344"/>
        <v>0</v>
      </c>
      <c r="CW572">
        <f t="shared" si="344"/>
        <v>0</v>
      </c>
      <c r="CX572">
        <f t="shared" si="344"/>
        <v>0</v>
      </c>
      <c r="CY572">
        <f>0</f>
        <v>0</v>
      </c>
      <c r="CZ572">
        <f>0</f>
        <v>0</v>
      </c>
      <c r="DC572" t="s">
        <v>3</v>
      </c>
      <c r="DD572" t="s">
        <v>3</v>
      </c>
      <c r="DE572" t="s">
        <v>3</v>
      </c>
      <c r="DF572" t="s">
        <v>3</v>
      </c>
      <c r="DG572" t="s">
        <v>3</v>
      </c>
      <c r="DH572" t="s">
        <v>3</v>
      </c>
      <c r="DI572" t="s">
        <v>3</v>
      </c>
      <c r="DJ572" t="s">
        <v>3</v>
      </c>
      <c r="DK572" t="s">
        <v>3</v>
      </c>
      <c r="DL572" t="s">
        <v>3</v>
      </c>
      <c r="DM572" t="s">
        <v>3</v>
      </c>
      <c r="DN572">
        <v>0</v>
      </c>
      <c r="DO572">
        <v>0</v>
      </c>
      <c r="DP572">
        <v>1</v>
      </c>
      <c r="DQ572">
        <v>1</v>
      </c>
      <c r="DU572">
        <v>1013</v>
      </c>
      <c r="DV572" t="s">
        <v>20</v>
      </c>
      <c r="DW572" t="s">
        <v>24</v>
      </c>
      <c r="DX572">
        <v>1</v>
      </c>
      <c r="DZ572" t="s">
        <v>3</v>
      </c>
      <c r="EA572" t="s">
        <v>3</v>
      </c>
      <c r="EB572" t="s">
        <v>3</v>
      </c>
      <c r="EC572" t="s">
        <v>3</v>
      </c>
      <c r="EE572">
        <v>293259285</v>
      </c>
      <c r="EF572">
        <v>12</v>
      </c>
      <c r="EG572" t="s">
        <v>419</v>
      </c>
      <c r="EH572">
        <v>0</v>
      </c>
      <c r="EI572" t="s">
        <v>3</v>
      </c>
      <c r="EJ572">
        <v>2</v>
      </c>
      <c r="EK572">
        <v>500002</v>
      </c>
      <c r="EL572" t="s">
        <v>420</v>
      </c>
      <c r="EM572" t="s">
        <v>421</v>
      </c>
      <c r="EO572" t="s">
        <v>3</v>
      </c>
      <c r="EQ572">
        <v>2359296</v>
      </c>
      <c r="ER572">
        <v>65227.18</v>
      </c>
      <c r="ES572">
        <v>65227.18</v>
      </c>
      <c r="ET572">
        <v>0</v>
      </c>
      <c r="EU572">
        <v>0</v>
      </c>
      <c r="EV572">
        <v>0</v>
      </c>
      <c r="EW572">
        <v>0</v>
      </c>
      <c r="EX572">
        <v>0</v>
      </c>
      <c r="EY572">
        <v>0</v>
      </c>
      <c r="FQ572">
        <v>4396.3100000000004</v>
      </c>
      <c r="FR572">
        <f t="shared" si="345"/>
        <v>0</v>
      </c>
      <c r="FS572">
        <v>0</v>
      </c>
      <c r="FX572">
        <v>0</v>
      </c>
      <c r="FY572">
        <v>0</v>
      </c>
      <c r="GA572" t="s">
        <v>3</v>
      </c>
      <c r="GD572">
        <v>1</v>
      </c>
      <c r="GE572">
        <v>60345.15</v>
      </c>
      <c r="GF572">
        <v>-732018493</v>
      </c>
      <c r="GG572">
        <v>2</v>
      </c>
      <c r="GH572">
        <v>1</v>
      </c>
      <c r="GI572">
        <v>-2</v>
      </c>
      <c r="GJ572">
        <v>0</v>
      </c>
      <c r="GK572">
        <v>0</v>
      </c>
      <c r="GL572">
        <f t="shared" si="346"/>
        <v>0</v>
      </c>
      <c r="GM572">
        <f t="shared" si="347"/>
        <v>4396.3100000000004</v>
      </c>
      <c r="GN572">
        <f t="shared" si="348"/>
        <v>0</v>
      </c>
      <c r="GO572">
        <f t="shared" si="349"/>
        <v>4396.3100000000004</v>
      </c>
      <c r="GP572">
        <f t="shared" si="350"/>
        <v>0</v>
      </c>
      <c r="GR572">
        <v>3</v>
      </c>
      <c r="GS572">
        <v>3</v>
      </c>
      <c r="GT572">
        <v>0</v>
      </c>
      <c r="GU572" t="s">
        <v>3</v>
      </c>
      <c r="GV572">
        <f t="shared" si="351"/>
        <v>0</v>
      </c>
      <c r="GW572">
        <v>1</v>
      </c>
      <c r="GX572">
        <f t="shared" si="352"/>
        <v>0</v>
      </c>
      <c r="HA572">
        <v>0</v>
      </c>
      <c r="HB572">
        <v>0</v>
      </c>
      <c r="HC572">
        <f t="shared" si="353"/>
        <v>0</v>
      </c>
      <c r="HE572" t="s">
        <v>3</v>
      </c>
      <c r="HF572" t="s">
        <v>3</v>
      </c>
      <c r="HM572" t="s">
        <v>3</v>
      </c>
      <c r="HN572" t="s">
        <v>3</v>
      </c>
      <c r="HO572" t="s">
        <v>3</v>
      </c>
      <c r="HP572" t="s">
        <v>3</v>
      </c>
      <c r="HQ572" t="s">
        <v>3</v>
      </c>
      <c r="IK572">
        <v>0</v>
      </c>
    </row>
    <row r="573" spans="1:245" x14ac:dyDescent="0.2">
      <c r="A573">
        <v>17</v>
      </c>
      <c r="B573">
        <v>1</v>
      </c>
      <c r="E573" t="s">
        <v>426</v>
      </c>
      <c r="F573" t="s">
        <v>427</v>
      </c>
      <c r="G573" t="s">
        <v>428</v>
      </c>
      <c r="H573" t="s">
        <v>20</v>
      </c>
      <c r="I573">
        <f>ROUND(430/1000,7)</f>
        <v>0.43</v>
      </c>
      <c r="J573">
        <v>0</v>
      </c>
      <c r="K573">
        <f>ROUND(430/1000,7)</f>
        <v>0.43</v>
      </c>
      <c r="O573">
        <f t="shared" si="322"/>
        <v>14269.56</v>
      </c>
      <c r="P573">
        <f t="shared" si="323"/>
        <v>14269.56</v>
      </c>
      <c r="Q573">
        <f t="shared" si="324"/>
        <v>0</v>
      </c>
      <c r="R573">
        <f t="shared" si="325"/>
        <v>0</v>
      </c>
      <c r="S573">
        <f t="shared" si="326"/>
        <v>0</v>
      </c>
      <c r="T573">
        <f t="shared" si="327"/>
        <v>0</v>
      </c>
      <c r="U573">
        <f t="shared" si="328"/>
        <v>0</v>
      </c>
      <c r="V573">
        <f t="shared" si="329"/>
        <v>0</v>
      </c>
      <c r="W573">
        <f t="shared" si="330"/>
        <v>0</v>
      </c>
      <c r="X573">
        <f t="shared" si="331"/>
        <v>0</v>
      </c>
      <c r="Y573">
        <f t="shared" si="331"/>
        <v>0</v>
      </c>
      <c r="AA573">
        <v>312032613</v>
      </c>
      <c r="AB573">
        <f t="shared" si="332"/>
        <v>33185.03</v>
      </c>
      <c r="AC573">
        <f t="shared" si="333"/>
        <v>33185.03</v>
      </c>
      <c r="AD573">
        <f t="shared" si="334"/>
        <v>0</v>
      </c>
      <c r="AE573">
        <f t="shared" si="335"/>
        <v>0</v>
      </c>
      <c r="AF573">
        <f t="shared" si="335"/>
        <v>0</v>
      </c>
      <c r="AG573">
        <f t="shared" si="336"/>
        <v>0</v>
      </c>
      <c r="AH573">
        <f t="shared" si="337"/>
        <v>0</v>
      </c>
      <c r="AI573">
        <f t="shared" si="337"/>
        <v>0</v>
      </c>
      <c r="AJ573">
        <f t="shared" si="338"/>
        <v>0</v>
      </c>
      <c r="AK573">
        <v>33185.03</v>
      </c>
      <c r="AL573">
        <v>33185.03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1</v>
      </c>
      <c r="AW573">
        <v>1</v>
      </c>
      <c r="AZ573">
        <v>1</v>
      </c>
      <c r="BA573">
        <v>1</v>
      </c>
      <c r="BB573">
        <v>1</v>
      </c>
      <c r="BC573">
        <v>1</v>
      </c>
      <c r="BD573" t="s">
        <v>3</v>
      </c>
      <c r="BE573" t="s">
        <v>3</v>
      </c>
      <c r="BF573" t="s">
        <v>3</v>
      </c>
      <c r="BG573" t="s">
        <v>3</v>
      </c>
      <c r="BH573">
        <v>3</v>
      </c>
      <c r="BI573">
        <v>2</v>
      </c>
      <c r="BJ573" t="s">
        <v>429</v>
      </c>
      <c r="BM573">
        <v>500002</v>
      </c>
      <c r="BN573">
        <v>0</v>
      </c>
      <c r="BO573" t="s">
        <v>3</v>
      </c>
      <c r="BP573">
        <v>0</v>
      </c>
      <c r="BQ573">
        <v>12</v>
      </c>
      <c r="BR573">
        <v>0</v>
      </c>
      <c r="BS573">
        <v>1</v>
      </c>
      <c r="BT573">
        <v>1</v>
      </c>
      <c r="BU573">
        <v>1</v>
      </c>
      <c r="BV573">
        <v>1</v>
      </c>
      <c r="BW573">
        <v>1</v>
      </c>
      <c r="BX573">
        <v>1</v>
      </c>
      <c r="BY573" t="s">
        <v>3</v>
      </c>
      <c r="BZ573">
        <v>0</v>
      </c>
      <c r="CA573">
        <v>0</v>
      </c>
      <c r="CB573" t="s">
        <v>3</v>
      </c>
      <c r="CE573">
        <v>0</v>
      </c>
      <c r="CF573">
        <v>0</v>
      </c>
      <c r="CG573">
        <v>0</v>
      </c>
      <c r="CM573">
        <v>0</v>
      </c>
      <c r="CN573" t="s">
        <v>3</v>
      </c>
      <c r="CO573">
        <v>0</v>
      </c>
      <c r="CP573">
        <f t="shared" si="339"/>
        <v>14269.56</v>
      </c>
      <c r="CQ573">
        <f t="shared" si="340"/>
        <v>33185.03</v>
      </c>
      <c r="CR573">
        <f t="shared" si="341"/>
        <v>0</v>
      </c>
      <c r="CS573">
        <f t="shared" si="342"/>
        <v>0</v>
      </c>
      <c r="CT573">
        <f t="shared" si="343"/>
        <v>0</v>
      </c>
      <c r="CU573">
        <f t="shared" si="344"/>
        <v>0</v>
      </c>
      <c r="CV573">
        <f t="shared" si="344"/>
        <v>0</v>
      </c>
      <c r="CW573">
        <f t="shared" si="344"/>
        <v>0</v>
      </c>
      <c r="CX573">
        <f t="shared" si="344"/>
        <v>0</v>
      </c>
      <c r="CY573">
        <f>0</f>
        <v>0</v>
      </c>
      <c r="CZ573">
        <f>0</f>
        <v>0</v>
      </c>
      <c r="DC573" t="s">
        <v>3</v>
      </c>
      <c r="DD573" t="s">
        <v>3</v>
      </c>
      <c r="DE573" t="s">
        <v>3</v>
      </c>
      <c r="DF573" t="s">
        <v>3</v>
      </c>
      <c r="DG573" t="s">
        <v>3</v>
      </c>
      <c r="DH573" t="s">
        <v>3</v>
      </c>
      <c r="DI573" t="s">
        <v>3</v>
      </c>
      <c r="DJ573" t="s">
        <v>3</v>
      </c>
      <c r="DK573" t="s">
        <v>3</v>
      </c>
      <c r="DL573" t="s">
        <v>3</v>
      </c>
      <c r="DM573" t="s">
        <v>3</v>
      </c>
      <c r="DN573">
        <v>0</v>
      </c>
      <c r="DO573">
        <v>0</v>
      </c>
      <c r="DP573">
        <v>1</v>
      </c>
      <c r="DQ573">
        <v>1</v>
      </c>
      <c r="DU573">
        <v>1013</v>
      </c>
      <c r="DV573" t="s">
        <v>20</v>
      </c>
      <c r="DW573" t="s">
        <v>24</v>
      </c>
      <c r="DX573">
        <v>1</v>
      </c>
      <c r="DZ573" t="s">
        <v>3</v>
      </c>
      <c r="EA573" t="s">
        <v>3</v>
      </c>
      <c r="EB573" t="s">
        <v>3</v>
      </c>
      <c r="EC573" t="s">
        <v>3</v>
      </c>
      <c r="EE573">
        <v>293259285</v>
      </c>
      <c r="EF573">
        <v>12</v>
      </c>
      <c r="EG573" t="s">
        <v>419</v>
      </c>
      <c r="EH573">
        <v>0</v>
      </c>
      <c r="EI573" t="s">
        <v>3</v>
      </c>
      <c r="EJ573">
        <v>2</v>
      </c>
      <c r="EK573">
        <v>500002</v>
      </c>
      <c r="EL573" t="s">
        <v>420</v>
      </c>
      <c r="EM573" t="s">
        <v>421</v>
      </c>
      <c r="EO573" t="s">
        <v>3</v>
      </c>
      <c r="EQ573">
        <v>2359296</v>
      </c>
      <c r="ER573">
        <v>33185.03</v>
      </c>
      <c r="ES573">
        <v>33185.03</v>
      </c>
      <c r="ET573">
        <v>0</v>
      </c>
      <c r="EU573">
        <v>0</v>
      </c>
      <c r="EV573">
        <v>0</v>
      </c>
      <c r="EW573">
        <v>0</v>
      </c>
      <c r="EX573">
        <v>0</v>
      </c>
      <c r="EY573">
        <v>0</v>
      </c>
      <c r="FQ573">
        <v>14269.56</v>
      </c>
      <c r="FR573">
        <f t="shared" si="345"/>
        <v>0</v>
      </c>
      <c r="FS573">
        <v>0</v>
      </c>
      <c r="FX573">
        <v>0</v>
      </c>
      <c r="FY573">
        <v>0</v>
      </c>
      <c r="GA573" t="s">
        <v>3</v>
      </c>
      <c r="GD573">
        <v>1</v>
      </c>
      <c r="GE573">
        <v>31139.61</v>
      </c>
      <c r="GF573">
        <v>-1800240805</v>
      </c>
      <c r="GG573">
        <v>2</v>
      </c>
      <c r="GH573">
        <v>1</v>
      </c>
      <c r="GI573">
        <v>-2</v>
      </c>
      <c r="GJ573">
        <v>0</v>
      </c>
      <c r="GK573">
        <v>0</v>
      </c>
      <c r="GL573">
        <f t="shared" si="346"/>
        <v>0</v>
      </c>
      <c r="GM573">
        <f t="shared" si="347"/>
        <v>14269.56</v>
      </c>
      <c r="GN573">
        <f t="shared" si="348"/>
        <v>0</v>
      </c>
      <c r="GO573">
        <f t="shared" si="349"/>
        <v>14269.56</v>
      </c>
      <c r="GP573">
        <f t="shared" si="350"/>
        <v>0</v>
      </c>
      <c r="GR573">
        <v>3</v>
      </c>
      <c r="GS573">
        <v>3</v>
      </c>
      <c r="GT573">
        <v>0</v>
      </c>
      <c r="GU573" t="s">
        <v>3</v>
      </c>
      <c r="GV573">
        <f t="shared" si="351"/>
        <v>0</v>
      </c>
      <c r="GW573">
        <v>1</v>
      </c>
      <c r="GX573">
        <f t="shared" si="352"/>
        <v>0</v>
      </c>
      <c r="HA573">
        <v>0</v>
      </c>
      <c r="HB573">
        <v>0</v>
      </c>
      <c r="HC573">
        <f t="shared" si="353"/>
        <v>0</v>
      </c>
      <c r="HE573" t="s">
        <v>3</v>
      </c>
      <c r="HF573" t="s">
        <v>3</v>
      </c>
      <c r="HM573" t="s">
        <v>3</v>
      </c>
      <c r="HN573" t="s">
        <v>3</v>
      </c>
      <c r="HO573" t="s">
        <v>3</v>
      </c>
      <c r="HP573" t="s">
        <v>3</v>
      </c>
      <c r="HQ573" t="s">
        <v>3</v>
      </c>
      <c r="IK573">
        <v>0</v>
      </c>
    </row>
    <row r="574" spans="1:245" x14ac:dyDescent="0.2">
      <c r="A574">
        <v>17</v>
      </c>
      <c r="B574">
        <v>1</v>
      </c>
      <c r="E574" t="s">
        <v>430</v>
      </c>
      <c r="F574" t="s">
        <v>431</v>
      </c>
      <c r="G574" t="s">
        <v>432</v>
      </c>
      <c r="H574" t="s">
        <v>387</v>
      </c>
      <c r="I574">
        <f>ROUND(42/100,7)</f>
        <v>0.42</v>
      </c>
      <c r="J574">
        <v>0</v>
      </c>
      <c r="K574">
        <f>ROUND(42/100,7)</f>
        <v>0.42</v>
      </c>
      <c r="O574">
        <f t="shared" si="322"/>
        <v>9939.1200000000008</v>
      </c>
      <c r="P574">
        <f t="shared" si="323"/>
        <v>9939.1200000000008</v>
      </c>
      <c r="Q574">
        <f t="shared" si="324"/>
        <v>0</v>
      </c>
      <c r="R574">
        <f t="shared" si="325"/>
        <v>0</v>
      </c>
      <c r="S574">
        <f t="shared" si="326"/>
        <v>0</v>
      </c>
      <c r="T574">
        <f t="shared" si="327"/>
        <v>0</v>
      </c>
      <c r="U574">
        <f t="shared" si="328"/>
        <v>0</v>
      </c>
      <c r="V574">
        <f t="shared" si="329"/>
        <v>0</v>
      </c>
      <c r="W574">
        <f t="shared" si="330"/>
        <v>0</v>
      </c>
      <c r="X574">
        <f t="shared" si="331"/>
        <v>0</v>
      </c>
      <c r="Y574">
        <f t="shared" si="331"/>
        <v>0</v>
      </c>
      <c r="AA574">
        <v>312032613</v>
      </c>
      <c r="AB574">
        <f t="shared" si="332"/>
        <v>22754.38</v>
      </c>
      <c r="AC574">
        <f t="shared" si="333"/>
        <v>22754.38</v>
      </c>
      <c r="AD574">
        <f t="shared" si="334"/>
        <v>0</v>
      </c>
      <c r="AE574">
        <f t="shared" si="335"/>
        <v>0</v>
      </c>
      <c r="AF574">
        <f t="shared" si="335"/>
        <v>0</v>
      </c>
      <c r="AG574">
        <f t="shared" si="336"/>
        <v>0</v>
      </c>
      <c r="AH574">
        <f t="shared" si="337"/>
        <v>0</v>
      </c>
      <c r="AI574">
        <f t="shared" si="337"/>
        <v>0</v>
      </c>
      <c r="AJ574">
        <f t="shared" si="338"/>
        <v>0</v>
      </c>
      <c r="AK574">
        <v>22754.38</v>
      </c>
      <c r="AL574">
        <v>22754.38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1</v>
      </c>
      <c r="AW574">
        <v>1</v>
      </c>
      <c r="AZ574">
        <v>1</v>
      </c>
      <c r="BA574">
        <v>1</v>
      </c>
      <c r="BB574">
        <v>1</v>
      </c>
      <c r="BC574">
        <v>1.04</v>
      </c>
      <c r="BD574" t="s">
        <v>3</v>
      </c>
      <c r="BE574" t="s">
        <v>3</v>
      </c>
      <c r="BF574" t="s">
        <v>3</v>
      </c>
      <c r="BG574" t="s">
        <v>3</v>
      </c>
      <c r="BH574">
        <v>3</v>
      </c>
      <c r="BI574">
        <v>2</v>
      </c>
      <c r="BJ574" t="s">
        <v>433</v>
      </c>
      <c r="BM574">
        <v>500002</v>
      </c>
      <c r="BN574">
        <v>0</v>
      </c>
      <c r="BO574" t="s">
        <v>431</v>
      </c>
      <c r="BP574">
        <v>1</v>
      </c>
      <c r="BQ574">
        <v>12</v>
      </c>
      <c r="BR574">
        <v>0</v>
      </c>
      <c r="BS574">
        <v>1</v>
      </c>
      <c r="BT574">
        <v>1</v>
      </c>
      <c r="BU574">
        <v>1</v>
      </c>
      <c r="BV574">
        <v>1</v>
      </c>
      <c r="BW574">
        <v>1</v>
      </c>
      <c r="BX574">
        <v>1</v>
      </c>
      <c r="BY574" t="s">
        <v>3</v>
      </c>
      <c r="BZ574">
        <v>0</v>
      </c>
      <c r="CA574">
        <v>0</v>
      </c>
      <c r="CB574" t="s">
        <v>3</v>
      </c>
      <c r="CE574">
        <v>0</v>
      </c>
      <c r="CF574">
        <v>0</v>
      </c>
      <c r="CG574">
        <v>0</v>
      </c>
      <c r="CM574">
        <v>0</v>
      </c>
      <c r="CN574" t="s">
        <v>3</v>
      </c>
      <c r="CO574">
        <v>0</v>
      </c>
      <c r="CP574">
        <f t="shared" si="339"/>
        <v>9939.1200000000008</v>
      </c>
      <c r="CQ574">
        <f t="shared" si="340"/>
        <v>23664.560000000001</v>
      </c>
      <c r="CR574">
        <f t="shared" si="341"/>
        <v>0</v>
      </c>
      <c r="CS574">
        <f t="shared" si="342"/>
        <v>0</v>
      </c>
      <c r="CT574">
        <f t="shared" si="343"/>
        <v>0</v>
      </c>
      <c r="CU574">
        <f t="shared" si="344"/>
        <v>0</v>
      </c>
      <c r="CV574">
        <f t="shared" si="344"/>
        <v>0</v>
      </c>
      <c r="CW574">
        <f t="shared" si="344"/>
        <v>0</v>
      </c>
      <c r="CX574">
        <f t="shared" si="344"/>
        <v>0</v>
      </c>
      <c r="CY574">
        <f>0</f>
        <v>0</v>
      </c>
      <c r="CZ574">
        <f>0</f>
        <v>0</v>
      </c>
      <c r="DC574" t="s">
        <v>3</v>
      </c>
      <c r="DD574" t="s">
        <v>3</v>
      </c>
      <c r="DE574" t="s">
        <v>3</v>
      </c>
      <c r="DF574" t="s">
        <v>3</v>
      </c>
      <c r="DG574" t="s">
        <v>3</v>
      </c>
      <c r="DH574" t="s">
        <v>3</v>
      </c>
      <c r="DI574" t="s">
        <v>3</v>
      </c>
      <c r="DJ574" t="s">
        <v>3</v>
      </c>
      <c r="DK574" t="s">
        <v>3</v>
      </c>
      <c r="DL574" t="s">
        <v>3</v>
      </c>
      <c r="DM574" t="s">
        <v>3</v>
      </c>
      <c r="DN574">
        <v>0</v>
      </c>
      <c r="DO574">
        <v>0</v>
      </c>
      <c r="DP574">
        <v>1</v>
      </c>
      <c r="DQ574">
        <v>1</v>
      </c>
      <c r="DU574">
        <v>1013</v>
      </c>
      <c r="DV574" t="s">
        <v>387</v>
      </c>
      <c r="DW574" t="s">
        <v>387</v>
      </c>
      <c r="DX574">
        <v>1</v>
      </c>
      <c r="DZ574" t="s">
        <v>3</v>
      </c>
      <c r="EA574" t="s">
        <v>3</v>
      </c>
      <c r="EB574" t="s">
        <v>3</v>
      </c>
      <c r="EC574" t="s">
        <v>3</v>
      </c>
      <c r="EE574">
        <v>293259285</v>
      </c>
      <c r="EF574">
        <v>12</v>
      </c>
      <c r="EG574" t="s">
        <v>419</v>
      </c>
      <c r="EH574">
        <v>0</v>
      </c>
      <c r="EI574" t="s">
        <v>3</v>
      </c>
      <c r="EJ574">
        <v>2</v>
      </c>
      <c r="EK574">
        <v>500002</v>
      </c>
      <c r="EL574" t="s">
        <v>420</v>
      </c>
      <c r="EM574" t="s">
        <v>421</v>
      </c>
      <c r="EO574" t="s">
        <v>3</v>
      </c>
      <c r="EQ574">
        <v>1310720</v>
      </c>
      <c r="ER574">
        <v>22754.38</v>
      </c>
      <c r="ES574">
        <v>22754.38</v>
      </c>
      <c r="ET574">
        <v>0</v>
      </c>
      <c r="EU574">
        <v>0</v>
      </c>
      <c r="EV574">
        <v>0</v>
      </c>
      <c r="EW574">
        <v>0</v>
      </c>
      <c r="EX574">
        <v>0</v>
      </c>
      <c r="EY574">
        <v>0</v>
      </c>
      <c r="FQ574">
        <v>0</v>
      </c>
      <c r="FR574">
        <f t="shared" si="345"/>
        <v>0</v>
      </c>
      <c r="FS574">
        <v>0</v>
      </c>
      <c r="FX574">
        <v>0</v>
      </c>
      <c r="FY574">
        <v>0</v>
      </c>
      <c r="GA574" t="s">
        <v>3</v>
      </c>
      <c r="GD574">
        <v>1</v>
      </c>
      <c r="GF574">
        <v>1084257016</v>
      </c>
      <c r="GG574">
        <v>2</v>
      </c>
      <c r="GH574">
        <v>1</v>
      </c>
      <c r="GI574">
        <v>2</v>
      </c>
      <c r="GJ574">
        <v>0</v>
      </c>
      <c r="GK574">
        <v>0</v>
      </c>
      <c r="GL574">
        <f t="shared" si="346"/>
        <v>0</v>
      </c>
      <c r="GM574">
        <f t="shared" si="347"/>
        <v>9939.1200000000008</v>
      </c>
      <c r="GN574">
        <f t="shared" si="348"/>
        <v>0</v>
      </c>
      <c r="GO574">
        <f t="shared" si="349"/>
        <v>9939.1200000000008</v>
      </c>
      <c r="GP574">
        <f t="shared" si="350"/>
        <v>0</v>
      </c>
      <c r="GR574">
        <v>0</v>
      </c>
      <c r="GS574">
        <v>3</v>
      </c>
      <c r="GT574">
        <v>0</v>
      </c>
      <c r="GU574" t="s">
        <v>3</v>
      </c>
      <c r="GV574">
        <f t="shared" si="351"/>
        <v>0</v>
      </c>
      <c r="GW574">
        <v>1</v>
      </c>
      <c r="GX574">
        <f t="shared" si="352"/>
        <v>0</v>
      </c>
      <c r="HA574">
        <v>0</v>
      </c>
      <c r="HB574">
        <v>0</v>
      </c>
      <c r="HC574">
        <f t="shared" si="353"/>
        <v>0</v>
      </c>
      <c r="HE574" t="s">
        <v>3</v>
      </c>
      <c r="HF574" t="s">
        <v>3</v>
      </c>
      <c r="HM574" t="s">
        <v>3</v>
      </c>
      <c r="HN574" t="s">
        <v>3</v>
      </c>
      <c r="HO574" t="s">
        <v>3</v>
      </c>
      <c r="HP574" t="s">
        <v>3</v>
      </c>
      <c r="HQ574" t="s">
        <v>3</v>
      </c>
      <c r="IK574">
        <v>0</v>
      </c>
    </row>
    <row r="575" spans="1:245" x14ac:dyDescent="0.2">
      <c r="A575">
        <v>17</v>
      </c>
      <c r="B575">
        <v>1</v>
      </c>
      <c r="E575" t="s">
        <v>434</v>
      </c>
      <c r="F575" t="s">
        <v>435</v>
      </c>
      <c r="G575" t="s">
        <v>436</v>
      </c>
      <c r="H575" t="s">
        <v>34</v>
      </c>
      <c r="I575">
        <f>ROUND(409/50,7)</f>
        <v>8.18</v>
      </c>
      <c r="J575">
        <v>0</v>
      </c>
      <c r="K575">
        <f>ROUND(409/50,7)</f>
        <v>8.18</v>
      </c>
      <c r="O575">
        <f t="shared" si="322"/>
        <v>47712.55</v>
      </c>
      <c r="P575">
        <f t="shared" si="323"/>
        <v>47712.55</v>
      </c>
      <c r="Q575">
        <f t="shared" si="324"/>
        <v>0</v>
      </c>
      <c r="R575">
        <f t="shared" si="325"/>
        <v>0</v>
      </c>
      <c r="S575">
        <f t="shared" si="326"/>
        <v>0</v>
      </c>
      <c r="T575">
        <f t="shared" si="327"/>
        <v>0</v>
      </c>
      <c r="U575">
        <f t="shared" si="328"/>
        <v>0</v>
      </c>
      <c r="V575">
        <f t="shared" si="329"/>
        <v>0</v>
      </c>
      <c r="W575">
        <f t="shared" si="330"/>
        <v>0</v>
      </c>
      <c r="X575">
        <f t="shared" si="331"/>
        <v>0</v>
      </c>
      <c r="Y575">
        <f t="shared" si="331"/>
        <v>0</v>
      </c>
      <c r="AA575">
        <v>312032613</v>
      </c>
      <c r="AB575">
        <f t="shared" si="332"/>
        <v>4136.76</v>
      </c>
      <c r="AC575">
        <f t="shared" si="333"/>
        <v>4136.76</v>
      </c>
      <c r="AD575">
        <f t="shared" si="334"/>
        <v>0</v>
      </c>
      <c r="AE575">
        <f t="shared" si="335"/>
        <v>0</v>
      </c>
      <c r="AF575">
        <f t="shared" si="335"/>
        <v>0</v>
      </c>
      <c r="AG575">
        <f t="shared" si="336"/>
        <v>0</v>
      </c>
      <c r="AH575">
        <f t="shared" si="337"/>
        <v>0</v>
      </c>
      <c r="AI575">
        <f t="shared" si="337"/>
        <v>0</v>
      </c>
      <c r="AJ575">
        <f t="shared" si="338"/>
        <v>0</v>
      </c>
      <c r="AK575">
        <v>4136.76</v>
      </c>
      <c r="AL575">
        <v>4136.76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1</v>
      </c>
      <c r="AW575">
        <v>1</v>
      </c>
      <c r="AZ575">
        <v>1</v>
      </c>
      <c r="BA575">
        <v>1</v>
      </c>
      <c r="BB575">
        <v>1</v>
      </c>
      <c r="BC575">
        <v>1.41</v>
      </c>
      <c r="BD575" t="s">
        <v>3</v>
      </c>
      <c r="BE575" t="s">
        <v>3</v>
      </c>
      <c r="BF575" t="s">
        <v>3</v>
      </c>
      <c r="BG575" t="s">
        <v>3</v>
      </c>
      <c r="BH575">
        <v>3</v>
      </c>
      <c r="BI575">
        <v>1</v>
      </c>
      <c r="BJ575" t="s">
        <v>437</v>
      </c>
      <c r="BM575">
        <v>500001</v>
      </c>
      <c r="BN575">
        <v>0</v>
      </c>
      <c r="BO575" t="s">
        <v>435</v>
      </c>
      <c r="BP575">
        <v>1</v>
      </c>
      <c r="BQ575">
        <v>8</v>
      </c>
      <c r="BR575">
        <v>0</v>
      </c>
      <c r="BS575">
        <v>1</v>
      </c>
      <c r="BT575">
        <v>1</v>
      </c>
      <c r="BU575">
        <v>1</v>
      </c>
      <c r="BV575">
        <v>1</v>
      </c>
      <c r="BW575">
        <v>1</v>
      </c>
      <c r="BX575">
        <v>1</v>
      </c>
      <c r="BY575" t="s">
        <v>3</v>
      </c>
      <c r="BZ575">
        <v>0</v>
      </c>
      <c r="CA575">
        <v>0</v>
      </c>
      <c r="CB575" t="s">
        <v>3</v>
      </c>
      <c r="CE575">
        <v>0</v>
      </c>
      <c r="CF575">
        <v>0</v>
      </c>
      <c r="CG575">
        <v>0</v>
      </c>
      <c r="CM575">
        <v>0</v>
      </c>
      <c r="CN575" t="s">
        <v>3</v>
      </c>
      <c r="CO575">
        <v>0</v>
      </c>
      <c r="CP575">
        <f t="shared" si="339"/>
        <v>47712.55</v>
      </c>
      <c r="CQ575">
        <f t="shared" si="340"/>
        <v>5832.83</v>
      </c>
      <c r="CR575">
        <f t="shared" si="341"/>
        <v>0</v>
      </c>
      <c r="CS575">
        <f t="shared" si="342"/>
        <v>0</v>
      </c>
      <c r="CT575">
        <f t="shared" si="343"/>
        <v>0</v>
      </c>
      <c r="CU575">
        <f t="shared" si="344"/>
        <v>0</v>
      </c>
      <c r="CV575">
        <f t="shared" si="344"/>
        <v>0</v>
      </c>
      <c r="CW575">
        <f t="shared" si="344"/>
        <v>0</v>
      </c>
      <c r="CX575">
        <f t="shared" si="344"/>
        <v>0</v>
      </c>
      <c r="CY575">
        <f>0</f>
        <v>0</v>
      </c>
      <c r="CZ575">
        <f>0</f>
        <v>0</v>
      </c>
      <c r="DC575" t="s">
        <v>3</v>
      </c>
      <c r="DD575" t="s">
        <v>3</v>
      </c>
      <c r="DE575" t="s">
        <v>3</v>
      </c>
      <c r="DF575" t="s">
        <v>3</v>
      </c>
      <c r="DG575" t="s">
        <v>3</v>
      </c>
      <c r="DH575" t="s">
        <v>3</v>
      </c>
      <c r="DI575" t="s">
        <v>3</v>
      </c>
      <c r="DJ575" t="s">
        <v>3</v>
      </c>
      <c r="DK575" t="s">
        <v>3</v>
      </c>
      <c r="DL575" t="s">
        <v>3</v>
      </c>
      <c r="DM575" t="s">
        <v>3</v>
      </c>
      <c r="DN575">
        <v>0</v>
      </c>
      <c r="DO575">
        <v>0</v>
      </c>
      <c r="DP575">
        <v>1</v>
      </c>
      <c r="DQ575">
        <v>1</v>
      </c>
      <c r="DU575">
        <v>1013</v>
      </c>
      <c r="DV575" t="s">
        <v>34</v>
      </c>
      <c r="DW575" t="s">
        <v>34</v>
      </c>
      <c r="DX575">
        <v>1</v>
      </c>
      <c r="DZ575" t="s">
        <v>3</v>
      </c>
      <c r="EA575" t="s">
        <v>3</v>
      </c>
      <c r="EB575" t="s">
        <v>3</v>
      </c>
      <c r="EC575" t="s">
        <v>3</v>
      </c>
      <c r="EE575">
        <v>293259284</v>
      </c>
      <c r="EF575">
        <v>8</v>
      </c>
      <c r="EG575" t="s">
        <v>438</v>
      </c>
      <c r="EH575">
        <v>0</v>
      </c>
      <c r="EI575" t="s">
        <v>3</v>
      </c>
      <c r="EJ575">
        <v>1</v>
      </c>
      <c r="EK575">
        <v>500001</v>
      </c>
      <c r="EL575" t="s">
        <v>439</v>
      </c>
      <c r="EM575" t="s">
        <v>440</v>
      </c>
      <c r="EO575" t="s">
        <v>3</v>
      </c>
      <c r="EQ575">
        <v>1310720</v>
      </c>
      <c r="ER575">
        <v>4136.76</v>
      </c>
      <c r="ES575">
        <v>4136.76</v>
      </c>
      <c r="ET575">
        <v>0</v>
      </c>
      <c r="EU575">
        <v>0</v>
      </c>
      <c r="EV575">
        <v>0</v>
      </c>
      <c r="EW575">
        <v>0</v>
      </c>
      <c r="EX575">
        <v>0</v>
      </c>
      <c r="EY575">
        <v>0</v>
      </c>
      <c r="FQ575">
        <v>0</v>
      </c>
      <c r="FR575">
        <f t="shared" si="345"/>
        <v>0</v>
      </c>
      <c r="FS575">
        <v>0</v>
      </c>
      <c r="FX575">
        <v>0</v>
      </c>
      <c r="FY575">
        <v>0</v>
      </c>
      <c r="GA575" t="s">
        <v>3</v>
      </c>
      <c r="GD575">
        <v>1</v>
      </c>
      <c r="GF575">
        <v>1683779831</v>
      </c>
      <c r="GG575">
        <v>2</v>
      </c>
      <c r="GH575">
        <v>1</v>
      </c>
      <c r="GI575">
        <v>2</v>
      </c>
      <c r="GJ575">
        <v>0</v>
      </c>
      <c r="GK575">
        <v>0</v>
      </c>
      <c r="GL575">
        <f t="shared" si="346"/>
        <v>0</v>
      </c>
      <c r="GM575">
        <f t="shared" si="347"/>
        <v>47712.55</v>
      </c>
      <c r="GN575">
        <f t="shared" si="348"/>
        <v>47712.55</v>
      </c>
      <c r="GO575">
        <f t="shared" si="349"/>
        <v>0</v>
      </c>
      <c r="GP575">
        <f t="shared" si="350"/>
        <v>0</v>
      </c>
      <c r="GR575">
        <v>0</v>
      </c>
      <c r="GS575">
        <v>3</v>
      </c>
      <c r="GT575">
        <v>0</v>
      </c>
      <c r="GU575" t="s">
        <v>3</v>
      </c>
      <c r="GV575">
        <f t="shared" si="351"/>
        <v>0</v>
      </c>
      <c r="GW575">
        <v>1</v>
      </c>
      <c r="GX575">
        <f t="shared" si="352"/>
        <v>0</v>
      </c>
      <c r="HA575">
        <v>0</v>
      </c>
      <c r="HB575">
        <v>0</v>
      </c>
      <c r="HC575">
        <f t="shared" si="353"/>
        <v>0</v>
      </c>
      <c r="HE575" t="s">
        <v>3</v>
      </c>
      <c r="HF575" t="s">
        <v>3</v>
      </c>
      <c r="HM575" t="s">
        <v>3</v>
      </c>
      <c r="HN575" t="s">
        <v>3</v>
      </c>
      <c r="HO575" t="s">
        <v>3</v>
      </c>
      <c r="HP575" t="s">
        <v>3</v>
      </c>
      <c r="HQ575" t="s">
        <v>3</v>
      </c>
      <c r="IK575">
        <v>0</v>
      </c>
    </row>
    <row r="576" spans="1:245" x14ac:dyDescent="0.2">
      <c r="A576">
        <v>17</v>
      </c>
      <c r="B576">
        <v>1</v>
      </c>
      <c r="E576" t="s">
        <v>441</v>
      </c>
      <c r="F576" t="s">
        <v>442</v>
      </c>
      <c r="G576" t="s">
        <v>443</v>
      </c>
      <c r="H576" t="s">
        <v>387</v>
      </c>
      <c r="I576">
        <f>ROUND(74/100,7)</f>
        <v>0.74</v>
      </c>
      <c r="J576">
        <v>0</v>
      </c>
      <c r="K576">
        <f>ROUND(74/100,7)</f>
        <v>0.74</v>
      </c>
      <c r="O576">
        <f t="shared" si="322"/>
        <v>6507.18</v>
      </c>
      <c r="P576">
        <f t="shared" si="323"/>
        <v>6507.18</v>
      </c>
      <c r="Q576">
        <f t="shared" si="324"/>
        <v>0</v>
      </c>
      <c r="R576">
        <f t="shared" si="325"/>
        <v>0</v>
      </c>
      <c r="S576">
        <f t="shared" si="326"/>
        <v>0</v>
      </c>
      <c r="T576">
        <f t="shared" si="327"/>
        <v>0</v>
      </c>
      <c r="U576">
        <f t="shared" si="328"/>
        <v>0</v>
      </c>
      <c r="V576">
        <f t="shared" si="329"/>
        <v>0</v>
      </c>
      <c r="W576">
        <f t="shared" si="330"/>
        <v>0</v>
      </c>
      <c r="X576">
        <f t="shared" si="331"/>
        <v>0</v>
      </c>
      <c r="Y576">
        <f t="shared" si="331"/>
        <v>0</v>
      </c>
      <c r="AA576">
        <v>312032613</v>
      </c>
      <c r="AB576">
        <f t="shared" si="332"/>
        <v>9455.36</v>
      </c>
      <c r="AC576">
        <f t="shared" si="333"/>
        <v>9455.36</v>
      </c>
      <c r="AD576">
        <f t="shared" si="334"/>
        <v>0</v>
      </c>
      <c r="AE576">
        <f t="shared" si="335"/>
        <v>0</v>
      </c>
      <c r="AF576">
        <f t="shared" si="335"/>
        <v>0</v>
      </c>
      <c r="AG576">
        <f t="shared" si="336"/>
        <v>0</v>
      </c>
      <c r="AH576">
        <f t="shared" si="337"/>
        <v>0</v>
      </c>
      <c r="AI576">
        <f t="shared" si="337"/>
        <v>0</v>
      </c>
      <c r="AJ576">
        <f t="shared" si="338"/>
        <v>0</v>
      </c>
      <c r="AK576">
        <v>9455.36</v>
      </c>
      <c r="AL576">
        <v>9455.36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1</v>
      </c>
      <c r="AW576">
        <v>1</v>
      </c>
      <c r="AZ576">
        <v>1</v>
      </c>
      <c r="BA576">
        <v>1</v>
      </c>
      <c r="BB576">
        <v>1</v>
      </c>
      <c r="BC576">
        <v>0.93</v>
      </c>
      <c r="BD576" t="s">
        <v>3</v>
      </c>
      <c r="BE576" t="s">
        <v>3</v>
      </c>
      <c r="BF576" t="s">
        <v>3</v>
      </c>
      <c r="BG576" t="s">
        <v>3</v>
      </c>
      <c r="BH576">
        <v>3</v>
      </c>
      <c r="BI576">
        <v>2</v>
      </c>
      <c r="BJ576" t="s">
        <v>444</v>
      </c>
      <c r="BM576">
        <v>500002</v>
      </c>
      <c r="BN576">
        <v>0</v>
      </c>
      <c r="BO576" t="s">
        <v>442</v>
      </c>
      <c r="BP576">
        <v>1</v>
      </c>
      <c r="BQ576">
        <v>12</v>
      </c>
      <c r="BR576">
        <v>0</v>
      </c>
      <c r="BS576">
        <v>1</v>
      </c>
      <c r="BT576">
        <v>1</v>
      </c>
      <c r="BU576">
        <v>1</v>
      </c>
      <c r="BV576">
        <v>1</v>
      </c>
      <c r="BW576">
        <v>1</v>
      </c>
      <c r="BX576">
        <v>1</v>
      </c>
      <c r="BY576" t="s">
        <v>3</v>
      </c>
      <c r="BZ576">
        <v>0</v>
      </c>
      <c r="CA576">
        <v>0</v>
      </c>
      <c r="CB576" t="s">
        <v>3</v>
      </c>
      <c r="CE576">
        <v>0</v>
      </c>
      <c r="CF576">
        <v>0</v>
      </c>
      <c r="CG576">
        <v>0</v>
      </c>
      <c r="CM576">
        <v>0</v>
      </c>
      <c r="CN576" t="s">
        <v>3</v>
      </c>
      <c r="CO576">
        <v>0</v>
      </c>
      <c r="CP576">
        <f t="shared" si="339"/>
        <v>6507.18</v>
      </c>
      <c r="CQ576">
        <f t="shared" si="340"/>
        <v>8793.48</v>
      </c>
      <c r="CR576">
        <f t="shared" si="341"/>
        <v>0</v>
      </c>
      <c r="CS576">
        <f t="shared" si="342"/>
        <v>0</v>
      </c>
      <c r="CT576">
        <f t="shared" si="343"/>
        <v>0</v>
      </c>
      <c r="CU576">
        <f t="shared" si="344"/>
        <v>0</v>
      </c>
      <c r="CV576">
        <f t="shared" si="344"/>
        <v>0</v>
      </c>
      <c r="CW576">
        <f t="shared" si="344"/>
        <v>0</v>
      </c>
      <c r="CX576">
        <f t="shared" si="344"/>
        <v>0</v>
      </c>
      <c r="CY576">
        <f>0</f>
        <v>0</v>
      </c>
      <c r="CZ576">
        <f>0</f>
        <v>0</v>
      </c>
      <c r="DC576" t="s">
        <v>3</v>
      </c>
      <c r="DD576" t="s">
        <v>3</v>
      </c>
      <c r="DE576" t="s">
        <v>3</v>
      </c>
      <c r="DF576" t="s">
        <v>3</v>
      </c>
      <c r="DG576" t="s">
        <v>3</v>
      </c>
      <c r="DH576" t="s">
        <v>3</v>
      </c>
      <c r="DI576" t="s">
        <v>3</v>
      </c>
      <c r="DJ576" t="s">
        <v>3</v>
      </c>
      <c r="DK576" t="s">
        <v>3</v>
      </c>
      <c r="DL576" t="s">
        <v>3</v>
      </c>
      <c r="DM576" t="s">
        <v>3</v>
      </c>
      <c r="DN576">
        <v>0</v>
      </c>
      <c r="DO576">
        <v>0</v>
      </c>
      <c r="DP576">
        <v>1</v>
      </c>
      <c r="DQ576">
        <v>1</v>
      </c>
      <c r="DU576">
        <v>1013</v>
      </c>
      <c r="DV576" t="s">
        <v>387</v>
      </c>
      <c r="DW576" t="s">
        <v>387</v>
      </c>
      <c r="DX576">
        <v>1</v>
      </c>
      <c r="DZ576" t="s">
        <v>3</v>
      </c>
      <c r="EA576" t="s">
        <v>3</v>
      </c>
      <c r="EB576" t="s">
        <v>3</v>
      </c>
      <c r="EC576" t="s">
        <v>3</v>
      </c>
      <c r="EE576">
        <v>293259285</v>
      </c>
      <c r="EF576">
        <v>12</v>
      </c>
      <c r="EG576" t="s">
        <v>419</v>
      </c>
      <c r="EH576">
        <v>0</v>
      </c>
      <c r="EI576" t="s">
        <v>3</v>
      </c>
      <c r="EJ576">
        <v>2</v>
      </c>
      <c r="EK576">
        <v>500002</v>
      </c>
      <c r="EL576" t="s">
        <v>420</v>
      </c>
      <c r="EM576" t="s">
        <v>421</v>
      </c>
      <c r="EO576" t="s">
        <v>3</v>
      </c>
      <c r="EQ576">
        <v>1310720</v>
      </c>
      <c r="ER576">
        <v>9455.36</v>
      </c>
      <c r="ES576">
        <v>9455.36</v>
      </c>
      <c r="ET576">
        <v>0</v>
      </c>
      <c r="EU576">
        <v>0</v>
      </c>
      <c r="EV576">
        <v>0</v>
      </c>
      <c r="EW576">
        <v>0</v>
      </c>
      <c r="EX576">
        <v>0</v>
      </c>
      <c r="EY576">
        <v>0</v>
      </c>
      <c r="FQ576">
        <v>0</v>
      </c>
      <c r="FR576">
        <f t="shared" si="345"/>
        <v>0</v>
      </c>
      <c r="FS576">
        <v>0</v>
      </c>
      <c r="FX576">
        <v>0</v>
      </c>
      <c r="FY576">
        <v>0</v>
      </c>
      <c r="GA576" t="s">
        <v>3</v>
      </c>
      <c r="GD576">
        <v>1</v>
      </c>
      <c r="GF576">
        <v>399502711</v>
      </c>
      <c r="GG576">
        <v>2</v>
      </c>
      <c r="GH576">
        <v>1</v>
      </c>
      <c r="GI576">
        <v>2</v>
      </c>
      <c r="GJ576">
        <v>0</v>
      </c>
      <c r="GK576">
        <v>0</v>
      </c>
      <c r="GL576">
        <f t="shared" si="346"/>
        <v>0</v>
      </c>
      <c r="GM576">
        <f t="shared" si="347"/>
        <v>6507.18</v>
      </c>
      <c r="GN576">
        <f t="shared" si="348"/>
        <v>0</v>
      </c>
      <c r="GO576">
        <f t="shared" si="349"/>
        <v>6507.18</v>
      </c>
      <c r="GP576">
        <f t="shared" si="350"/>
        <v>0</v>
      </c>
      <c r="GR576">
        <v>0</v>
      </c>
      <c r="GS576">
        <v>3</v>
      </c>
      <c r="GT576">
        <v>0</v>
      </c>
      <c r="GU576" t="s">
        <v>3</v>
      </c>
      <c r="GV576">
        <f t="shared" si="351"/>
        <v>0</v>
      </c>
      <c r="GW576">
        <v>1</v>
      </c>
      <c r="GX576">
        <f t="shared" si="352"/>
        <v>0</v>
      </c>
      <c r="HA576">
        <v>0</v>
      </c>
      <c r="HB576">
        <v>0</v>
      </c>
      <c r="HC576">
        <f t="shared" si="353"/>
        <v>0</v>
      </c>
      <c r="HE576" t="s">
        <v>3</v>
      </c>
      <c r="HF576" t="s">
        <v>3</v>
      </c>
      <c r="HM576" t="s">
        <v>3</v>
      </c>
      <c r="HN576" t="s">
        <v>3</v>
      </c>
      <c r="HO576" t="s">
        <v>3</v>
      </c>
      <c r="HP576" t="s">
        <v>3</v>
      </c>
      <c r="HQ576" t="s">
        <v>3</v>
      </c>
      <c r="IK576">
        <v>0</v>
      </c>
    </row>
    <row r="578" spans="1:206" x14ac:dyDescent="0.2">
      <c r="A578" s="2">
        <v>51</v>
      </c>
      <c r="B578" s="2">
        <f>B567</f>
        <v>1</v>
      </c>
      <c r="C578" s="2">
        <f>A567</f>
        <v>4</v>
      </c>
      <c r="D578" s="2">
        <f>ROW(A567)</f>
        <v>567</v>
      </c>
      <c r="E578" s="2"/>
      <c r="F578" s="2" t="str">
        <f>IF(F567&lt;&gt;"",F567,"")</f>
        <v>Новый раздел</v>
      </c>
      <c r="G578" s="2" t="str">
        <f>IF(G567&lt;&gt;"",G567,"")</f>
        <v>Материалы по НБ ФСНБ-2022</v>
      </c>
      <c r="H578" s="2">
        <v>0</v>
      </c>
      <c r="I578" s="2"/>
      <c r="J578" s="2"/>
      <c r="K578" s="2"/>
      <c r="L578" s="2"/>
      <c r="M578" s="2"/>
      <c r="N578" s="2"/>
      <c r="O578" s="2">
        <f t="shared" ref="O578:T578" si="354">ROUND(AB578,2)</f>
        <v>380892.19</v>
      </c>
      <c r="P578" s="2">
        <f t="shared" si="354"/>
        <v>380892.19</v>
      </c>
      <c r="Q578" s="2">
        <f t="shared" si="354"/>
        <v>0</v>
      </c>
      <c r="R578" s="2">
        <f t="shared" si="354"/>
        <v>0</v>
      </c>
      <c r="S578" s="2">
        <f t="shared" si="354"/>
        <v>0</v>
      </c>
      <c r="T578" s="2">
        <f t="shared" si="354"/>
        <v>0</v>
      </c>
      <c r="U578" s="2">
        <f>AH578</f>
        <v>0</v>
      </c>
      <c r="V578" s="2">
        <f>AI578</f>
        <v>0</v>
      </c>
      <c r="W578" s="2">
        <f>ROUND(AJ578,2)</f>
        <v>0</v>
      </c>
      <c r="X578" s="2">
        <f>ROUND(AK578,2)</f>
        <v>0</v>
      </c>
      <c r="Y578" s="2">
        <f>ROUND(AL578,2)</f>
        <v>0</v>
      </c>
      <c r="Z578" s="2"/>
      <c r="AA578" s="2"/>
      <c r="AB578" s="2">
        <f>ROUND(SUMIF(AA571:AA576,"=312032613",O571:O576),2)</f>
        <v>380892.19</v>
      </c>
      <c r="AC578" s="2">
        <f>ROUND(SUMIF(AA571:AA576,"=312032613",P571:P576),2)</f>
        <v>380892.19</v>
      </c>
      <c r="AD578" s="2">
        <f>ROUND(SUMIF(AA571:AA576,"=312032613",Q571:Q576),2)</f>
        <v>0</v>
      </c>
      <c r="AE578" s="2">
        <f>ROUND(SUMIF(AA571:AA576,"=312032613",R571:R576),2)</f>
        <v>0</v>
      </c>
      <c r="AF578" s="2">
        <f>ROUND(SUMIF(AA571:AA576,"=312032613",S571:S576),2)</f>
        <v>0</v>
      </c>
      <c r="AG578" s="2">
        <f>ROUND(SUMIF(AA571:AA576,"=312032613",T571:T576),2)</f>
        <v>0</v>
      </c>
      <c r="AH578" s="2">
        <f>SUMIF(AA571:AA576,"=312032613",U571:U576)</f>
        <v>0</v>
      </c>
      <c r="AI578" s="2">
        <f>SUMIF(AA571:AA576,"=312032613",V571:V576)</f>
        <v>0</v>
      </c>
      <c r="AJ578" s="2">
        <f>ROUND(SUMIF(AA571:AA576,"=312032613",W571:W576),2)</f>
        <v>0</v>
      </c>
      <c r="AK578" s="2">
        <f>ROUND(SUMIF(AA571:AA576,"=312032613",X571:X576),2)</f>
        <v>0</v>
      </c>
      <c r="AL578" s="2">
        <f>ROUND(SUMIF(AA571:AA576,"=312032613",Y571:Y576),2)</f>
        <v>0</v>
      </c>
      <c r="AM578" s="2"/>
      <c r="AN578" s="2"/>
      <c r="AO578" s="2">
        <f t="shared" ref="AO578:BD578" si="355">ROUND(BX578,2)</f>
        <v>18665.87</v>
      </c>
      <c r="AP578" s="2">
        <f t="shared" si="355"/>
        <v>0</v>
      </c>
      <c r="AQ578" s="2">
        <f t="shared" si="355"/>
        <v>0</v>
      </c>
      <c r="AR578" s="2">
        <f t="shared" si="355"/>
        <v>380892.19</v>
      </c>
      <c r="AS578" s="2">
        <f t="shared" si="355"/>
        <v>47712.55</v>
      </c>
      <c r="AT578" s="2">
        <f t="shared" si="355"/>
        <v>333179.64</v>
      </c>
      <c r="AU578" s="2">
        <f t="shared" si="355"/>
        <v>0</v>
      </c>
      <c r="AV578" s="2">
        <f t="shared" si="355"/>
        <v>362226.32</v>
      </c>
      <c r="AW578" s="2">
        <f t="shared" si="355"/>
        <v>380892.19</v>
      </c>
      <c r="AX578" s="2">
        <f t="shared" si="355"/>
        <v>18665.87</v>
      </c>
      <c r="AY578" s="2">
        <f t="shared" si="355"/>
        <v>362226.32</v>
      </c>
      <c r="AZ578" s="2">
        <f t="shared" si="355"/>
        <v>0</v>
      </c>
      <c r="BA578" s="2">
        <f t="shared" si="355"/>
        <v>0</v>
      </c>
      <c r="BB578" s="2">
        <f t="shared" si="355"/>
        <v>0</v>
      </c>
      <c r="BC578" s="2">
        <f t="shared" si="355"/>
        <v>0</v>
      </c>
      <c r="BD578" s="2">
        <f t="shared" si="355"/>
        <v>0</v>
      </c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>
        <f>ROUND(SUMIF(AA571:AA576,"=312032613",FQ571:FQ576),2)</f>
        <v>18665.87</v>
      </c>
      <c r="BY578" s="2">
        <f>ROUND(SUMIF(AA571:AA576,"=312032613",FR571:FR576),2)</f>
        <v>0</v>
      </c>
      <c r="BZ578" s="2">
        <f>ROUND(SUMIF(AA571:AA576,"=312032613",GL571:GL576),2)</f>
        <v>0</v>
      </c>
      <c r="CA578" s="2">
        <f>ROUND(SUMIF(AA571:AA576,"=312032613",GM571:GM576),2)</f>
        <v>380892.19</v>
      </c>
      <c r="CB578" s="2">
        <f>ROUND(SUMIF(AA571:AA576,"=312032613",GN571:GN576),2)</f>
        <v>47712.55</v>
      </c>
      <c r="CC578" s="2">
        <f>ROUND(SUMIF(AA571:AA576,"=312032613",GO571:GO576),2)</f>
        <v>333179.64</v>
      </c>
      <c r="CD578" s="2">
        <f>ROUND(SUMIF(AA571:AA576,"=312032613",GP571:GP576),2)</f>
        <v>0</v>
      </c>
      <c r="CE578" s="2">
        <f>AC578-BX578</f>
        <v>362226.32</v>
      </c>
      <c r="CF578" s="2">
        <f>AC578-BY578</f>
        <v>380892.19</v>
      </c>
      <c r="CG578" s="2">
        <f>BX578-BZ578</f>
        <v>18665.87</v>
      </c>
      <c r="CH578" s="2">
        <f>AC578-BX578-BY578+BZ578</f>
        <v>362226.32</v>
      </c>
      <c r="CI578" s="2">
        <f>BY578-BZ578</f>
        <v>0</v>
      </c>
      <c r="CJ578" s="2">
        <f>ROUND(SUMIF(AA571:AA576,"=312032613",GX571:GX576),2)</f>
        <v>0</v>
      </c>
      <c r="CK578" s="2">
        <f>ROUND(SUMIF(AA571:AA576,"=312032613",GY571:GY576),2)</f>
        <v>0</v>
      </c>
      <c r="CL578" s="2">
        <f>ROUND(SUMIF(AA571:AA576,"=312032613",GZ571:GZ576),2)</f>
        <v>0</v>
      </c>
      <c r="CM578" s="2">
        <f>ROUND(SUMIF(AA571:AA576,"=312032613",HD571:HD576),2)</f>
        <v>0</v>
      </c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3"/>
      <c r="DH578" s="3"/>
      <c r="DI578" s="3"/>
      <c r="DJ578" s="3"/>
      <c r="DK578" s="3"/>
      <c r="DL578" s="3"/>
      <c r="DM578" s="3"/>
      <c r="DN578" s="3"/>
      <c r="DO578" s="3"/>
      <c r="DP578" s="3"/>
      <c r="DQ578" s="3"/>
      <c r="DR578" s="3"/>
      <c r="DS578" s="3"/>
      <c r="DT578" s="3"/>
      <c r="DU578" s="3"/>
      <c r="DV578" s="3"/>
      <c r="DW578" s="3"/>
      <c r="DX578" s="3"/>
      <c r="DY578" s="3"/>
      <c r="DZ578" s="3"/>
      <c r="EA578" s="3"/>
      <c r="EB578" s="3"/>
      <c r="EC578" s="3"/>
      <c r="ED578" s="3"/>
      <c r="EE578" s="3"/>
      <c r="EF578" s="3"/>
      <c r="EG578" s="3"/>
      <c r="EH578" s="3"/>
      <c r="EI578" s="3"/>
      <c r="EJ578" s="3"/>
      <c r="EK578" s="3"/>
      <c r="EL578" s="3"/>
      <c r="EM578" s="3"/>
      <c r="EN578" s="3"/>
      <c r="EO578" s="3"/>
      <c r="EP578" s="3"/>
      <c r="EQ578" s="3"/>
      <c r="ER578" s="3"/>
      <c r="ES578" s="3"/>
      <c r="ET578" s="3"/>
      <c r="EU578" s="3"/>
      <c r="EV578" s="3"/>
      <c r="EW578" s="3"/>
      <c r="EX578" s="3"/>
      <c r="EY578" s="3"/>
      <c r="EZ578" s="3"/>
      <c r="FA578" s="3"/>
      <c r="FB578" s="3"/>
      <c r="FC578" s="3"/>
      <c r="FD578" s="3"/>
      <c r="FE578" s="3"/>
      <c r="FF578" s="3"/>
      <c r="FG578" s="3"/>
      <c r="FH578" s="3"/>
      <c r="FI578" s="3"/>
      <c r="FJ578" s="3"/>
      <c r="FK578" s="3"/>
      <c r="FL578" s="3"/>
      <c r="FM578" s="3"/>
      <c r="FN578" s="3"/>
      <c r="FO578" s="3"/>
      <c r="FP578" s="3"/>
      <c r="FQ578" s="3"/>
      <c r="FR578" s="3"/>
      <c r="FS578" s="3"/>
      <c r="FT578" s="3"/>
      <c r="FU578" s="3"/>
      <c r="FV578" s="3"/>
      <c r="FW578" s="3"/>
      <c r="FX578" s="3"/>
      <c r="FY578" s="3"/>
      <c r="FZ578" s="3"/>
      <c r="GA578" s="3"/>
      <c r="GB578" s="3"/>
      <c r="GC578" s="3"/>
      <c r="GD578" s="3"/>
      <c r="GE578" s="3"/>
      <c r="GF578" s="3"/>
      <c r="GG578" s="3"/>
      <c r="GH578" s="3"/>
      <c r="GI578" s="3"/>
      <c r="GJ578" s="3"/>
      <c r="GK578" s="3"/>
      <c r="GL578" s="3"/>
      <c r="GM578" s="3"/>
      <c r="GN578" s="3"/>
      <c r="GO578" s="3"/>
      <c r="GP578" s="3"/>
      <c r="GQ578" s="3"/>
      <c r="GR578" s="3"/>
      <c r="GS578" s="3"/>
      <c r="GT578" s="3"/>
      <c r="GU578" s="3"/>
      <c r="GV578" s="3"/>
      <c r="GW578" s="3"/>
      <c r="GX578" s="3">
        <v>0</v>
      </c>
    </row>
    <row r="580" spans="1:206" x14ac:dyDescent="0.2">
      <c r="A580" s="4">
        <v>50</v>
      </c>
      <c r="B580" s="4">
        <v>0</v>
      </c>
      <c r="C580" s="4">
        <v>0</v>
      </c>
      <c r="D580" s="4">
        <v>1</v>
      </c>
      <c r="E580" s="4">
        <v>201</v>
      </c>
      <c r="F580" s="4">
        <f>ROUND(Source!O578,O580)</f>
        <v>380892.19</v>
      </c>
      <c r="G580" s="4" t="s">
        <v>68</v>
      </c>
      <c r="H580" s="4" t="s">
        <v>69</v>
      </c>
      <c r="I580" s="4"/>
      <c r="J580" s="4"/>
      <c r="K580" s="4">
        <v>201</v>
      </c>
      <c r="L580" s="4">
        <v>1</v>
      </c>
      <c r="M580" s="4">
        <v>3</v>
      </c>
      <c r="N580" s="4" t="s">
        <v>3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380892.19</v>
      </c>
      <c r="X580" s="4">
        <v>1</v>
      </c>
      <c r="Y580" s="4">
        <v>380892.19</v>
      </c>
      <c r="Z580" s="4"/>
      <c r="AA580" s="4"/>
      <c r="AB580" s="4"/>
    </row>
    <row r="581" spans="1:206" x14ac:dyDescent="0.2">
      <c r="A581" s="4">
        <v>50</v>
      </c>
      <c r="B581" s="4">
        <v>0</v>
      </c>
      <c r="C581" s="4">
        <v>0</v>
      </c>
      <c r="D581" s="4">
        <v>1</v>
      </c>
      <c r="E581" s="4">
        <v>202</v>
      </c>
      <c r="F581" s="4">
        <f>ROUND(Source!P578,O581)</f>
        <v>380892.19</v>
      </c>
      <c r="G581" s="4" t="s">
        <v>70</v>
      </c>
      <c r="H581" s="4" t="s">
        <v>71</v>
      </c>
      <c r="I581" s="4"/>
      <c r="J581" s="4"/>
      <c r="K581" s="4">
        <v>202</v>
      </c>
      <c r="L581" s="4">
        <v>2</v>
      </c>
      <c r="M581" s="4">
        <v>3</v>
      </c>
      <c r="N581" s="4" t="s">
        <v>3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380892.19</v>
      </c>
      <c r="X581" s="4">
        <v>1</v>
      </c>
      <c r="Y581" s="4">
        <v>380892.19</v>
      </c>
      <c r="Z581" s="4"/>
      <c r="AA581" s="4"/>
      <c r="AB581" s="4"/>
    </row>
    <row r="582" spans="1:206" x14ac:dyDescent="0.2">
      <c r="A582" s="4">
        <v>50</v>
      </c>
      <c r="B582" s="4">
        <v>0</v>
      </c>
      <c r="C582" s="4">
        <v>0</v>
      </c>
      <c r="D582" s="4">
        <v>1</v>
      </c>
      <c r="E582" s="4">
        <v>222</v>
      </c>
      <c r="F582" s="4">
        <f>ROUND(Source!AO578,O582)</f>
        <v>18665.87</v>
      </c>
      <c r="G582" s="4" t="s">
        <v>72</v>
      </c>
      <c r="H582" s="4" t="s">
        <v>73</v>
      </c>
      <c r="I582" s="4"/>
      <c r="J582" s="4"/>
      <c r="K582" s="4">
        <v>222</v>
      </c>
      <c r="L582" s="4">
        <v>3</v>
      </c>
      <c r="M582" s="4">
        <v>3</v>
      </c>
      <c r="N582" s="4" t="s">
        <v>3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18665.87</v>
      </c>
      <c r="X582" s="4">
        <v>1</v>
      </c>
      <c r="Y582" s="4">
        <v>18665.87</v>
      </c>
      <c r="Z582" s="4"/>
      <c r="AA582" s="4"/>
      <c r="AB582" s="4"/>
    </row>
    <row r="583" spans="1:206" x14ac:dyDescent="0.2">
      <c r="A583" s="4">
        <v>50</v>
      </c>
      <c r="B583" s="4">
        <v>0</v>
      </c>
      <c r="C583" s="4">
        <v>0</v>
      </c>
      <c r="D583" s="4">
        <v>1</v>
      </c>
      <c r="E583" s="4">
        <v>225</v>
      </c>
      <c r="F583" s="4">
        <f>ROUND(Source!AV578,O583)</f>
        <v>362226.32</v>
      </c>
      <c r="G583" s="4" t="s">
        <v>74</v>
      </c>
      <c r="H583" s="4" t="s">
        <v>75</v>
      </c>
      <c r="I583" s="4"/>
      <c r="J583" s="4"/>
      <c r="K583" s="4">
        <v>225</v>
      </c>
      <c r="L583" s="4">
        <v>4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380892.19</v>
      </c>
      <c r="X583" s="4">
        <v>1</v>
      </c>
      <c r="Y583" s="4">
        <v>380892.19</v>
      </c>
      <c r="Z583" s="4"/>
      <c r="AA583" s="4"/>
      <c r="AB583" s="4"/>
    </row>
    <row r="584" spans="1:206" x14ac:dyDescent="0.2">
      <c r="A584" s="4">
        <v>50</v>
      </c>
      <c r="B584" s="4">
        <v>0</v>
      </c>
      <c r="C584" s="4">
        <v>0</v>
      </c>
      <c r="D584" s="4">
        <v>1</v>
      </c>
      <c r="E584" s="4">
        <v>226</v>
      </c>
      <c r="F584" s="4">
        <f>ROUND(Source!AW578,O584)</f>
        <v>380892.19</v>
      </c>
      <c r="G584" s="4" t="s">
        <v>76</v>
      </c>
      <c r="H584" s="4" t="s">
        <v>77</v>
      </c>
      <c r="I584" s="4"/>
      <c r="J584" s="4"/>
      <c r="K584" s="4">
        <v>226</v>
      </c>
      <c r="L584" s="4">
        <v>5</v>
      </c>
      <c r="M584" s="4">
        <v>3</v>
      </c>
      <c r="N584" s="4" t="s">
        <v>3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380892.19</v>
      </c>
      <c r="X584" s="4">
        <v>1</v>
      </c>
      <c r="Y584" s="4">
        <v>380892.19</v>
      </c>
      <c r="Z584" s="4"/>
      <c r="AA584" s="4"/>
      <c r="AB584" s="4"/>
    </row>
    <row r="585" spans="1:206" x14ac:dyDescent="0.2">
      <c r="A585" s="4">
        <v>50</v>
      </c>
      <c r="B585" s="4">
        <v>0</v>
      </c>
      <c r="C585" s="4">
        <v>0</v>
      </c>
      <c r="D585" s="4">
        <v>1</v>
      </c>
      <c r="E585" s="4">
        <v>227</v>
      </c>
      <c r="F585" s="4">
        <f>ROUND(Source!AX578,O585)</f>
        <v>18665.87</v>
      </c>
      <c r="G585" s="4" t="s">
        <v>78</v>
      </c>
      <c r="H585" s="4" t="s">
        <v>79</v>
      </c>
      <c r="I585" s="4"/>
      <c r="J585" s="4"/>
      <c r="K585" s="4">
        <v>227</v>
      </c>
      <c r="L585" s="4">
        <v>6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0</v>
      </c>
      <c r="X585" s="4">
        <v>1</v>
      </c>
      <c r="Y585" s="4">
        <v>0</v>
      </c>
      <c r="Z585" s="4"/>
      <c r="AA585" s="4"/>
      <c r="AB585" s="4"/>
    </row>
    <row r="586" spans="1:206" x14ac:dyDescent="0.2">
      <c r="A586" s="4">
        <v>50</v>
      </c>
      <c r="B586" s="4">
        <v>0</v>
      </c>
      <c r="C586" s="4">
        <v>0</v>
      </c>
      <c r="D586" s="4">
        <v>1</v>
      </c>
      <c r="E586" s="4">
        <v>228</v>
      </c>
      <c r="F586" s="4">
        <f>ROUND(Source!AY578,O586)</f>
        <v>362226.32</v>
      </c>
      <c r="G586" s="4" t="s">
        <v>80</v>
      </c>
      <c r="H586" s="4" t="s">
        <v>81</v>
      </c>
      <c r="I586" s="4"/>
      <c r="J586" s="4"/>
      <c r="K586" s="4">
        <v>228</v>
      </c>
      <c r="L586" s="4">
        <v>7</v>
      </c>
      <c r="M586" s="4">
        <v>3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380892.19</v>
      </c>
      <c r="X586" s="4">
        <v>1</v>
      </c>
      <c r="Y586" s="4">
        <v>380892.19</v>
      </c>
      <c r="Z586" s="4"/>
      <c r="AA586" s="4"/>
      <c r="AB586" s="4"/>
    </row>
    <row r="587" spans="1:206" x14ac:dyDescent="0.2">
      <c r="A587" s="4">
        <v>50</v>
      </c>
      <c r="B587" s="4">
        <v>0</v>
      </c>
      <c r="C587" s="4">
        <v>0</v>
      </c>
      <c r="D587" s="4">
        <v>1</v>
      </c>
      <c r="E587" s="4">
        <v>216</v>
      </c>
      <c r="F587" s="4">
        <f>ROUND(Source!AP578,O587)</f>
        <v>0</v>
      </c>
      <c r="G587" s="4" t="s">
        <v>82</v>
      </c>
      <c r="H587" s="4" t="s">
        <v>83</v>
      </c>
      <c r="I587" s="4"/>
      <c r="J587" s="4"/>
      <c r="K587" s="4">
        <v>216</v>
      </c>
      <c r="L587" s="4">
        <v>8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06" x14ac:dyDescent="0.2">
      <c r="A588" s="4">
        <v>50</v>
      </c>
      <c r="B588" s="4">
        <v>0</v>
      </c>
      <c r="C588" s="4">
        <v>0</v>
      </c>
      <c r="D588" s="4">
        <v>1</v>
      </c>
      <c r="E588" s="4">
        <v>223</v>
      </c>
      <c r="F588" s="4">
        <f>ROUND(Source!AQ578,O588)</f>
        <v>0</v>
      </c>
      <c r="G588" s="4" t="s">
        <v>84</v>
      </c>
      <c r="H588" s="4" t="s">
        <v>85</v>
      </c>
      <c r="I588" s="4"/>
      <c r="J588" s="4"/>
      <c r="K588" s="4">
        <v>223</v>
      </c>
      <c r="L588" s="4">
        <v>9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06" x14ac:dyDescent="0.2">
      <c r="A589" s="4">
        <v>50</v>
      </c>
      <c r="B589" s="4">
        <v>0</v>
      </c>
      <c r="C589" s="4">
        <v>0</v>
      </c>
      <c r="D589" s="4">
        <v>1</v>
      </c>
      <c r="E589" s="4">
        <v>229</v>
      </c>
      <c r="F589" s="4">
        <f>ROUND(Source!AZ578,O589)</f>
        <v>0</v>
      </c>
      <c r="G589" s="4" t="s">
        <v>86</v>
      </c>
      <c r="H589" s="4" t="s">
        <v>87</v>
      </c>
      <c r="I589" s="4"/>
      <c r="J589" s="4"/>
      <c r="K589" s="4">
        <v>229</v>
      </c>
      <c r="L589" s="4">
        <v>10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0</v>
      </c>
      <c r="X589" s="4">
        <v>1</v>
      </c>
      <c r="Y589" s="4">
        <v>0</v>
      </c>
      <c r="Z589" s="4"/>
      <c r="AA589" s="4"/>
      <c r="AB589" s="4"/>
    </row>
    <row r="590" spans="1:206" x14ac:dyDescent="0.2">
      <c r="A590" s="4">
        <v>50</v>
      </c>
      <c r="B590" s="4">
        <v>0</v>
      </c>
      <c r="C590" s="4">
        <v>0</v>
      </c>
      <c r="D590" s="4">
        <v>1</v>
      </c>
      <c r="E590" s="4">
        <v>203</v>
      </c>
      <c r="F590" s="4">
        <f>ROUND(Source!Q578,O590)</f>
        <v>0</v>
      </c>
      <c r="G590" s="4" t="s">
        <v>88</v>
      </c>
      <c r="H590" s="4" t="s">
        <v>89</v>
      </c>
      <c r="I590" s="4"/>
      <c r="J590" s="4"/>
      <c r="K590" s="4">
        <v>203</v>
      </c>
      <c r="L590" s="4">
        <v>11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06" x14ac:dyDescent="0.2">
      <c r="A591" s="4">
        <v>50</v>
      </c>
      <c r="B591" s="4">
        <v>0</v>
      </c>
      <c r="C591" s="4">
        <v>0</v>
      </c>
      <c r="D591" s="4">
        <v>1</v>
      </c>
      <c r="E591" s="4">
        <v>231</v>
      </c>
      <c r="F591" s="4">
        <f>ROUND(Source!BB578,O591)</f>
        <v>0</v>
      </c>
      <c r="G591" s="4" t="s">
        <v>90</v>
      </c>
      <c r="H591" s="4" t="s">
        <v>91</v>
      </c>
      <c r="I591" s="4"/>
      <c r="J591" s="4"/>
      <c r="K591" s="4">
        <v>231</v>
      </c>
      <c r="L591" s="4">
        <v>12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06" x14ac:dyDescent="0.2">
      <c r="A592" s="4">
        <v>50</v>
      </c>
      <c r="B592" s="4">
        <v>0</v>
      </c>
      <c r="C592" s="4">
        <v>0</v>
      </c>
      <c r="D592" s="4">
        <v>1</v>
      </c>
      <c r="E592" s="4">
        <v>204</v>
      </c>
      <c r="F592" s="4">
        <f>ROUND(Source!R578,O592)</f>
        <v>0</v>
      </c>
      <c r="G592" s="4" t="s">
        <v>92</v>
      </c>
      <c r="H592" s="4" t="s">
        <v>93</v>
      </c>
      <c r="I592" s="4"/>
      <c r="J592" s="4"/>
      <c r="K592" s="4">
        <v>204</v>
      </c>
      <c r="L592" s="4">
        <v>13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88" x14ac:dyDescent="0.2">
      <c r="A593" s="4">
        <v>50</v>
      </c>
      <c r="B593" s="4">
        <v>0</v>
      </c>
      <c r="C593" s="4">
        <v>0</v>
      </c>
      <c r="D593" s="4">
        <v>1</v>
      </c>
      <c r="E593" s="4">
        <v>205</v>
      </c>
      <c r="F593" s="4">
        <f>ROUND(Source!S578,O593)</f>
        <v>0</v>
      </c>
      <c r="G593" s="4" t="s">
        <v>94</v>
      </c>
      <c r="H593" s="4" t="s">
        <v>95</v>
      </c>
      <c r="I593" s="4"/>
      <c r="J593" s="4"/>
      <c r="K593" s="4">
        <v>205</v>
      </c>
      <c r="L593" s="4">
        <v>14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0</v>
      </c>
      <c r="X593" s="4">
        <v>1</v>
      </c>
      <c r="Y593" s="4">
        <v>0</v>
      </c>
      <c r="Z593" s="4"/>
      <c r="AA593" s="4"/>
      <c r="AB593" s="4"/>
    </row>
    <row r="594" spans="1:88" x14ac:dyDescent="0.2">
      <c r="A594" s="4">
        <v>50</v>
      </c>
      <c r="B594" s="4">
        <v>0</v>
      </c>
      <c r="C594" s="4">
        <v>0</v>
      </c>
      <c r="D594" s="4">
        <v>1</v>
      </c>
      <c r="E594" s="4">
        <v>232</v>
      </c>
      <c r="F594" s="4">
        <f>ROUND(Source!BC578,O594)</f>
        <v>0</v>
      </c>
      <c r="G594" s="4" t="s">
        <v>96</v>
      </c>
      <c r="H594" s="4" t="s">
        <v>97</v>
      </c>
      <c r="I594" s="4"/>
      <c r="J594" s="4"/>
      <c r="K594" s="4">
        <v>232</v>
      </c>
      <c r="L594" s="4">
        <v>15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0</v>
      </c>
      <c r="X594" s="4">
        <v>1</v>
      </c>
      <c r="Y594" s="4">
        <v>0</v>
      </c>
      <c r="Z594" s="4"/>
      <c r="AA594" s="4"/>
      <c r="AB594" s="4"/>
    </row>
    <row r="595" spans="1:88" x14ac:dyDescent="0.2">
      <c r="A595" s="4">
        <v>50</v>
      </c>
      <c r="B595" s="4">
        <v>0</v>
      </c>
      <c r="C595" s="4">
        <v>0</v>
      </c>
      <c r="D595" s="4">
        <v>1</v>
      </c>
      <c r="E595" s="4">
        <v>214</v>
      </c>
      <c r="F595" s="4">
        <f>ROUND(Source!AS578,O595)</f>
        <v>47712.55</v>
      </c>
      <c r="G595" s="4" t="s">
        <v>98</v>
      </c>
      <c r="H595" s="4" t="s">
        <v>99</v>
      </c>
      <c r="I595" s="4"/>
      <c r="J595" s="4"/>
      <c r="K595" s="4">
        <v>214</v>
      </c>
      <c r="L595" s="4">
        <v>16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47712.55</v>
      </c>
      <c r="X595" s="4">
        <v>1</v>
      </c>
      <c r="Y595" s="4">
        <v>47712.55</v>
      </c>
      <c r="Z595" s="4"/>
      <c r="AA595" s="4"/>
      <c r="AB595" s="4"/>
    </row>
    <row r="596" spans="1:88" x14ac:dyDescent="0.2">
      <c r="A596" s="4">
        <v>50</v>
      </c>
      <c r="B596" s="4">
        <v>0</v>
      </c>
      <c r="C596" s="4">
        <v>0</v>
      </c>
      <c r="D596" s="4">
        <v>1</v>
      </c>
      <c r="E596" s="4">
        <v>215</v>
      </c>
      <c r="F596" s="4">
        <f>ROUND(Source!AT578,O596)</f>
        <v>333179.64</v>
      </c>
      <c r="G596" s="4" t="s">
        <v>100</v>
      </c>
      <c r="H596" s="4" t="s">
        <v>101</v>
      </c>
      <c r="I596" s="4"/>
      <c r="J596" s="4"/>
      <c r="K596" s="4">
        <v>215</v>
      </c>
      <c r="L596" s="4">
        <v>17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333179.64</v>
      </c>
      <c r="X596" s="4">
        <v>1</v>
      </c>
      <c r="Y596" s="4">
        <v>333179.64</v>
      </c>
      <c r="Z596" s="4"/>
      <c r="AA596" s="4"/>
      <c r="AB596" s="4"/>
    </row>
    <row r="597" spans="1:88" x14ac:dyDescent="0.2">
      <c r="A597" s="4">
        <v>50</v>
      </c>
      <c r="B597" s="4">
        <v>0</v>
      </c>
      <c r="C597" s="4">
        <v>0</v>
      </c>
      <c r="D597" s="4">
        <v>1</v>
      </c>
      <c r="E597" s="4">
        <v>217</v>
      </c>
      <c r="F597" s="4">
        <f>ROUND(Source!AU578,O597)</f>
        <v>0</v>
      </c>
      <c r="G597" s="4" t="s">
        <v>102</v>
      </c>
      <c r="H597" s="4" t="s">
        <v>103</v>
      </c>
      <c r="I597" s="4"/>
      <c r="J597" s="4"/>
      <c r="K597" s="4">
        <v>217</v>
      </c>
      <c r="L597" s="4">
        <v>18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0</v>
      </c>
      <c r="X597" s="4">
        <v>1</v>
      </c>
      <c r="Y597" s="4">
        <v>0</v>
      </c>
      <c r="Z597" s="4"/>
      <c r="AA597" s="4"/>
      <c r="AB597" s="4"/>
    </row>
    <row r="598" spans="1:88" x14ac:dyDescent="0.2">
      <c r="A598" s="4">
        <v>50</v>
      </c>
      <c r="B598" s="4">
        <v>0</v>
      </c>
      <c r="C598" s="4">
        <v>0</v>
      </c>
      <c r="D598" s="4">
        <v>1</v>
      </c>
      <c r="E598" s="4">
        <v>230</v>
      </c>
      <c r="F598" s="4">
        <f>ROUND(Source!BA578,O598)</f>
        <v>0</v>
      </c>
      <c r="G598" s="4" t="s">
        <v>104</v>
      </c>
      <c r="H598" s="4" t="s">
        <v>105</v>
      </c>
      <c r="I598" s="4"/>
      <c r="J598" s="4"/>
      <c r="K598" s="4">
        <v>230</v>
      </c>
      <c r="L598" s="4">
        <v>19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0</v>
      </c>
      <c r="X598" s="4">
        <v>1</v>
      </c>
      <c r="Y598" s="4">
        <v>0</v>
      </c>
      <c r="Z598" s="4"/>
      <c r="AA598" s="4"/>
      <c r="AB598" s="4"/>
    </row>
    <row r="599" spans="1:88" x14ac:dyDescent="0.2">
      <c r="A599" s="4">
        <v>50</v>
      </c>
      <c r="B599" s="4">
        <v>0</v>
      </c>
      <c r="C599" s="4">
        <v>0</v>
      </c>
      <c r="D599" s="4">
        <v>1</v>
      </c>
      <c r="E599" s="4">
        <v>206</v>
      </c>
      <c r="F599" s="4">
        <f>ROUND(Source!T578,O599)</f>
        <v>0</v>
      </c>
      <c r="G599" s="4" t="s">
        <v>106</v>
      </c>
      <c r="H599" s="4" t="s">
        <v>107</v>
      </c>
      <c r="I599" s="4"/>
      <c r="J599" s="4"/>
      <c r="K599" s="4">
        <v>206</v>
      </c>
      <c r="L599" s="4">
        <v>20</v>
      </c>
      <c r="M599" s="4">
        <v>3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0</v>
      </c>
      <c r="X599" s="4">
        <v>1</v>
      </c>
      <c r="Y599" s="4">
        <v>0</v>
      </c>
      <c r="Z599" s="4"/>
      <c r="AA599" s="4"/>
      <c r="AB599" s="4"/>
    </row>
    <row r="600" spans="1:88" x14ac:dyDescent="0.2">
      <c r="A600" s="4">
        <v>50</v>
      </c>
      <c r="B600" s="4">
        <v>0</v>
      </c>
      <c r="C600" s="4">
        <v>0</v>
      </c>
      <c r="D600" s="4">
        <v>1</v>
      </c>
      <c r="E600" s="4">
        <v>207</v>
      </c>
      <c r="F600" s="4">
        <f>ROUND(Source!U578,O600)</f>
        <v>0</v>
      </c>
      <c r="G600" s="4" t="s">
        <v>108</v>
      </c>
      <c r="H600" s="4" t="s">
        <v>109</v>
      </c>
      <c r="I600" s="4"/>
      <c r="J600" s="4"/>
      <c r="K600" s="4">
        <v>207</v>
      </c>
      <c r="L600" s="4">
        <v>21</v>
      </c>
      <c r="M600" s="4">
        <v>3</v>
      </c>
      <c r="N600" s="4" t="s">
        <v>3</v>
      </c>
      <c r="O600" s="4">
        <v>7</v>
      </c>
      <c r="P600" s="4"/>
      <c r="Q600" s="4"/>
      <c r="R600" s="4"/>
      <c r="S600" s="4"/>
      <c r="T600" s="4"/>
      <c r="U600" s="4"/>
      <c r="V600" s="4"/>
      <c r="W600" s="4">
        <v>0</v>
      </c>
      <c r="X600" s="4">
        <v>1</v>
      </c>
      <c r="Y600" s="4">
        <v>0</v>
      </c>
      <c r="Z600" s="4"/>
      <c r="AA600" s="4"/>
      <c r="AB600" s="4"/>
    </row>
    <row r="601" spans="1:88" x14ac:dyDescent="0.2">
      <c r="A601" s="4">
        <v>50</v>
      </c>
      <c r="B601" s="4">
        <v>0</v>
      </c>
      <c r="C601" s="4">
        <v>0</v>
      </c>
      <c r="D601" s="4">
        <v>1</v>
      </c>
      <c r="E601" s="4">
        <v>208</v>
      </c>
      <c r="F601" s="4">
        <f>ROUND(Source!V578,O601)</f>
        <v>0</v>
      </c>
      <c r="G601" s="4" t="s">
        <v>110</v>
      </c>
      <c r="H601" s="4" t="s">
        <v>111</v>
      </c>
      <c r="I601" s="4"/>
      <c r="J601" s="4"/>
      <c r="K601" s="4">
        <v>208</v>
      </c>
      <c r="L601" s="4">
        <v>22</v>
      </c>
      <c r="M601" s="4">
        <v>3</v>
      </c>
      <c r="N601" s="4" t="s">
        <v>3</v>
      </c>
      <c r="O601" s="4">
        <v>7</v>
      </c>
      <c r="P601" s="4"/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/>
      <c r="AA601" s="4"/>
      <c r="AB601" s="4"/>
    </row>
    <row r="602" spans="1:88" x14ac:dyDescent="0.2">
      <c r="A602" s="4">
        <v>50</v>
      </c>
      <c r="B602" s="4">
        <v>0</v>
      </c>
      <c r="C602" s="4">
        <v>0</v>
      </c>
      <c r="D602" s="4">
        <v>1</v>
      </c>
      <c r="E602" s="4">
        <v>209</v>
      </c>
      <c r="F602" s="4">
        <f>ROUND(Source!W578,O602)</f>
        <v>0</v>
      </c>
      <c r="G602" s="4" t="s">
        <v>112</v>
      </c>
      <c r="H602" s="4" t="s">
        <v>113</v>
      </c>
      <c r="I602" s="4"/>
      <c r="J602" s="4"/>
      <c r="K602" s="4">
        <v>209</v>
      </c>
      <c r="L602" s="4">
        <v>23</v>
      </c>
      <c r="M602" s="4">
        <v>3</v>
      </c>
      <c r="N602" s="4" t="s">
        <v>3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0</v>
      </c>
      <c r="X602" s="4">
        <v>1</v>
      </c>
      <c r="Y602" s="4">
        <v>0</v>
      </c>
      <c r="Z602" s="4"/>
      <c r="AA602" s="4"/>
      <c r="AB602" s="4"/>
    </row>
    <row r="603" spans="1:88" x14ac:dyDescent="0.2">
      <c r="A603" s="4">
        <v>50</v>
      </c>
      <c r="B603" s="4">
        <v>0</v>
      </c>
      <c r="C603" s="4">
        <v>0</v>
      </c>
      <c r="D603" s="4">
        <v>1</v>
      </c>
      <c r="E603" s="4">
        <v>233</v>
      </c>
      <c r="F603" s="4">
        <f>ROUND(Source!BD578,O603)</f>
        <v>0</v>
      </c>
      <c r="G603" s="4" t="s">
        <v>114</v>
      </c>
      <c r="H603" s="4" t="s">
        <v>115</v>
      </c>
      <c r="I603" s="4"/>
      <c r="J603" s="4"/>
      <c r="K603" s="4">
        <v>233</v>
      </c>
      <c r="L603" s="4">
        <v>24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0</v>
      </c>
      <c r="X603" s="4">
        <v>1</v>
      </c>
      <c r="Y603" s="4">
        <v>0</v>
      </c>
      <c r="Z603" s="4"/>
      <c r="AA603" s="4"/>
      <c r="AB603" s="4"/>
    </row>
    <row r="604" spans="1:88" x14ac:dyDescent="0.2">
      <c r="A604" s="4">
        <v>50</v>
      </c>
      <c r="B604" s="4">
        <v>0</v>
      </c>
      <c r="C604" s="4">
        <v>0</v>
      </c>
      <c r="D604" s="4">
        <v>1</v>
      </c>
      <c r="E604" s="4">
        <v>210</v>
      </c>
      <c r="F604" s="4">
        <f>ROUND(Source!X578,O604)</f>
        <v>0</v>
      </c>
      <c r="G604" s="4" t="s">
        <v>116</v>
      </c>
      <c r="H604" s="4" t="s">
        <v>117</v>
      </c>
      <c r="I604" s="4"/>
      <c r="J604" s="4"/>
      <c r="K604" s="4">
        <v>210</v>
      </c>
      <c r="L604" s="4">
        <v>25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0</v>
      </c>
      <c r="X604" s="4">
        <v>1</v>
      </c>
      <c r="Y604" s="4">
        <v>0</v>
      </c>
      <c r="Z604" s="4"/>
      <c r="AA604" s="4"/>
      <c r="AB604" s="4"/>
    </row>
    <row r="605" spans="1:88" x14ac:dyDescent="0.2">
      <c r="A605" s="4">
        <v>50</v>
      </c>
      <c r="B605" s="4">
        <v>0</v>
      </c>
      <c r="C605" s="4">
        <v>0</v>
      </c>
      <c r="D605" s="4">
        <v>1</v>
      </c>
      <c r="E605" s="4">
        <v>211</v>
      </c>
      <c r="F605" s="4">
        <f>ROUND(Source!Y578,O605)</f>
        <v>0</v>
      </c>
      <c r="G605" s="4" t="s">
        <v>118</v>
      </c>
      <c r="H605" s="4" t="s">
        <v>119</v>
      </c>
      <c r="I605" s="4"/>
      <c r="J605" s="4"/>
      <c r="K605" s="4">
        <v>211</v>
      </c>
      <c r="L605" s="4">
        <v>26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0</v>
      </c>
      <c r="X605" s="4">
        <v>1</v>
      </c>
      <c r="Y605" s="4">
        <v>0</v>
      </c>
      <c r="Z605" s="4"/>
      <c r="AA605" s="4"/>
      <c r="AB605" s="4"/>
    </row>
    <row r="606" spans="1:88" x14ac:dyDescent="0.2">
      <c r="A606" s="4">
        <v>50</v>
      </c>
      <c r="B606" s="4">
        <v>0</v>
      </c>
      <c r="C606" s="4">
        <v>0</v>
      </c>
      <c r="D606" s="4">
        <v>1</v>
      </c>
      <c r="E606" s="4">
        <v>224</v>
      </c>
      <c r="F606" s="4">
        <f>ROUND(Source!AR578,O606)</f>
        <v>380892.19</v>
      </c>
      <c r="G606" s="4" t="s">
        <v>120</v>
      </c>
      <c r="H606" s="4" t="s">
        <v>121</v>
      </c>
      <c r="I606" s="4"/>
      <c r="J606" s="4"/>
      <c r="K606" s="4">
        <v>224</v>
      </c>
      <c r="L606" s="4">
        <v>27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380892.19</v>
      </c>
      <c r="X606" s="4">
        <v>1</v>
      </c>
      <c r="Y606" s="4">
        <v>380892.19</v>
      </c>
      <c r="Z606" s="4"/>
      <c r="AA606" s="4"/>
      <c r="AB606" s="4"/>
    </row>
    <row r="608" spans="1:88" x14ac:dyDescent="0.2">
      <c r="A608" s="1">
        <v>4</v>
      </c>
      <c r="B608" s="1">
        <v>1</v>
      </c>
      <c r="C608" s="1"/>
      <c r="D608" s="1">
        <f>ROW(A636)</f>
        <v>636</v>
      </c>
      <c r="E608" s="1"/>
      <c r="F608" s="1" t="s">
        <v>15</v>
      </c>
      <c r="G608" s="1" t="s">
        <v>445</v>
      </c>
      <c r="H608" s="1" t="s">
        <v>3</v>
      </c>
      <c r="I608" s="1">
        <v>0</v>
      </c>
      <c r="J608" s="1"/>
      <c r="K608" s="1">
        <v>0</v>
      </c>
      <c r="L608" s="1"/>
      <c r="M608" s="1" t="s">
        <v>3</v>
      </c>
      <c r="N608" s="1"/>
      <c r="O608" s="1"/>
      <c r="P608" s="1"/>
      <c r="Q608" s="1"/>
      <c r="R608" s="1"/>
      <c r="S608" s="1">
        <v>0</v>
      </c>
      <c r="T608" s="1"/>
      <c r="U608" s="1" t="s">
        <v>3</v>
      </c>
      <c r="V608" s="1">
        <v>0</v>
      </c>
      <c r="W608" s="1"/>
      <c r="X608" s="1"/>
      <c r="Y608" s="1"/>
      <c r="Z608" s="1"/>
      <c r="AA608" s="1"/>
      <c r="AB608" s="1" t="s">
        <v>3</v>
      </c>
      <c r="AC608" s="1" t="s">
        <v>3</v>
      </c>
      <c r="AD608" s="1" t="s">
        <v>3</v>
      </c>
      <c r="AE608" s="1" t="s">
        <v>3</v>
      </c>
      <c r="AF608" s="1" t="s">
        <v>3</v>
      </c>
      <c r="AG608" s="1" t="s">
        <v>3</v>
      </c>
      <c r="AH608" s="1"/>
      <c r="AI608" s="1"/>
      <c r="AJ608" s="1"/>
      <c r="AK608" s="1"/>
      <c r="AL608" s="1"/>
      <c r="AM608" s="1"/>
      <c r="AN608" s="1"/>
      <c r="AO608" s="1"/>
      <c r="AP608" s="1" t="s">
        <v>3</v>
      </c>
      <c r="AQ608" s="1" t="s">
        <v>3</v>
      </c>
      <c r="AR608" s="1" t="s">
        <v>3</v>
      </c>
      <c r="AS608" s="1"/>
      <c r="AT608" s="1"/>
      <c r="AU608" s="1"/>
      <c r="AV608" s="1"/>
      <c r="AW608" s="1"/>
      <c r="AX608" s="1"/>
      <c r="AY608" s="1"/>
      <c r="AZ608" s="1" t="s">
        <v>3</v>
      </c>
      <c r="BA608" s="1"/>
      <c r="BB608" s="1" t="s">
        <v>3</v>
      </c>
      <c r="BC608" s="1" t="s">
        <v>3</v>
      </c>
      <c r="BD608" s="1" t="s">
        <v>3</v>
      </c>
      <c r="BE608" s="1" t="s">
        <v>3</v>
      </c>
      <c r="BF608" s="1" t="s">
        <v>3</v>
      </c>
      <c r="BG608" s="1" t="s">
        <v>3</v>
      </c>
      <c r="BH608" s="1" t="s">
        <v>3</v>
      </c>
      <c r="BI608" s="1" t="s">
        <v>3</v>
      </c>
      <c r="BJ608" s="1" t="s">
        <v>3</v>
      </c>
      <c r="BK608" s="1" t="s">
        <v>3</v>
      </c>
      <c r="BL608" s="1" t="s">
        <v>3</v>
      </c>
      <c r="BM608" s="1" t="s">
        <v>3</v>
      </c>
      <c r="BN608" s="1" t="s">
        <v>3</v>
      </c>
      <c r="BO608" s="1" t="s">
        <v>3</v>
      </c>
      <c r="BP608" s="1" t="s">
        <v>3</v>
      </c>
      <c r="BQ608" s="1"/>
      <c r="BR608" s="1"/>
      <c r="BS608" s="1"/>
      <c r="BT608" s="1"/>
      <c r="BU608" s="1"/>
      <c r="BV608" s="1"/>
      <c r="BW608" s="1"/>
      <c r="BX608" s="1">
        <v>0</v>
      </c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>
        <v>0</v>
      </c>
    </row>
    <row r="610" spans="1:245" x14ac:dyDescent="0.2">
      <c r="A610" s="2">
        <v>52</v>
      </c>
      <c r="B610" s="2">
        <f t="shared" ref="B610:G610" si="356">B636</f>
        <v>1</v>
      </c>
      <c r="C610" s="2">
        <f t="shared" si="356"/>
        <v>4</v>
      </c>
      <c r="D610" s="2">
        <f t="shared" si="356"/>
        <v>608</v>
      </c>
      <c r="E610" s="2">
        <f t="shared" si="356"/>
        <v>0</v>
      </c>
      <c r="F610" s="2" t="str">
        <f t="shared" si="356"/>
        <v>Новый раздел</v>
      </c>
      <c r="G610" s="2" t="str">
        <f t="shared" si="356"/>
        <v>Материалы отсутствующие в НБ</v>
      </c>
      <c r="H610" s="2"/>
      <c r="I610" s="2"/>
      <c r="J610" s="2"/>
      <c r="K610" s="2"/>
      <c r="L610" s="2"/>
      <c r="M610" s="2"/>
      <c r="N610" s="2"/>
      <c r="O610" s="2">
        <f t="shared" ref="O610:AT610" si="357">O636</f>
        <v>747696.7</v>
      </c>
      <c r="P610" s="2">
        <f t="shared" si="357"/>
        <v>747696.7</v>
      </c>
      <c r="Q610" s="2">
        <f t="shared" si="357"/>
        <v>0</v>
      </c>
      <c r="R610" s="2">
        <f t="shared" si="357"/>
        <v>0</v>
      </c>
      <c r="S610" s="2">
        <f t="shared" si="357"/>
        <v>0</v>
      </c>
      <c r="T610" s="2">
        <f t="shared" si="357"/>
        <v>0</v>
      </c>
      <c r="U610" s="2">
        <f t="shared" si="357"/>
        <v>0</v>
      </c>
      <c r="V610" s="2">
        <f t="shared" si="357"/>
        <v>0</v>
      </c>
      <c r="W610" s="2">
        <f t="shared" si="357"/>
        <v>0</v>
      </c>
      <c r="X610" s="2">
        <f t="shared" si="357"/>
        <v>0</v>
      </c>
      <c r="Y610" s="2">
        <f t="shared" si="357"/>
        <v>0</v>
      </c>
      <c r="Z610" s="2">
        <f t="shared" si="357"/>
        <v>0</v>
      </c>
      <c r="AA610" s="2">
        <f t="shared" si="357"/>
        <v>0</v>
      </c>
      <c r="AB610" s="2">
        <f t="shared" si="357"/>
        <v>747696.7</v>
      </c>
      <c r="AC610" s="2">
        <f t="shared" si="357"/>
        <v>747696.7</v>
      </c>
      <c r="AD610" s="2">
        <f t="shared" si="357"/>
        <v>0</v>
      </c>
      <c r="AE610" s="2">
        <f t="shared" si="357"/>
        <v>0</v>
      </c>
      <c r="AF610" s="2">
        <f t="shared" si="357"/>
        <v>0</v>
      </c>
      <c r="AG610" s="2">
        <f t="shared" si="357"/>
        <v>0</v>
      </c>
      <c r="AH610" s="2">
        <f t="shared" si="357"/>
        <v>0</v>
      </c>
      <c r="AI610" s="2">
        <f t="shared" si="357"/>
        <v>0</v>
      </c>
      <c r="AJ610" s="2">
        <f t="shared" si="357"/>
        <v>0</v>
      </c>
      <c r="AK610" s="2">
        <f t="shared" si="357"/>
        <v>0</v>
      </c>
      <c r="AL610" s="2">
        <f t="shared" si="357"/>
        <v>0</v>
      </c>
      <c r="AM610" s="2">
        <f t="shared" si="357"/>
        <v>0</v>
      </c>
      <c r="AN610" s="2">
        <f t="shared" si="357"/>
        <v>0</v>
      </c>
      <c r="AO610" s="2">
        <f t="shared" si="357"/>
        <v>0</v>
      </c>
      <c r="AP610" s="2">
        <f t="shared" si="357"/>
        <v>0</v>
      </c>
      <c r="AQ610" s="2">
        <f t="shared" si="357"/>
        <v>0</v>
      </c>
      <c r="AR610" s="2">
        <f t="shared" si="357"/>
        <v>747696.7</v>
      </c>
      <c r="AS610" s="2">
        <f t="shared" si="357"/>
        <v>747696.7</v>
      </c>
      <c r="AT610" s="2">
        <f t="shared" si="357"/>
        <v>0</v>
      </c>
      <c r="AU610" s="2">
        <f t="shared" ref="AU610:BZ610" si="358">AU636</f>
        <v>0</v>
      </c>
      <c r="AV610" s="2">
        <f t="shared" si="358"/>
        <v>747696.7</v>
      </c>
      <c r="AW610" s="2">
        <f t="shared" si="358"/>
        <v>747696.7</v>
      </c>
      <c r="AX610" s="2">
        <f t="shared" si="358"/>
        <v>0</v>
      </c>
      <c r="AY610" s="2">
        <f t="shared" si="358"/>
        <v>747696.7</v>
      </c>
      <c r="AZ610" s="2">
        <f t="shared" si="358"/>
        <v>0</v>
      </c>
      <c r="BA610" s="2">
        <f t="shared" si="358"/>
        <v>0</v>
      </c>
      <c r="BB610" s="2">
        <f t="shared" si="358"/>
        <v>0</v>
      </c>
      <c r="BC610" s="2">
        <f t="shared" si="358"/>
        <v>0</v>
      </c>
      <c r="BD610" s="2">
        <f t="shared" si="358"/>
        <v>0</v>
      </c>
      <c r="BE610" s="2">
        <f t="shared" si="358"/>
        <v>0</v>
      </c>
      <c r="BF610" s="2">
        <f t="shared" si="358"/>
        <v>0</v>
      </c>
      <c r="BG610" s="2">
        <f t="shared" si="358"/>
        <v>0</v>
      </c>
      <c r="BH610" s="2">
        <f t="shared" si="358"/>
        <v>0</v>
      </c>
      <c r="BI610" s="2">
        <f t="shared" si="358"/>
        <v>0</v>
      </c>
      <c r="BJ610" s="2">
        <f t="shared" si="358"/>
        <v>0</v>
      </c>
      <c r="BK610" s="2">
        <f t="shared" si="358"/>
        <v>0</v>
      </c>
      <c r="BL610" s="2">
        <f t="shared" si="358"/>
        <v>0</v>
      </c>
      <c r="BM610" s="2">
        <f t="shared" si="358"/>
        <v>0</v>
      </c>
      <c r="BN610" s="2">
        <f t="shared" si="358"/>
        <v>0</v>
      </c>
      <c r="BO610" s="2">
        <f t="shared" si="358"/>
        <v>0</v>
      </c>
      <c r="BP610" s="2">
        <f t="shared" si="358"/>
        <v>0</v>
      </c>
      <c r="BQ610" s="2">
        <f t="shared" si="358"/>
        <v>0</v>
      </c>
      <c r="BR610" s="2">
        <f t="shared" si="358"/>
        <v>0</v>
      </c>
      <c r="BS610" s="2">
        <f t="shared" si="358"/>
        <v>0</v>
      </c>
      <c r="BT610" s="2">
        <f t="shared" si="358"/>
        <v>0</v>
      </c>
      <c r="BU610" s="2">
        <f t="shared" si="358"/>
        <v>0</v>
      </c>
      <c r="BV610" s="2">
        <f t="shared" si="358"/>
        <v>0</v>
      </c>
      <c r="BW610" s="2">
        <f t="shared" si="358"/>
        <v>0</v>
      </c>
      <c r="BX610" s="2">
        <f t="shared" si="358"/>
        <v>0</v>
      </c>
      <c r="BY610" s="2">
        <f t="shared" si="358"/>
        <v>0</v>
      </c>
      <c r="BZ610" s="2">
        <f t="shared" si="358"/>
        <v>0</v>
      </c>
      <c r="CA610" s="2">
        <f t="shared" ref="CA610:DF610" si="359">CA636</f>
        <v>747696.7</v>
      </c>
      <c r="CB610" s="2">
        <f t="shared" si="359"/>
        <v>747696.7</v>
      </c>
      <c r="CC610" s="2">
        <f t="shared" si="359"/>
        <v>0</v>
      </c>
      <c r="CD610" s="2">
        <f t="shared" si="359"/>
        <v>0</v>
      </c>
      <c r="CE610" s="2">
        <f t="shared" si="359"/>
        <v>747696.7</v>
      </c>
      <c r="CF610" s="2">
        <f t="shared" si="359"/>
        <v>747696.7</v>
      </c>
      <c r="CG610" s="2">
        <f t="shared" si="359"/>
        <v>0</v>
      </c>
      <c r="CH610" s="2">
        <f t="shared" si="359"/>
        <v>747696.7</v>
      </c>
      <c r="CI610" s="2">
        <f t="shared" si="359"/>
        <v>0</v>
      </c>
      <c r="CJ610" s="2">
        <f t="shared" si="359"/>
        <v>0</v>
      </c>
      <c r="CK610" s="2">
        <f t="shared" si="359"/>
        <v>0</v>
      </c>
      <c r="CL610" s="2">
        <f t="shared" si="359"/>
        <v>0</v>
      </c>
      <c r="CM610" s="2">
        <f t="shared" si="359"/>
        <v>0</v>
      </c>
      <c r="CN610" s="2">
        <f t="shared" si="359"/>
        <v>0</v>
      </c>
      <c r="CO610" s="2">
        <f t="shared" si="359"/>
        <v>0</v>
      </c>
      <c r="CP610" s="2">
        <f t="shared" si="359"/>
        <v>0</v>
      </c>
      <c r="CQ610" s="2">
        <f t="shared" si="359"/>
        <v>0</v>
      </c>
      <c r="CR610" s="2">
        <f t="shared" si="359"/>
        <v>0</v>
      </c>
      <c r="CS610" s="2">
        <f t="shared" si="359"/>
        <v>0</v>
      </c>
      <c r="CT610" s="2">
        <f t="shared" si="359"/>
        <v>0</v>
      </c>
      <c r="CU610" s="2">
        <f t="shared" si="359"/>
        <v>0</v>
      </c>
      <c r="CV610" s="2">
        <f t="shared" si="359"/>
        <v>0</v>
      </c>
      <c r="CW610" s="2">
        <f t="shared" si="359"/>
        <v>0</v>
      </c>
      <c r="CX610" s="2">
        <f t="shared" si="359"/>
        <v>0</v>
      </c>
      <c r="CY610" s="2">
        <f t="shared" si="359"/>
        <v>0</v>
      </c>
      <c r="CZ610" s="2">
        <f t="shared" si="359"/>
        <v>0</v>
      </c>
      <c r="DA610" s="2">
        <f t="shared" si="359"/>
        <v>0</v>
      </c>
      <c r="DB610" s="2">
        <f t="shared" si="359"/>
        <v>0</v>
      </c>
      <c r="DC610" s="2">
        <f t="shared" si="359"/>
        <v>0</v>
      </c>
      <c r="DD610" s="2">
        <f t="shared" si="359"/>
        <v>0</v>
      </c>
      <c r="DE610" s="2">
        <f t="shared" si="359"/>
        <v>0</v>
      </c>
      <c r="DF610" s="2">
        <f t="shared" si="359"/>
        <v>0</v>
      </c>
      <c r="DG610" s="3">
        <f t="shared" ref="DG610:EL610" si="360">DG636</f>
        <v>0</v>
      </c>
      <c r="DH610" s="3">
        <f t="shared" si="360"/>
        <v>0</v>
      </c>
      <c r="DI610" s="3">
        <f t="shared" si="360"/>
        <v>0</v>
      </c>
      <c r="DJ610" s="3">
        <f t="shared" si="360"/>
        <v>0</v>
      </c>
      <c r="DK610" s="3">
        <f t="shared" si="360"/>
        <v>0</v>
      </c>
      <c r="DL610" s="3">
        <f t="shared" si="360"/>
        <v>0</v>
      </c>
      <c r="DM610" s="3">
        <f t="shared" si="360"/>
        <v>0</v>
      </c>
      <c r="DN610" s="3">
        <f t="shared" si="360"/>
        <v>0</v>
      </c>
      <c r="DO610" s="3">
        <f t="shared" si="360"/>
        <v>0</v>
      </c>
      <c r="DP610" s="3">
        <f t="shared" si="360"/>
        <v>0</v>
      </c>
      <c r="DQ610" s="3">
        <f t="shared" si="360"/>
        <v>0</v>
      </c>
      <c r="DR610" s="3">
        <f t="shared" si="360"/>
        <v>0</v>
      </c>
      <c r="DS610" s="3">
        <f t="shared" si="360"/>
        <v>0</v>
      </c>
      <c r="DT610" s="3">
        <f t="shared" si="360"/>
        <v>0</v>
      </c>
      <c r="DU610" s="3">
        <f t="shared" si="360"/>
        <v>0</v>
      </c>
      <c r="DV610" s="3">
        <f t="shared" si="360"/>
        <v>0</v>
      </c>
      <c r="DW610" s="3">
        <f t="shared" si="360"/>
        <v>0</v>
      </c>
      <c r="DX610" s="3">
        <f t="shared" si="360"/>
        <v>0</v>
      </c>
      <c r="DY610" s="3">
        <f t="shared" si="360"/>
        <v>0</v>
      </c>
      <c r="DZ610" s="3">
        <f t="shared" si="360"/>
        <v>0</v>
      </c>
      <c r="EA610" s="3">
        <f t="shared" si="360"/>
        <v>0</v>
      </c>
      <c r="EB610" s="3">
        <f t="shared" si="360"/>
        <v>0</v>
      </c>
      <c r="EC610" s="3">
        <f t="shared" si="360"/>
        <v>0</v>
      </c>
      <c r="ED610" s="3">
        <f t="shared" si="360"/>
        <v>0</v>
      </c>
      <c r="EE610" s="3">
        <f t="shared" si="360"/>
        <v>0</v>
      </c>
      <c r="EF610" s="3">
        <f t="shared" si="360"/>
        <v>0</v>
      </c>
      <c r="EG610" s="3">
        <f t="shared" si="360"/>
        <v>0</v>
      </c>
      <c r="EH610" s="3">
        <f t="shared" si="360"/>
        <v>0</v>
      </c>
      <c r="EI610" s="3">
        <f t="shared" si="360"/>
        <v>0</v>
      </c>
      <c r="EJ610" s="3">
        <f t="shared" si="360"/>
        <v>0</v>
      </c>
      <c r="EK610" s="3">
        <f t="shared" si="360"/>
        <v>0</v>
      </c>
      <c r="EL610" s="3">
        <f t="shared" si="360"/>
        <v>0</v>
      </c>
      <c r="EM610" s="3">
        <f t="shared" ref="EM610:FR610" si="361">EM636</f>
        <v>0</v>
      </c>
      <c r="EN610" s="3">
        <f t="shared" si="361"/>
        <v>0</v>
      </c>
      <c r="EO610" s="3">
        <f t="shared" si="361"/>
        <v>0</v>
      </c>
      <c r="EP610" s="3">
        <f t="shared" si="361"/>
        <v>0</v>
      </c>
      <c r="EQ610" s="3">
        <f t="shared" si="361"/>
        <v>0</v>
      </c>
      <c r="ER610" s="3">
        <f t="shared" si="361"/>
        <v>0</v>
      </c>
      <c r="ES610" s="3">
        <f t="shared" si="361"/>
        <v>0</v>
      </c>
      <c r="ET610" s="3">
        <f t="shared" si="361"/>
        <v>0</v>
      </c>
      <c r="EU610" s="3">
        <f t="shared" si="361"/>
        <v>0</v>
      </c>
      <c r="EV610" s="3">
        <f t="shared" si="361"/>
        <v>0</v>
      </c>
      <c r="EW610" s="3">
        <f t="shared" si="361"/>
        <v>0</v>
      </c>
      <c r="EX610" s="3">
        <f t="shared" si="361"/>
        <v>0</v>
      </c>
      <c r="EY610" s="3">
        <f t="shared" si="361"/>
        <v>0</v>
      </c>
      <c r="EZ610" s="3">
        <f t="shared" si="361"/>
        <v>0</v>
      </c>
      <c r="FA610" s="3">
        <f t="shared" si="361"/>
        <v>0</v>
      </c>
      <c r="FB610" s="3">
        <f t="shared" si="361"/>
        <v>0</v>
      </c>
      <c r="FC610" s="3">
        <f t="shared" si="361"/>
        <v>0</v>
      </c>
      <c r="FD610" s="3">
        <f t="shared" si="361"/>
        <v>0</v>
      </c>
      <c r="FE610" s="3">
        <f t="shared" si="361"/>
        <v>0</v>
      </c>
      <c r="FF610" s="3">
        <f t="shared" si="361"/>
        <v>0</v>
      </c>
      <c r="FG610" s="3">
        <f t="shared" si="361"/>
        <v>0</v>
      </c>
      <c r="FH610" s="3">
        <f t="shared" si="361"/>
        <v>0</v>
      </c>
      <c r="FI610" s="3">
        <f t="shared" si="361"/>
        <v>0</v>
      </c>
      <c r="FJ610" s="3">
        <f t="shared" si="361"/>
        <v>0</v>
      </c>
      <c r="FK610" s="3">
        <f t="shared" si="361"/>
        <v>0</v>
      </c>
      <c r="FL610" s="3">
        <f t="shared" si="361"/>
        <v>0</v>
      </c>
      <c r="FM610" s="3">
        <f t="shared" si="361"/>
        <v>0</v>
      </c>
      <c r="FN610" s="3">
        <f t="shared" si="361"/>
        <v>0</v>
      </c>
      <c r="FO610" s="3">
        <f t="shared" si="361"/>
        <v>0</v>
      </c>
      <c r="FP610" s="3">
        <f t="shared" si="361"/>
        <v>0</v>
      </c>
      <c r="FQ610" s="3">
        <f t="shared" si="361"/>
        <v>0</v>
      </c>
      <c r="FR610" s="3">
        <f t="shared" si="361"/>
        <v>0</v>
      </c>
      <c r="FS610" s="3">
        <f t="shared" ref="FS610:GX610" si="362">FS636</f>
        <v>0</v>
      </c>
      <c r="FT610" s="3">
        <f t="shared" si="362"/>
        <v>0</v>
      </c>
      <c r="FU610" s="3">
        <f t="shared" si="362"/>
        <v>0</v>
      </c>
      <c r="FV610" s="3">
        <f t="shared" si="362"/>
        <v>0</v>
      </c>
      <c r="FW610" s="3">
        <f t="shared" si="362"/>
        <v>0</v>
      </c>
      <c r="FX610" s="3">
        <f t="shared" si="362"/>
        <v>0</v>
      </c>
      <c r="FY610" s="3">
        <f t="shared" si="362"/>
        <v>0</v>
      </c>
      <c r="FZ610" s="3">
        <f t="shared" si="362"/>
        <v>0</v>
      </c>
      <c r="GA610" s="3">
        <f t="shared" si="362"/>
        <v>0</v>
      </c>
      <c r="GB610" s="3">
        <f t="shared" si="362"/>
        <v>0</v>
      </c>
      <c r="GC610" s="3">
        <f t="shared" si="362"/>
        <v>0</v>
      </c>
      <c r="GD610" s="3">
        <f t="shared" si="362"/>
        <v>0</v>
      </c>
      <c r="GE610" s="3">
        <f t="shared" si="362"/>
        <v>0</v>
      </c>
      <c r="GF610" s="3">
        <f t="shared" si="362"/>
        <v>0</v>
      </c>
      <c r="GG610" s="3">
        <f t="shared" si="362"/>
        <v>0</v>
      </c>
      <c r="GH610" s="3">
        <f t="shared" si="362"/>
        <v>0</v>
      </c>
      <c r="GI610" s="3">
        <f t="shared" si="362"/>
        <v>0</v>
      </c>
      <c r="GJ610" s="3">
        <f t="shared" si="362"/>
        <v>0</v>
      </c>
      <c r="GK610" s="3">
        <f t="shared" si="362"/>
        <v>0</v>
      </c>
      <c r="GL610" s="3">
        <f t="shared" si="362"/>
        <v>0</v>
      </c>
      <c r="GM610" s="3">
        <f t="shared" si="362"/>
        <v>0</v>
      </c>
      <c r="GN610" s="3">
        <f t="shared" si="362"/>
        <v>0</v>
      </c>
      <c r="GO610" s="3">
        <f t="shared" si="362"/>
        <v>0</v>
      </c>
      <c r="GP610" s="3">
        <f t="shared" si="362"/>
        <v>0</v>
      </c>
      <c r="GQ610" s="3">
        <f t="shared" si="362"/>
        <v>0</v>
      </c>
      <c r="GR610" s="3">
        <f t="shared" si="362"/>
        <v>0</v>
      </c>
      <c r="GS610" s="3">
        <f t="shared" si="362"/>
        <v>0</v>
      </c>
      <c r="GT610" s="3">
        <f t="shared" si="362"/>
        <v>0</v>
      </c>
      <c r="GU610" s="3">
        <f t="shared" si="362"/>
        <v>0</v>
      </c>
      <c r="GV610" s="3">
        <f t="shared" si="362"/>
        <v>0</v>
      </c>
      <c r="GW610" s="3">
        <f t="shared" si="362"/>
        <v>0</v>
      </c>
      <c r="GX610" s="3">
        <f t="shared" si="362"/>
        <v>0</v>
      </c>
    </row>
    <row r="612" spans="1:245" x14ac:dyDescent="0.2">
      <c r="A612">
        <v>17</v>
      </c>
      <c r="B612">
        <v>1</v>
      </c>
      <c r="E612" t="s">
        <v>446</v>
      </c>
      <c r="F612" t="s">
        <v>447</v>
      </c>
      <c r="G612" t="s">
        <v>448</v>
      </c>
      <c r="H612" t="s">
        <v>34</v>
      </c>
      <c r="I612">
        <v>49</v>
      </c>
      <c r="J612">
        <v>0</v>
      </c>
      <c r="K612">
        <v>49</v>
      </c>
      <c r="O612">
        <f t="shared" ref="O612:O634" si="363">ROUND(CP612,2)</f>
        <v>544634.51</v>
      </c>
      <c r="P612">
        <f t="shared" ref="P612:P634" si="364">ROUND(CQ612*I612,2)</f>
        <v>544634.51</v>
      </c>
      <c r="Q612">
        <f t="shared" ref="Q612:Q634" si="365">ROUND(CR612*I612,2)</f>
        <v>0</v>
      </c>
      <c r="R612">
        <f t="shared" ref="R612:R634" si="366">ROUND(CS612*I612,2)</f>
        <v>0</v>
      </c>
      <c r="S612">
        <f t="shared" ref="S612:S634" si="367">ROUND(CT612*I612,2)</f>
        <v>0</v>
      </c>
      <c r="T612">
        <f t="shared" ref="T612:T634" si="368">ROUND(CU612*I612,2)</f>
        <v>0</v>
      </c>
      <c r="U612">
        <f t="shared" ref="U612:U634" si="369">ROUND(CV612*I612,7)</f>
        <v>0</v>
      </c>
      <c r="V612">
        <f t="shared" ref="V612:V634" si="370">ROUND(CW612*I612,7)</f>
        <v>0</v>
      </c>
      <c r="W612">
        <f t="shared" ref="W612:W634" si="371">ROUND(CX612*I612,2)</f>
        <v>0</v>
      </c>
      <c r="X612">
        <f t="shared" ref="X612:X634" si="372">ROUND(CY612,2)</f>
        <v>0</v>
      </c>
      <c r="Y612">
        <f t="shared" ref="Y612:Y634" si="373">ROUND(CZ612,2)</f>
        <v>0</v>
      </c>
      <c r="AA612">
        <v>312032613</v>
      </c>
      <c r="AB612">
        <f t="shared" ref="AB612:AB634" si="374">ROUND((AC612+AD612+AF612),6)</f>
        <v>11114.99</v>
      </c>
      <c r="AC612">
        <f t="shared" ref="AC612:AC634" si="375">ROUND((ES612),6)</f>
        <v>11114.99</v>
      </c>
      <c r="AD612">
        <f t="shared" ref="AD612:AD634" si="376">ROUND((((ET612)-(EU612))+AE612),6)</f>
        <v>0</v>
      </c>
      <c r="AE612">
        <f t="shared" ref="AE612:AE634" si="377">ROUND((EU612),6)</f>
        <v>0</v>
      </c>
      <c r="AF612">
        <f t="shared" ref="AF612:AF634" si="378">ROUND((EV612),6)</f>
        <v>0</v>
      </c>
      <c r="AG612">
        <f t="shared" ref="AG612:AG634" si="379">ROUND((AP612),6)</f>
        <v>0</v>
      </c>
      <c r="AH612">
        <f t="shared" ref="AH612:AH634" si="380">(EW612)</f>
        <v>0</v>
      </c>
      <c r="AI612">
        <f t="shared" ref="AI612:AI634" si="381">(EX612)</f>
        <v>0</v>
      </c>
      <c r="AJ612">
        <f t="shared" ref="AJ612:AJ634" si="382">(AS612)</f>
        <v>0</v>
      </c>
      <c r="AK612">
        <v>11114.99</v>
      </c>
      <c r="AL612">
        <v>11114.99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0</v>
      </c>
      <c r="AU612">
        <v>0</v>
      </c>
      <c r="AV612">
        <v>1</v>
      </c>
      <c r="AW612">
        <v>1</v>
      </c>
      <c r="AZ612">
        <v>1</v>
      </c>
      <c r="BA612">
        <v>1</v>
      </c>
      <c r="BB612">
        <v>1</v>
      </c>
      <c r="BC612">
        <v>1</v>
      </c>
      <c r="BD612" t="s">
        <v>3</v>
      </c>
      <c r="BE612" t="s">
        <v>3</v>
      </c>
      <c r="BF612" t="s">
        <v>3</v>
      </c>
      <c r="BG612" t="s">
        <v>3</v>
      </c>
      <c r="BH612">
        <v>3</v>
      </c>
      <c r="BI612">
        <v>1</v>
      </c>
      <c r="BJ612" t="s">
        <v>3</v>
      </c>
      <c r="BM612">
        <v>1100</v>
      </c>
      <c r="BN612">
        <v>0</v>
      </c>
      <c r="BO612" t="s">
        <v>3</v>
      </c>
      <c r="BP612">
        <v>0</v>
      </c>
      <c r="BQ612">
        <v>8</v>
      </c>
      <c r="BR612">
        <v>0</v>
      </c>
      <c r="BS612">
        <v>1</v>
      </c>
      <c r="BT612">
        <v>1</v>
      </c>
      <c r="BU612">
        <v>1</v>
      </c>
      <c r="BV612">
        <v>1</v>
      </c>
      <c r="BW612">
        <v>1</v>
      </c>
      <c r="BX612">
        <v>1</v>
      </c>
      <c r="BY612" t="s">
        <v>3</v>
      </c>
      <c r="BZ612">
        <v>0</v>
      </c>
      <c r="CA612">
        <v>0</v>
      </c>
      <c r="CB612" t="s">
        <v>3</v>
      </c>
      <c r="CE612">
        <v>0</v>
      </c>
      <c r="CF612">
        <v>0</v>
      </c>
      <c r="CG612">
        <v>0</v>
      </c>
      <c r="CM612">
        <v>0</v>
      </c>
      <c r="CN612" t="s">
        <v>3</v>
      </c>
      <c r="CO612">
        <v>0</v>
      </c>
      <c r="CP612">
        <f t="shared" ref="CP612:CP634" si="383">(P612+Q612+S612+R612)</f>
        <v>544634.51</v>
      </c>
      <c r="CQ612">
        <f t="shared" ref="CQ612:CQ634" si="384">ROUND(AL612,2)</f>
        <v>11114.99</v>
      </c>
      <c r="CR612">
        <f t="shared" ref="CR612:CR634" si="385">ROUND(AM612,2)</f>
        <v>0</v>
      </c>
      <c r="CS612">
        <f t="shared" ref="CS612:CS634" si="386">ROUND(AN612*BS612,2)</f>
        <v>0</v>
      </c>
      <c r="CT612">
        <f t="shared" ref="CT612:CT634" si="387">ROUND(AO612*BA612,2)</f>
        <v>0</v>
      </c>
      <c r="CU612">
        <f t="shared" ref="CU612:CU634" si="388">AG612</f>
        <v>0</v>
      </c>
      <c r="CV612">
        <f t="shared" ref="CV612:CV634" si="389">AH612</f>
        <v>0</v>
      </c>
      <c r="CW612">
        <f t="shared" ref="CW612:CW634" si="390">AI612</f>
        <v>0</v>
      </c>
      <c r="CX612">
        <f t="shared" ref="CX612:CX634" si="391">AJ612</f>
        <v>0</v>
      </c>
      <c r="CY612">
        <f t="shared" ref="CY612:CY634" si="392">(((S612+R612)*AT612)/100)</f>
        <v>0</v>
      </c>
      <c r="CZ612">
        <f t="shared" ref="CZ612:CZ634" si="393">(((S612+R612)*AU612)/100)</f>
        <v>0</v>
      </c>
      <c r="DC612" t="s">
        <v>3</v>
      </c>
      <c r="DD612" t="s">
        <v>3</v>
      </c>
      <c r="DE612" t="s">
        <v>3</v>
      </c>
      <c r="DF612" t="s">
        <v>3</v>
      </c>
      <c r="DG612" t="s">
        <v>3</v>
      </c>
      <c r="DH612" t="s">
        <v>3</v>
      </c>
      <c r="DI612" t="s">
        <v>3</v>
      </c>
      <c r="DJ612" t="s">
        <v>3</v>
      </c>
      <c r="DK612" t="s">
        <v>3</v>
      </c>
      <c r="DL612" t="s">
        <v>3</v>
      </c>
      <c r="DM612" t="s">
        <v>3</v>
      </c>
      <c r="DN612">
        <v>0</v>
      </c>
      <c r="DO612">
        <v>0</v>
      </c>
      <c r="DP612">
        <v>1</v>
      </c>
      <c r="DQ612">
        <v>1</v>
      </c>
      <c r="DU612">
        <v>1013</v>
      </c>
      <c r="DV612" t="s">
        <v>34</v>
      </c>
      <c r="DW612" t="s">
        <v>34</v>
      </c>
      <c r="DX612">
        <v>1</v>
      </c>
      <c r="DZ612" t="s">
        <v>3</v>
      </c>
      <c r="EA612" t="s">
        <v>3</v>
      </c>
      <c r="EB612" t="s">
        <v>3</v>
      </c>
      <c r="EC612" t="s">
        <v>3</v>
      </c>
      <c r="EE612">
        <v>293259530</v>
      </c>
      <c r="EF612">
        <v>8</v>
      </c>
      <c r="EG612" t="s">
        <v>438</v>
      </c>
      <c r="EH612">
        <v>0</v>
      </c>
      <c r="EI612" t="s">
        <v>3</v>
      </c>
      <c r="EJ612">
        <v>1</v>
      </c>
      <c r="EK612">
        <v>1100</v>
      </c>
      <c r="EL612" t="s">
        <v>449</v>
      </c>
      <c r="EM612" t="s">
        <v>450</v>
      </c>
      <c r="EO612" t="s">
        <v>3</v>
      </c>
      <c r="EQ612">
        <v>2097152</v>
      </c>
      <c r="ER612">
        <v>11114.99</v>
      </c>
      <c r="ES612">
        <v>11114.99</v>
      </c>
      <c r="ET612">
        <v>0</v>
      </c>
      <c r="EU612">
        <v>0</v>
      </c>
      <c r="EV612">
        <v>0</v>
      </c>
      <c r="EW612">
        <v>0</v>
      </c>
      <c r="EX612">
        <v>0</v>
      </c>
      <c r="EY612">
        <v>0</v>
      </c>
      <c r="EZ612">
        <v>5</v>
      </c>
      <c r="FC612">
        <v>0</v>
      </c>
      <c r="FD612">
        <v>18</v>
      </c>
      <c r="FF612">
        <v>10897.05</v>
      </c>
      <c r="FQ612">
        <v>0</v>
      </c>
      <c r="FR612">
        <f t="shared" ref="FR612:FR634" si="394">ROUND(IF(BI612=3,GM612,0),2)</f>
        <v>0</v>
      </c>
      <c r="FS612">
        <v>0</v>
      </c>
      <c r="FX612">
        <v>0</v>
      </c>
      <c r="FY612">
        <v>0</v>
      </c>
      <c r="GA612" t="s">
        <v>451</v>
      </c>
      <c r="GD612">
        <v>1</v>
      </c>
      <c r="GF612">
        <v>-1040398309</v>
      </c>
      <c r="GG612">
        <v>2</v>
      </c>
      <c r="GH612">
        <v>3</v>
      </c>
      <c r="GI612">
        <v>-2</v>
      </c>
      <c r="GJ612">
        <v>0</v>
      </c>
      <c r="GK612">
        <v>0</v>
      </c>
      <c r="GL612">
        <f t="shared" ref="GL612:GL634" si="395">ROUND(IF(AND(BH612=3,BI612=3,FS612&lt;&gt;0),P612,0),2)</f>
        <v>0</v>
      </c>
      <c r="GM612">
        <f t="shared" ref="GM612:GM634" si="396">ROUND(O612+X612+Y612,2)+GX612</f>
        <v>544634.51</v>
      </c>
      <c r="GN612">
        <f t="shared" ref="GN612:GN634" si="397">IF(OR(BI612=0,BI612=1),GM612-GX612,0)</f>
        <v>544634.51</v>
      </c>
      <c r="GO612">
        <f t="shared" ref="GO612:GO634" si="398">IF(BI612=2,GM612-GX612,0)</f>
        <v>0</v>
      </c>
      <c r="GP612">
        <f t="shared" ref="GP612:GP634" si="399">IF(BI612=4,GM612-GX612,0)</f>
        <v>0</v>
      </c>
      <c r="GR612">
        <v>1</v>
      </c>
      <c r="GS612">
        <v>1</v>
      </c>
      <c r="GT612">
        <v>0</v>
      </c>
      <c r="GU612" t="s">
        <v>3</v>
      </c>
      <c r="GV612">
        <f t="shared" ref="GV612:GV634" si="400">ROUND((GT612),6)</f>
        <v>0</v>
      </c>
      <c r="GW612">
        <v>1</v>
      </c>
      <c r="GX612">
        <f t="shared" ref="GX612:GX634" si="401">ROUND(HC612*I612,2)</f>
        <v>0</v>
      </c>
      <c r="HA612">
        <v>0</v>
      </c>
      <c r="HB612">
        <v>0</v>
      </c>
      <c r="HC612">
        <f t="shared" ref="HC612:HC634" si="402">GV612*GW612</f>
        <v>0</v>
      </c>
      <c r="HE612" t="s">
        <v>452</v>
      </c>
      <c r="HF612" t="s">
        <v>42</v>
      </c>
      <c r="HG612">
        <f t="shared" ref="HG612:HG634" si="403">ROUND(ROUND(AL612,2)*I612,2)</f>
        <v>544634.51</v>
      </c>
      <c r="HM612" t="s">
        <v>3</v>
      </c>
      <c r="HN612" t="s">
        <v>3</v>
      </c>
      <c r="HO612" t="s">
        <v>3</v>
      </c>
      <c r="HP612" t="s">
        <v>3</v>
      </c>
      <c r="HQ612" t="s">
        <v>3</v>
      </c>
      <c r="IK612">
        <v>0</v>
      </c>
    </row>
    <row r="613" spans="1:245" x14ac:dyDescent="0.2">
      <c r="A613">
        <v>17</v>
      </c>
      <c r="B613">
        <v>1</v>
      </c>
      <c r="E613" t="s">
        <v>453</v>
      </c>
      <c r="F613" t="s">
        <v>447</v>
      </c>
      <c r="G613" t="s">
        <v>454</v>
      </c>
      <c r="H613" t="s">
        <v>34</v>
      </c>
      <c r="I613">
        <v>41</v>
      </c>
      <c r="J613">
        <v>0</v>
      </c>
      <c r="K613">
        <v>41</v>
      </c>
      <c r="O613">
        <f t="shared" si="363"/>
        <v>14260.62</v>
      </c>
      <c r="P613">
        <f t="shared" si="364"/>
        <v>14260.62</v>
      </c>
      <c r="Q613">
        <f t="shared" si="365"/>
        <v>0</v>
      </c>
      <c r="R613">
        <f t="shared" si="366"/>
        <v>0</v>
      </c>
      <c r="S613">
        <f t="shared" si="367"/>
        <v>0</v>
      </c>
      <c r="T613">
        <f t="shared" si="368"/>
        <v>0</v>
      </c>
      <c r="U613">
        <f t="shared" si="369"/>
        <v>0</v>
      </c>
      <c r="V613">
        <f t="shared" si="370"/>
        <v>0</v>
      </c>
      <c r="W613">
        <f t="shared" si="371"/>
        <v>0</v>
      </c>
      <c r="X613">
        <f t="shared" si="372"/>
        <v>0</v>
      </c>
      <c r="Y613">
        <f t="shared" si="373"/>
        <v>0</v>
      </c>
      <c r="AA613">
        <v>312032613</v>
      </c>
      <c r="AB613">
        <f t="shared" si="374"/>
        <v>347.82</v>
      </c>
      <c r="AC613">
        <f t="shared" si="375"/>
        <v>347.82</v>
      </c>
      <c r="AD613">
        <f t="shared" si="376"/>
        <v>0</v>
      </c>
      <c r="AE613">
        <f t="shared" si="377"/>
        <v>0</v>
      </c>
      <c r="AF613">
        <f t="shared" si="378"/>
        <v>0</v>
      </c>
      <c r="AG613">
        <f t="shared" si="379"/>
        <v>0</v>
      </c>
      <c r="AH613">
        <f t="shared" si="380"/>
        <v>0</v>
      </c>
      <c r="AI613">
        <f t="shared" si="381"/>
        <v>0</v>
      </c>
      <c r="AJ613">
        <f t="shared" si="382"/>
        <v>0</v>
      </c>
      <c r="AK613">
        <v>347.82</v>
      </c>
      <c r="AL613">
        <v>347.82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  <c r="AS613">
        <v>0</v>
      </c>
      <c r="AT613">
        <v>0</v>
      </c>
      <c r="AU613">
        <v>0</v>
      </c>
      <c r="AV613">
        <v>1</v>
      </c>
      <c r="AW613">
        <v>1</v>
      </c>
      <c r="AZ613">
        <v>1</v>
      </c>
      <c r="BA613">
        <v>1</v>
      </c>
      <c r="BB613">
        <v>1</v>
      </c>
      <c r="BC613">
        <v>1</v>
      </c>
      <c r="BD613" t="s">
        <v>3</v>
      </c>
      <c r="BE613" t="s">
        <v>3</v>
      </c>
      <c r="BF613" t="s">
        <v>3</v>
      </c>
      <c r="BG613" t="s">
        <v>3</v>
      </c>
      <c r="BH613">
        <v>3</v>
      </c>
      <c r="BI613">
        <v>1</v>
      </c>
      <c r="BJ613" t="s">
        <v>3</v>
      </c>
      <c r="BM613">
        <v>1100</v>
      </c>
      <c r="BN613">
        <v>0</v>
      </c>
      <c r="BO613" t="s">
        <v>3</v>
      </c>
      <c r="BP613">
        <v>0</v>
      </c>
      <c r="BQ613">
        <v>8</v>
      </c>
      <c r="BR613">
        <v>0</v>
      </c>
      <c r="BS613">
        <v>1</v>
      </c>
      <c r="BT613">
        <v>1</v>
      </c>
      <c r="BU613">
        <v>1</v>
      </c>
      <c r="BV613">
        <v>1</v>
      </c>
      <c r="BW613">
        <v>1</v>
      </c>
      <c r="BX613">
        <v>1</v>
      </c>
      <c r="BY613" t="s">
        <v>3</v>
      </c>
      <c r="BZ613">
        <v>0</v>
      </c>
      <c r="CA613">
        <v>0</v>
      </c>
      <c r="CB613" t="s">
        <v>3</v>
      </c>
      <c r="CE613">
        <v>0</v>
      </c>
      <c r="CF613">
        <v>0</v>
      </c>
      <c r="CG613">
        <v>0</v>
      </c>
      <c r="CM613">
        <v>0</v>
      </c>
      <c r="CN613" t="s">
        <v>3</v>
      </c>
      <c r="CO613">
        <v>0</v>
      </c>
      <c r="CP613">
        <f t="shared" si="383"/>
        <v>14260.62</v>
      </c>
      <c r="CQ613">
        <f t="shared" si="384"/>
        <v>347.82</v>
      </c>
      <c r="CR613">
        <f t="shared" si="385"/>
        <v>0</v>
      </c>
      <c r="CS613">
        <f t="shared" si="386"/>
        <v>0</v>
      </c>
      <c r="CT613">
        <f t="shared" si="387"/>
        <v>0</v>
      </c>
      <c r="CU613">
        <f t="shared" si="388"/>
        <v>0</v>
      </c>
      <c r="CV613">
        <f t="shared" si="389"/>
        <v>0</v>
      </c>
      <c r="CW613">
        <f t="shared" si="390"/>
        <v>0</v>
      </c>
      <c r="CX613">
        <f t="shared" si="391"/>
        <v>0</v>
      </c>
      <c r="CY613">
        <f t="shared" si="392"/>
        <v>0</v>
      </c>
      <c r="CZ613">
        <f t="shared" si="393"/>
        <v>0</v>
      </c>
      <c r="DC613" t="s">
        <v>3</v>
      </c>
      <c r="DD613" t="s">
        <v>3</v>
      </c>
      <c r="DE613" t="s">
        <v>3</v>
      </c>
      <c r="DF613" t="s">
        <v>3</v>
      </c>
      <c r="DG613" t="s">
        <v>3</v>
      </c>
      <c r="DH613" t="s">
        <v>3</v>
      </c>
      <c r="DI613" t="s">
        <v>3</v>
      </c>
      <c r="DJ613" t="s">
        <v>3</v>
      </c>
      <c r="DK613" t="s">
        <v>3</v>
      </c>
      <c r="DL613" t="s">
        <v>3</v>
      </c>
      <c r="DM613" t="s">
        <v>3</v>
      </c>
      <c r="DN613">
        <v>0</v>
      </c>
      <c r="DO613">
        <v>0</v>
      </c>
      <c r="DP613">
        <v>1</v>
      </c>
      <c r="DQ613">
        <v>1</v>
      </c>
      <c r="DU613">
        <v>1013</v>
      </c>
      <c r="DV613" t="s">
        <v>34</v>
      </c>
      <c r="DW613" t="s">
        <v>34</v>
      </c>
      <c r="DX613">
        <v>1</v>
      </c>
      <c r="DZ613" t="s">
        <v>3</v>
      </c>
      <c r="EA613" t="s">
        <v>3</v>
      </c>
      <c r="EB613" t="s">
        <v>3</v>
      </c>
      <c r="EC613" t="s">
        <v>3</v>
      </c>
      <c r="EE613">
        <v>293259530</v>
      </c>
      <c r="EF613">
        <v>8</v>
      </c>
      <c r="EG613" t="s">
        <v>438</v>
      </c>
      <c r="EH613">
        <v>0</v>
      </c>
      <c r="EI613" t="s">
        <v>3</v>
      </c>
      <c r="EJ613">
        <v>1</v>
      </c>
      <c r="EK613">
        <v>1100</v>
      </c>
      <c r="EL613" t="s">
        <v>449</v>
      </c>
      <c r="EM613" t="s">
        <v>450</v>
      </c>
      <c r="EO613" t="s">
        <v>3</v>
      </c>
      <c r="EQ613">
        <v>1310720</v>
      </c>
      <c r="ER613">
        <v>347.82</v>
      </c>
      <c r="ES613">
        <v>347.82</v>
      </c>
      <c r="ET613">
        <v>0</v>
      </c>
      <c r="EU613">
        <v>0</v>
      </c>
      <c r="EV613">
        <v>0</v>
      </c>
      <c r="EW613">
        <v>0</v>
      </c>
      <c r="EX613">
        <v>0</v>
      </c>
      <c r="EY613">
        <v>0</v>
      </c>
      <c r="EZ613">
        <v>5</v>
      </c>
      <c r="FC613">
        <v>0</v>
      </c>
      <c r="FD613">
        <v>18</v>
      </c>
      <c r="FF613">
        <v>341</v>
      </c>
      <c r="FQ613">
        <v>0</v>
      </c>
      <c r="FR613">
        <f t="shared" si="394"/>
        <v>0</v>
      </c>
      <c r="FS613">
        <v>0</v>
      </c>
      <c r="FX613">
        <v>0</v>
      </c>
      <c r="FY613">
        <v>0</v>
      </c>
      <c r="GA613" t="s">
        <v>455</v>
      </c>
      <c r="GD613">
        <v>1</v>
      </c>
      <c r="GF613">
        <v>173035038</v>
      </c>
      <c r="GG613">
        <v>2</v>
      </c>
      <c r="GH613">
        <v>3</v>
      </c>
      <c r="GI613">
        <v>-2</v>
      </c>
      <c r="GJ613">
        <v>0</v>
      </c>
      <c r="GK613">
        <v>0</v>
      </c>
      <c r="GL613">
        <f t="shared" si="395"/>
        <v>0</v>
      </c>
      <c r="GM613">
        <f t="shared" si="396"/>
        <v>14260.62</v>
      </c>
      <c r="GN613">
        <f t="shared" si="397"/>
        <v>14260.62</v>
      </c>
      <c r="GO613">
        <f t="shared" si="398"/>
        <v>0</v>
      </c>
      <c r="GP613">
        <f t="shared" si="399"/>
        <v>0</v>
      </c>
      <c r="GR613">
        <v>1</v>
      </c>
      <c r="GS613">
        <v>1</v>
      </c>
      <c r="GT613">
        <v>0</v>
      </c>
      <c r="GU613" t="s">
        <v>3</v>
      </c>
      <c r="GV613">
        <f t="shared" si="400"/>
        <v>0</v>
      </c>
      <c r="GW613">
        <v>1</v>
      </c>
      <c r="GX613">
        <f t="shared" si="401"/>
        <v>0</v>
      </c>
      <c r="HA613">
        <v>0</v>
      </c>
      <c r="HB613">
        <v>0</v>
      </c>
      <c r="HC613">
        <f t="shared" si="402"/>
        <v>0</v>
      </c>
      <c r="HE613" t="s">
        <v>452</v>
      </c>
      <c r="HF613" t="s">
        <v>42</v>
      </c>
      <c r="HG613">
        <f t="shared" si="403"/>
        <v>14260.62</v>
      </c>
      <c r="HM613" t="s">
        <v>3</v>
      </c>
      <c r="HN613" t="s">
        <v>3</v>
      </c>
      <c r="HO613" t="s">
        <v>3</v>
      </c>
      <c r="HP613" t="s">
        <v>3</v>
      </c>
      <c r="HQ613" t="s">
        <v>3</v>
      </c>
      <c r="IK613">
        <v>0</v>
      </c>
    </row>
    <row r="614" spans="1:245" x14ac:dyDescent="0.2">
      <c r="A614">
        <v>17</v>
      </c>
      <c r="B614">
        <v>1</v>
      </c>
      <c r="E614" t="s">
        <v>456</v>
      </c>
      <c r="F614" t="s">
        <v>447</v>
      </c>
      <c r="G614" t="s">
        <v>457</v>
      </c>
      <c r="H614" t="s">
        <v>34</v>
      </c>
      <c r="I614">
        <v>28</v>
      </c>
      <c r="J614">
        <v>0</v>
      </c>
      <c r="K614">
        <v>28</v>
      </c>
      <c r="O614">
        <f t="shared" si="363"/>
        <v>15993.6</v>
      </c>
      <c r="P614">
        <f t="shared" si="364"/>
        <v>15993.6</v>
      </c>
      <c r="Q614">
        <f t="shared" si="365"/>
        <v>0</v>
      </c>
      <c r="R614">
        <f t="shared" si="366"/>
        <v>0</v>
      </c>
      <c r="S614">
        <f t="shared" si="367"/>
        <v>0</v>
      </c>
      <c r="T614">
        <f t="shared" si="368"/>
        <v>0</v>
      </c>
      <c r="U614">
        <f t="shared" si="369"/>
        <v>0</v>
      </c>
      <c r="V614">
        <f t="shared" si="370"/>
        <v>0</v>
      </c>
      <c r="W614">
        <f t="shared" si="371"/>
        <v>0</v>
      </c>
      <c r="X614">
        <f t="shared" si="372"/>
        <v>0</v>
      </c>
      <c r="Y614">
        <f t="shared" si="373"/>
        <v>0</v>
      </c>
      <c r="AA614">
        <v>312032613</v>
      </c>
      <c r="AB614">
        <f t="shared" si="374"/>
        <v>571.20000000000005</v>
      </c>
      <c r="AC614">
        <f t="shared" si="375"/>
        <v>571.20000000000005</v>
      </c>
      <c r="AD614">
        <f t="shared" si="376"/>
        <v>0</v>
      </c>
      <c r="AE614">
        <f t="shared" si="377"/>
        <v>0</v>
      </c>
      <c r="AF614">
        <f t="shared" si="378"/>
        <v>0</v>
      </c>
      <c r="AG614">
        <f t="shared" si="379"/>
        <v>0</v>
      </c>
      <c r="AH614">
        <f t="shared" si="380"/>
        <v>0</v>
      </c>
      <c r="AI614">
        <f t="shared" si="381"/>
        <v>0</v>
      </c>
      <c r="AJ614">
        <f t="shared" si="382"/>
        <v>0</v>
      </c>
      <c r="AK614">
        <v>571.20000000000005</v>
      </c>
      <c r="AL614">
        <v>571.20000000000005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0</v>
      </c>
      <c r="AT614">
        <v>0</v>
      </c>
      <c r="AU614">
        <v>0</v>
      </c>
      <c r="AV614">
        <v>1</v>
      </c>
      <c r="AW614">
        <v>1</v>
      </c>
      <c r="AZ614">
        <v>1</v>
      </c>
      <c r="BA614">
        <v>1</v>
      </c>
      <c r="BB614">
        <v>1</v>
      </c>
      <c r="BC614">
        <v>1</v>
      </c>
      <c r="BD614" t="s">
        <v>3</v>
      </c>
      <c r="BE614" t="s">
        <v>3</v>
      </c>
      <c r="BF614" t="s">
        <v>3</v>
      </c>
      <c r="BG614" t="s">
        <v>3</v>
      </c>
      <c r="BH614">
        <v>3</v>
      </c>
      <c r="BI614">
        <v>1</v>
      </c>
      <c r="BJ614" t="s">
        <v>3</v>
      </c>
      <c r="BM614">
        <v>1100</v>
      </c>
      <c r="BN614">
        <v>0</v>
      </c>
      <c r="BO614" t="s">
        <v>3</v>
      </c>
      <c r="BP614">
        <v>0</v>
      </c>
      <c r="BQ614">
        <v>8</v>
      </c>
      <c r="BR614">
        <v>0</v>
      </c>
      <c r="BS614">
        <v>1</v>
      </c>
      <c r="BT614">
        <v>1</v>
      </c>
      <c r="BU614">
        <v>1</v>
      </c>
      <c r="BV614">
        <v>1</v>
      </c>
      <c r="BW614">
        <v>1</v>
      </c>
      <c r="BX614">
        <v>1</v>
      </c>
      <c r="BY614" t="s">
        <v>3</v>
      </c>
      <c r="BZ614">
        <v>0</v>
      </c>
      <c r="CA614">
        <v>0</v>
      </c>
      <c r="CB614" t="s">
        <v>3</v>
      </c>
      <c r="CE614">
        <v>0</v>
      </c>
      <c r="CF614">
        <v>0</v>
      </c>
      <c r="CG614">
        <v>0</v>
      </c>
      <c r="CM614">
        <v>0</v>
      </c>
      <c r="CN614" t="s">
        <v>3</v>
      </c>
      <c r="CO614">
        <v>0</v>
      </c>
      <c r="CP614">
        <f t="shared" si="383"/>
        <v>15993.6</v>
      </c>
      <c r="CQ614">
        <f t="shared" si="384"/>
        <v>571.20000000000005</v>
      </c>
      <c r="CR614">
        <f t="shared" si="385"/>
        <v>0</v>
      </c>
      <c r="CS614">
        <f t="shared" si="386"/>
        <v>0</v>
      </c>
      <c r="CT614">
        <f t="shared" si="387"/>
        <v>0</v>
      </c>
      <c r="CU614">
        <f t="shared" si="388"/>
        <v>0</v>
      </c>
      <c r="CV614">
        <f t="shared" si="389"/>
        <v>0</v>
      </c>
      <c r="CW614">
        <f t="shared" si="390"/>
        <v>0</v>
      </c>
      <c r="CX614">
        <f t="shared" si="391"/>
        <v>0</v>
      </c>
      <c r="CY614">
        <f t="shared" si="392"/>
        <v>0</v>
      </c>
      <c r="CZ614">
        <f t="shared" si="393"/>
        <v>0</v>
      </c>
      <c r="DC614" t="s">
        <v>3</v>
      </c>
      <c r="DD614" t="s">
        <v>3</v>
      </c>
      <c r="DE614" t="s">
        <v>3</v>
      </c>
      <c r="DF614" t="s">
        <v>3</v>
      </c>
      <c r="DG614" t="s">
        <v>3</v>
      </c>
      <c r="DH614" t="s">
        <v>3</v>
      </c>
      <c r="DI614" t="s">
        <v>3</v>
      </c>
      <c r="DJ614" t="s">
        <v>3</v>
      </c>
      <c r="DK614" t="s">
        <v>3</v>
      </c>
      <c r="DL614" t="s">
        <v>3</v>
      </c>
      <c r="DM614" t="s">
        <v>3</v>
      </c>
      <c r="DN614">
        <v>0</v>
      </c>
      <c r="DO614">
        <v>0</v>
      </c>
      <c r="DP614">
        <v>1</v>
      </c>
      <c r="DQ614">
        <v>1</v>
      </c>
      <c r="DU614">
        <v>1013</v>
      </c>
      <c r="DV614" t="s">
        <v>34</v>
      </c>
      <c r="DW614" t="s">
        <v>34</v>
      </c>
      <c r="DX614">
        <v>1</v>
      </c>
      <c r="DZ614" t="s">
        <v>3</v>
      </c>
      <c r="EA614" t="s">
        <v>3</v>
      </c>
      <c r="EB614" t="s">
        <v>3</v>
      </c>
      <c r="EC614" t="s">
        <v>3</v>
      </c>
      <c r="EE614">
        <v>293259530</v>
      </c>
      <c r="EF614">
        <v>8</v>
      </c>
      <c r="EG614" t="s">
        <v>438</v>
      </c>
      <c r="EH614">
        <v>0</v>
      </c>
      <c r="EI614" t="s">
        <v>3</v>
      </c>
      <c r="EJ614">
        <v>1</v>
      </c>
      <c r="EK614">
        <v>1100</v>
      </c>
      <c r="EL614" t="s">
        <v>449</v>
      </c>
      <c r="EM614" t="s">
        <v>450</v>
      </c>
      <c r="EO614" t="s">
        <v>3</v>
      </c>
      <c r="EQ614">
        <v>2097152</v>
      </c>
      <c r="ER614">
        <v>571.20000000000005</v>
      </c>
      <c r="ES614">
        <v>571.20000000000005</v>
      </c>
      <c r="ET614">
        <v>0</v>
      </c>
      <c r="EU614">
        <v>0</v>
      </c>
      <c r="EV614">
        <v>0</v>
      </c>
      <c r="EW614">
        <v>0</v>
      </c>
      <c r="EX614">
        <v>0</v>
      </c>
      <c r="EY614">
        <v>0</v>
      </c>
      <c r="EZ614">
        <v>5</v>
      </c>
      <c r="FC614">
        <v>0</v>
      </c>
      <c r="FD614">
        <v>18</v>
      </c>
      <c r="FF614">
        <v>560</v>
      </c>
      <c r="FQ614">
        <v>0</v>
      </c>
      <c r="FR614">
        <f t="shared" si="394"/>
        <v>0</v>
      </c>
      <c r="FS614">
        <v>0</v>
      </c>
      <c r="FX614">
        <v>0</v>
      </c>
      <c r="FY614">
        <v>0</v>
      </c>
      <c r="GA614" t="s">
        <v>458</v>
      </c>
      <c r="GD614">
        <v>1</v>
      </c>
      <c r="GF614">
        <v>604968625</v>
      </c>
      <c r="GG614">
        <v>2</v>
      </c>
      <c r="GH614">
        <v>3</v>
      </c>
      <c r="GI614">
        <v>-2</v>
      </c>
      <c r="GJ614">
        <v>0</v>
      </c>
      <c r="GK614">
        <v>0</v>
      </c>
      <c r="GL614">
        <f t="shared" si="395"/>
        <v>0</v>
      </c>
      <c r="GM614">
        <f t="shared" si="396"/>
        <v>15993.6</v>
      </c>
      <c r="GN614">
        <f t="shared" si="397"/>
        <v>15993.6</v>
      </c>
      <c r="GO614">
        <f t="shared" si="398"/>
        <v>0</v>
      </c>
      <c r="GP614">
        <f t="shared" si="399"/>
        <v>0</v>
      </c>
      <c r="GR614">
        <v>1</v>
      </c>
      <c r="GS614">
        <v>1</v>
      </c>
      <c r="GT614">
        <v>0</v>
      </c>
      <c r="GU614" t="s">
        <v>3</v>
      </c>
      <c r="GV614">
        <f t="shared" si="400"/>
        <v>0</v>
      </c>
      <c r="GW614">
        <v>1</v>
      </c>
      <c r="GX614">
        <f t="shared" si="401"/>
        <v>0</v>
      </c>
      <c r="HA614">
        <v>0</v>
      </c>
      <c r="HB614">
        <v>0</v>
      </c>
      <c r="HC614">
        <f t="shared" si="402"/>
        <v>0</v>
      </c>
      <c r="HE614" t="s">
        <v>452</v>
      </c>
      <c r="HF614" t="s">
        <v>42</v>
      </c>
      <c r="HG614">
        <f t="shared" si="403"/>
        <v>15993.6</v>
      </c>
      <c r="HM614" t="s">
        <v>3</v>
      </c>
      <c r="HN614" t="s">
        <v>3</v>
      </c>
      <c r="HO614" t="s">
        <v>3</v>
      </c>
      <c r="HP614" t="s">
        <v>3</v>
      </c>
      <c r="HQ614" t="s">
        <v>3</v>
      </c>
      <c r="IK614">
        <v>0</v>
      </c>
    </row>
    <row r="615" spans="1:245" x14ac:dyDescent="0.2">
      <c r="A615">
        <v>17</v>
      </c>
      <c r="B615">
        <v>1</v>
      </c>
      <c r="E615" t="s">
        <v>459</v>
      </c>
      <c r="F615" t="s">
        <v>447</v>
      </c>
      <c r="G615" t="s">
        <v>460</v>
      </c>
      <c r="H615" t="s">
        <v>34</v>
      </c>
      <c r="I615">
        <v>33</v>
      </c>
      <c r="J615">
        <v>0</v>
      </c>
      <c r="K615">
        <v>33</v>
      </c>
      <c r="O615">
        <f t="shared" si="363"/>
        <v>7304.22</v>
      </c>
      <c r="P615">
        <f t="shared" si="364"/>
        <v>7304.22</v>
      </c>
      <c r="Q615">
        <f t="shared" si="365"/>
        <v>0</v>
      </c>
      <c r="R615">
        <f t="shared" si="366"/>
        <v>0</v>
      </c>
      <c r="S615">
        <f t="shared" si="367"/>
        <v>0</v>
      </c>
      <c r="T615">
        <f t="shared" si="368"/>
        <v>0</v>
      </c>
      <c r="U615">
        <f t="shared" si="369"/>
        <v>0</v>
      </c>
      <c r="V615">
        <f t="shared" si="370"/>
        <v>0</v>
      </c>
      <c r="W615">
        <f t="shared" si="371"/>
        <v>0</v>
      </c>
      <c r="X615">
        <f t="shared" si="372"/>
        <v>0</v>
      </c>
      <c r="Y615">
        <f t="shared" si="373"/>
        <v>0</v>
      </c>
      <c r="AA615">
        <v>312032613</v>
      </c>
      <c r="AB615">
        <f t="shared" si="374"/>
        <v>221.34</v>
      </c>
      <c r="AC615">
        <f t="shared" si="375"/>
        <v>221.34</v>
      </c>
      <c r="AD615">
        <f t="shared" si="376"/>
        <v>0</v>
      </c>
      <c r="AE615">
        <f t="shared" si="377"/>
        <v>0</v>
      </c>
      <c r="AF615">
        <f t="shared" si="378"/>
        <v>0</v>
      </c>
      <c r="AG615">
        <f t="shared" si="379"/>
        <v>0</v>
      </c>
      <c r="AH615">
        <f t="shared" si="380"/>
        <v>0</v>
      </c>
      <c r="AI615">
        <f t="shared" si="381"/>
        <v>0</v>
      </c>
      <c r="AJ615">
        <f t="shared" si="382"/>
        <v>0</v>
      </c>
      <c r="AK615">
        <v>221.34</v>
      </c>
      <c r="AL615">
        <v>221.34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0</v>
      </c>
      <c r="AT615">
        <v>0</v>
      </c>
      <c r="AU615">
        <v>0</v>
      </c>
      <c r="AV615">
        <v>1</v>
      </c>
      <c r="AW615">
        <v>1</v>
      </c>
      <c r="AZ615">
        <v>1</v>
      </c>
      <c r="BA615">
        <v>1</v>
      </c>
      <c r="BB615">
        <v>1</v>
      </c>
      <c r="BC615">
        <v>1</v>
      </c>
      <c r="BD615" t="s">
        <v>3</v>
      </c>
      <c r="BE615" t="s">
        <v>3</v>
      </c>
      <c r="BF615" t="s">
        <v>3</v>
      </c>
      <c r="BG615" t="s">
        <v>3</v>
      </c>
      <c r="BH615">
        <v>3</v>
      </c>
      <c r="BI615">
        <v>1</v>
      </c>
      <c r="BJ615" t="s">
        <v>3</v>
      </c>
      <c r="BM615">
        <v>1100</v>
      </c>
      <c r="BN615">
        <v>0</v>
      </c>
      <c r="BO615" t="s">
        <v>3</v>
      </c>
      <c r="BP615">
        <v>0</v>
      </c>
      <c r="BQ615">
        <v>8</v>
      </c>
      <c r="BR615">
        <v>0</v>
      </c>
      <c r="BS615">
        <v>1</v>
      </c>
      <c r="BT615">
        <v>1</v>
      </c>
      <c r="BU615">
        <v>1</v>
      </c>
      <c r="BV615">
        <v>1</v>
      </c>
      <c r="BW615">
        <v>1</v>
      </c>
      <c r="BX615">
        <v>1</v>
      </c>
      <c r="BY615" t="s">
        <v>3</v>
      </c>
      <c r="BZ615">
        <v>0</v>
      </c>
      <c r="CA615">
        <v>0</v>
      </c>
      <c r="CB615" t="s">
        <v>3</v>
      </c>
      <c r="CE615">
        <v>0</v>
      </c>
      <c r="CF615">
        <v>0</v>
      </c>
      <c r="CG615">
        <v>0</v>
      </c>
      <c r="CM615">
        <v>0</v>
      </c>
      <c r="CN615" t="s">
        <v>3</v>
      </c>
      <c r="CO615">
        <v>0</v>
      </c>
      <c r="CP615">
        <f t="shared" si="383"/>
        <v>7304.22</v>
      </c>
      <c r="CQ615">
        <f t="shared" si="384"/>
        <v>221.34</v>
      </c>
      <c r="CR615">
        <f t="shared" si="385"/>
        <v>0</v>
      </c>
      <c r="CS615">
        <f t="shared" si="386"/>
        <v>0</v>
      </c>
      <c r="CT615">
        <f t="shared" si="387"/>
        <v>0</v>
      </c>
      <c r="CU615">
        <f t="shared" si="388"/>
        <v>0</v>
      </c>
      <c r="CV615">
        <f t="shared" si="389"/>
        <v>0</v>
      </c>
      <c r="CW615">
        <f t="shared" si="390"/>
        <v>0</v>
      </c>
      <c r="CX615">
        <f t="shared" si="391"/>
        <v>0</v>
      </c>
      <c r="CY615">
        <f t="shared" si="392"/>
        <v>0</v>
      </c>
      <c r="CZ615">
        <f t="shared" si="393"/>
        <v>0</v>
      </c>
      <c r="DC615" t="s">
        <v>3</v>
      </c>
      <c r="DD615" t="s">
        <v>3</v>
      </c>
      <c r="DE615" t="s">
        <v>3</v>
      </c>
      <c r="DF615" t="s">
        <v>3</v>
      </c>
      <c r="DG615" t="s">
        <v>3</v>
      </c>
      <c r="DH615" t="s">
        <v>3</v>
      </c>
      <c r="DI615" t="s">
        <v>3</v>
      </c>
      <c r="DJ615" t="s">
        <v>3</v>
      </c>
      <c r="DK615" t="s">
        <v>3</v>
      </c>
      <c r="DL615" t="s">
        <v>3</v>
      </c>
      <c r="DM615" t="s">
        <v>3</v>
      </c>
      <c r="DN615">
        <v>0</v>
      </c>
      <c r="DO615">
        <v>0</v>
      </c>
      <c r="DP615">
        <v>1</v>
      </c>
      <c r="DQ615">
        <v>1</v>
      </c>
      <c r="DU615">
        <v>1013</v>
      </c>
      <c r="DV615" t="s">
        <v>34</v>
      </c>
      <c r="DW615" t="s">
        <v>34</v>
      </c>
      <c r="DX615">
        <v>1</v>
      </c>
      <c r="DZ615" t="s">
        <v>3</v>
      </c>
      <c r="EA615" t="s">
        <v>3</v>
      </c>
      <c r="EB615" t="s">
        <v>3</v>
      </c>
      <c r="EC615" t="s">
        <v>3</v>
      </c>
      <c r="EE615">
        <v>293259530</v>
      </c>
      <c r="EF615">
        <v>8</v>
      </c>
      <c r="EG615" t="s">
        <v>438</v>
      </c>
      <c r="EH615">
        <v>0</v>
      </c>
      <c r="EI615" t="s">
        <v>3</v>
      </c>
      <c r="EJ615">
        <v>1</v>
      </c>
      <c r="EK615">
        <v>1100</v>
      </c>
      <c r="EL615" t="s">
        <v>449</v>
      </c>
      <c r="EM615" t="s">
        <v>450</v>
      </c>
      <c r="EO615" t="s">
        <v>3</v>
      </c>
      <c r="EQ615">
        <v>1310720</v>
      </c>
      <c r="ER615">
        <v>221.34</v>
      </c>
      <c r="ES615">
        <v>221.34</v>
      </c>
      <c r="ET615">
        <v>0</v>
      </c>
      <c r="EU615">
        <v>0</v>
      </c>
      <c r="EV615">
        <v>0</v>
      </c>
      <c r="EW615">
        <v>0</v>
      </c>
      <c r="EX615">
        <v>0</v>
      </c>
      <c r="EY615">
        <v>0</v>
      </c>
      <c r="EZ615">
        <v>5</v>
      </c>
      <c r="FC615">
        <v>0</v>
      </c>
      <c r="FD615">
        <v>18</v>
      </c>
      <c r="FF615">
        <v>217</v>
      </c>
      <c r="FQ615">
        <v>0</v>
      </c>
      <c r="FR615">
        <f t="shared" si="394"/>
        <v>0</v>
      </c>
      <c r="FS615">
        <v>0</v>
      </c>
      <c r="FX615">
        <v>0</v>
      </c>
      <c r="FY615">
        <v>0</v>
      </c>
      <c r="GA615" t="s">
        <v>461</v>
      </c>
      <c r="GD615">
        <v>1</v>
      </c>
      <c r="GF615">
        <v>-1906467110</v>
      </c>
      <c r="GG615">
        <v>2</v>
      </c>
      <c r="GH615">
        <v>3</v>
      </c>
      <c r="GI615">
        <v>-2</v>
      </c>
      <c r="GJ615">
        <v>0</v>
      </c>
      <c r="GK615">
        <v>0</v>
      </c>
      <c r="GL615">
        <f t="shared" si="395"/>
        <v>0</v>
      </c>
      <c r="GM615">
        <f t="shared" si="396"/>
        <v>7304.22</v>
      </c>
      <c r="GN615">
        <f t="shared" si="397"/>
        <v>7304.22</v>
      </c>
      <c r="GO615">
        <f t="shared" si="398"/>
        <v>0</v>
      </c>
      <c r="GP615">
        <f t="shared" si="399"/>
        <v>0</v>
      </c>
      <c r="GR615">
        <v>1</v>
      </c>
      <c r="GS615">
        <v>1</v>
      </c>
      <c r="GT615">
        <v>0</v>
      </c>
      <c r="GU615" t="s">
        <v>3</v>
      </c>
      <c r="GV615">
        <f t="shared" si="400"/>
        <v>0</v>
      </c>
      <c r="GW615">
        <v>1</v>
      </c>
      <c r="GX615">
        <f t="shared" si="401"/>
        <v>0</v>
      </c>
      <c r="HA615">
        <v>0</v>
      </c>
      <c r="HB615">
        <v>0</v>
      </c>
      <c r="HC615">
        <f t="shared" si="402"/>
        <v>0</v>
      </c>
      <c r="HE615" t="s">
        <v>452</v>
      </c>
      <c r="HF615" t="s">
        <v>42</v>
      </c>
      <c r="HG615">
        <f t="shared" si="403"/>
        <v>7304.22</v>
      </c>
      <c r="HM615" t="s">
        <v>3</v>
      </c>
      <c r="HN615" t="s">
        <v>3</v>
      </c>
      <c r="HO615" t="s">
        <v>3</v>
      </c>
      <c r="HP615" t="s">
        <v>3</v>
      </c>
      <c r="HQ615" t="s">
        <v>3</v>
      </c>
      <c r="IK615">
        <v>0</v>
      </c>
    </row>
    <row r="616" spans="1:245" x14ac:dyDescent="0.2">
      <c r="A616">
        <v>17</v>
      </c>
      <c r="B616">
        <v>1</v>
      </c>
      <c r="E616" t="s">
        <v>462</v>
      </c>
      <c r="F616" t="s">
        <v>447</v>
      </c>
      <c r="G616" t="s">
        <v>463</v>
      </c>
      <c r="H616" t="s">
        <v>34</v>
      </c>
      <c r="I616">
        <v>80</v>
      </c>
      <c r="J616">
        <v>0</v>
      </c>
      <c r="K616">
        <v>80</v>
      </c>
      <c r="O616">
        <f t="shared" si="363"/>
        <v>24072</v>
      </c>
      <c r="P616">
        <f t="shared" si="364"/>
        <v>24072</v>
      </c>
      <c r="Q616">
        <f t="shared" si="365"/>
        <v>0</v>
      </c>
      <c r="R616">
        <f t="shared" si="366"/>
        <v>0</v>
      </c>
      <c r="S616">
        <f t="shared" si="367"/>
        <v>0</v>
      </c>
      <c r="T616">
        <f t="shared" si="368"/>
        <v>0</v>
      </c>
      <c r="U616">
        <f t="shared" si="369"/>
        <v>0</v>
      </c>
      <c r="V616">
        <f t="shared" si="370"/>
        <v>0</v>
      </c>
      <c r="W616">
        <f t="shared" si="371"/>
        <v>0</v>
      </c>
      <c r="X616">
        <f t="shared" si="372"/>
        <v>0</v>
      </c>
      <c r="Y616">
        <f t="shared" si="373"/>
        <v>0</v>
      </c>
      <c r="AA616">
        <v>312032613</v>
      </c>
      <c r="AB616">
        <f t="shared" si="374"/>
        <v>300.89999999999998</v>
      </c>
      <c r="AC616">
        <f t="shared" si="375"/>
        <v>300.89999999999998</v>
      </c>
      <c r="AD616">
        <f t="shared" si="376"/>
        <v>0</v>
      </c>
      <c r="AE616">
        <f t="shared" si="377"/>
        <v>0</v>
      </c>
      <c r="AF616">
        <f t="shared" si="378"/>
        <v>0</v>
      </c>
      <c r="AG616">
        <f t="shared" si="379"/>
        <v>0</v>
      </c>
      <c r="AH616">
        <f t="shared" si="380"/>
        <v>0</v>
      </c>
      <c r="AI616">
        <f t="shared" si="381"/>
        <v>0</v>
      </c>
      <c r="AJ616">
        <f t="shared" si="382"/>
        <v>0</v>
      </c>
      <c r="AK616">
        <v>300.89999999999998</v>
      </c>
      <c r="AL616">
        <v>300.89999999999998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0</v>
      </c>
      <c r="AU616">
        <v>0</v>
      </c>
      <c r="AV616">
        <v>1</v>
      </c>
      <c r="AW616">
        <v>1</v>
      </c>
      <c r="AZ616">
        <v>1</v>
      </c>
      <c r="BA616">
        <v>1</v>
      </c>
      <c r="BB616">
        <v>1</v>
      </c>
      <c r="BC616">
        <v>1</v>
      </c>
      <c r="BD616" t="s">
        <v>3</v>
      </c>
      <c r="BE616" t="s">
        <v>3</v>
      </c>
      <c r="BF616" t="s">
        <v>3</v>
      </c>
      <c r="BG616" t="s">
        <v>3</v>
      </c>
      <c r="BH616">
        <v>3</v>
      </c>
      <c r="BI616">
        <v>1</v>
      </c>
      <c r="BJ616" t="s">
        <v>3</v>
      </c>
      <c r="BM616">
        <v>1100</v>
      </c>
      <c r="BN616">
        <v>0</v>
      </c>
      <c r="BO616" t="s">
        <v>3</v>
      </c>
      <c r="BP616">
        <v>0</v>
      </c>
      <c r="BQ616">
        <v>8</v>
      </c>
      <c r="BR616">
        <v>0</v>
      </c>
      <c r="BS616">
        <v>1</v>
      </c>
      <c r="BT616">
        <v>1</v>
      </c>
      <c r="BU616">
        <v>1</v>
      </c>
      <c r="BV616">
        <v>1</v>
      </c>
      <c r="BW616">
        <v>1</v>
      </c>
      <c r="BX616">
        <v>1</v>
      </c>
      <c r="BY616" t="s">
        <v>3</v>
      </c>
      <c r="BZ616">
        <v>0</v>
      </c>
      <c r="CA616">
        <v>0</v>
      </c>
      <c r="CB616" t="s">
        <v>3</v>
      </c>
      <c r="CE616">
        <v>0</v>
      </c>
      <c r="CF616">
        <v>0</v>
      </c>
      <c r="CG616">
        <v>0</v>
      </c>
      <c r="CM616">
        <v>0</v>
      </c>
      <c r="CN616" t="s">
        <v>3</v>
      </c>
      <c r="CO616">
        <v>0</v>
      </c>
      <c r="CP616">
        <f t="shared" si="383"/>
        <v>24072</v>
      </c>
      <c r="CQ616">
        <f t="shared" si="384"/>
        <v>300.89999999999998</v>
      </c>
      <c r="CR616">
        <f t="shared" si="385"/>
        <v>0</v>
      </c>
      <c r="CS616">
        <f t="shared" si="386"/>
        <v>0</v>
      </c>
      <c r="CT616">
        <f t="shared" si="387"/>
        <v>0</v>
      </c>
      <c r="CU616">
        <f t="shared" si="388"/>
        <v>0</v>
      </c>
      <c r="CV616">
        <f t="shared" si="389"/>
        <v>0</v>
      </c>
      <c r="CW616">
        <f t="shared" si="390"/>
        <v>0</v>
      </c>
      <c r="CX616">
        <f t="shared" si="391"/>
        <v>0</v>
      </c>
      <c r="CY616">
        <f t="shared" si="392"/>
        <v>0</v>
      </c>
      <c r="CZ616">
        <f t="shared" si="393"/>
        <v>0</v>
      </c>
      <c r="DC616" t="s">
        <v>3</v>
      </c>
      <c r="DD616" t="s">
        <v>3</v>
      </c>
      <c r="DE616" t="s">
        <v>3</v>
      </c>
      <c r="DF616" t="s">
        <v>3</v>
      </c>
      <c r="DG616" t="s">
        <v>3</v>
      </c>
      <c r="DH616" t="s">
        <v>3</v>
      </c>
      <c r="DI616" t="s">
        <v>3</v>
      </c>
      <c r="DJ616" t="s">
        <v>3</v>
      </c>
      <c r="DK616" t="s">
        <v>3</v>
      </c>
      <c r="DL616" t="s">
        <v>3</v>
      </c>
      <c r="DM616" t="s">
        <v>3</v>
      </c>
      <c r="DN616">
        <v>0</v>
      </c>
      <c r="DO616">
        <v>0</v>
      </c>
      <c r="DP616">
        <v>1</v>
      </c>
      <c r="DQ616">
        <v>1</v>
      </c>
      <c r="DU616">
        <v>1013</v>
      </c>
      <c r="DV616" t="s">
        <v>34</v>
      </c>
      <c r="DW616" t="s">
        <v>34</v>
      </c>
      <c r="DX616">
        <v>1</v>
      </c>
      <c r="DZ616" t="s">
        <v>3</v>
      </c>
      <c r="EA616" t="s">
        <v>3</v>
      </c>
      <c r="EB616" t="s">
        <v>3</v>
      </c>
      <c r="EC616" t="s">
        <v>3</v>
      </c>
      <c r="EE616">
        <v>293259530</v>
      </c>
      <c r="EF616">
        <v>8</v>
      </c>
      <c r="EG616" t="s">
        <v>438</v>
      </c>
      <c r="EH616">
        <v>0</v>
      </c>
      <c r="EI616" t="s">
        <v>3</v>
      </c>
      <c r="EJ616">
        <v>1</v>
      </c>
      <c r="EK616">
        <v>1100</v>
      </c>
      <c r="EL616" t="s">
        <v>449</v>
      </c>
      <c r="EM616" t="s">
        <v>450</v>
      </c>
      <c r="EO616" t="s">
        <v>3</v>
      </c>
      <c r="EQ616">
        <v>1310720</v>
      </c>
      <c r="ER616">
        <v>300.89999999999998</v>
      </c>
      <c r="ES616">
        <v>300.89999999999998</v>
      </c>
      <c r="ET616">
        <v>0</v>
      </c>
      <c r="EU616">
        <v>0</v>
      </c>
      <c r="EV616">
        <v>0</v>
      </c>
      <c r="EW616">
        <v>0</v>
      </c>
      <c r="EX616">
        <v>0</v>
      </c>
      <c r="EY616">
        <v>0</v>
      </c>
      <c r="EZ616">
        <v>5</v>
      </c>
      <c r="FC616">
        <v>0</v>
      </c>
      <c r="FD616">
        <v>18</v>
      </c>
      <c r="FF616">
        <v>295</v>
      </c>
      <c r="FQ616">
        <v>0</v>
      </c>
      <c r="FR616">
        <f t="shared" si="394"/>
        <v>0</v>
      </c>
      <c r="FS616">
        <v>0</v>
      </c>
      <c r="FX616">
        <v>0</v>
      </c>
      <c r="FY616">
        <v>0</v>
      </c>
      <c r="GA616" t="s">
        <v>464</v>
      </c>
      <c r="GD616">
        <v>1</v>
      </c>
      <c r="GF616">
        <v>1196933305</v>
      </c>
      <c r="GG616">
        <v>2</v>
      </c>
      <c r="GH616">
        <v>3</v>
      </c>
      <c r="GI616">
        <v>-2</v>
      </c>
      <c r="GJ616">
        <v>0</v>
      </c>
      <c r="GK616">
        <v>0</v>
      </c>
      <c r="GL616">
        <f t="shared" si="395"/>
        <v>0</v>
      </c>
      <c r="GM616">
        <f t="shared" si="396"/>
        <v>24072</v>
      </c>
      <c r="GN616">
        <f t="shared" si="397"/>
        <v>24072</v>
      </c>
      <c r="GO616">
        <f t="shared" si="398"/>
        <v>0</v>
      </c>
      <c r="GP616">
        <f t="shared" si="399"/>
        <v>0</v>
      </c>
      <c r="GR616">
        <v>1</v>
      </c>
      <c r="GS616">
        <v>1</v>
      </c>
      <c r="GT616">
        <v>0</v>
      </c>
      <c r="GU616" t="s">
        <v>3</v>
      </c>
      <c r="GV616">
        <f t="shared" si="400"/>
        <v>0</v>
      </c>
      <c r="GW616">
        <v>1</v>
      </c>
      <c r="GX616">
        <f t="shared" si="401"/>
        <v>0</v>
      </c>
      <c r="HA616">
        <v>0</v>
      </c>
      <c r="HB616">
        <v>0</v>
      </c>
      <c r="HC616">
        <f t="shared" si="402"/>
        <v>0</v>
      </c>
      <c r="HE616" t="s">
        <v>452</v>
      </c>
      <c r="HF616" t="s">
        <v>42</v>
      </c>
      <c r="HG616">
        <f t="shared" si="403"/>
        <v>24072</v>
      </c>
      <c r="HM616" t="s">
        <v>3</v>
      </c>
      <c r="HN616" t="s">
        <v>3</v>
      </c>
      <c r="HO616" t="s">
        <v>3</v>
      </c>
      <c r="HP616" t="s">
        <v>3</v>
      </c>
      <c r="HQ616" t="s">
        <v>3</v>
      </c>
      <c r="IK616">
        <v>0</v>
      </c>
    </row>
    <row r="617" spans="1:245" x14ac:dyDescent="0.2">
      <c r="A617">
        <v>17</v>
      </c>
      <c r="B617">
        <v>1</v>
      </c>
      <c r="E617" t="s">
        <v>465</v>
      </c>
      <c r="F617" t="s">
        <v>447</v>
      </c>
      <c r="G617" t="s">
        <v>466</v>
      </c>
      <c r="H617" t="s">
        <v>34</v>
      </c>
      <c r="I617">
        <v>3</v>
      </c>
      <c r="J617">
        <v>0</v>
      </c>
      <c r="K617">
        <v>3</v>
      </c>
      <c r="O617">
        <f t="shared" si="363"/>
        <v>1918.62</v>
      </c>
      <c r="P617">
        <f t="shared" si="364"/>
        <v>1918.62</v>
      </c>
      <c r="Q617">
        <f t="shared" si="365"/>
        <v>0</v>
      </c>
      <c r="R617">
        <f t="shared" si="366"/>
        <v>0</v>
      </c>
      <c r="S617">
        <f t="shared" si="367"/>
        <v>0</v>
      </c>
      <c r="T617">
        <f t="shared" si="368"/>
        <v>0</v>
      </c>
      <c r="U617">
        <f t="shared" si="369"/>
        <v>0</v>
      </c>
      <c r="V617">
        <f t="shared" si="370"/>
        <v>0</v>
      </c>
      <c r="W617">
        <f t="shared" si="371"/>
        <v>0</v>
      </c>
      <c r="X617">
        <f t="shared" si="372"/>
        <v>0</v>
      </c>
      <c r="Y617">
        <f t="shared" si="373"/>
        <v>0</v>
      </c>
      <c r="AA617">
        <v>312032613</v>
      </c>
      <c r="AB617">
        <f t="shared" si="374"/>
        <v>639.54</v>
      </c>
      <c r="AC617">
        <f t="shared" si="375"/>
        <v>639.54</v>
      </c>
      <c r="AD617">
        <f t="shared" si="376"/>
        <v>0</v>
      </c>
      <c r="AE617">
        <f t="shared" si="377"/>
        <v>0</v>
      </c>
      <c r="AF617">
        <f t="shared" si="378"/>
        <v>0</v>
      </c>
      <c r="AG617">
        <f t="shared" si="379"/>
        <v>0</v>
      </c>
      <c r="AH617">
        <f t="shared" si="380"/>
        <v>0</v>
      </c>
      <c r="AI617">
        <f t="shared" si="381"/>
        <v>0</v>
      </c>
      <c r="AJ617">
        <f t="shared" si="382"/>
        <v>0</v>
      </c>
      <c r="AK617">
        <v>639.54</v>
      </c>
      <c r="AL617">
        <v>639.54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>
        <v>0</v>
      </c>
      <c r="AT617">
        <v>0</v>
      </c>
      <c r="AU617">
        <v>0</v>
      </c>
      <c r="AV617">
        <v>1</v>
      </c>
      <c r="AW617">
        <v>1</v>
      </c>
      <c r="AZ617">
        <v>1</v>
      </c>
      <c r="BA617">
        <v>1</v>
      </c>
      <c r="BB617">
        <v>1</v>
      </c>
      <c r="BC617">
        <v>1</v>
      </c>
      <c r="BD617" t="s">
        <v>3</v>
      </c>
      <c r="BE617" t="s">
        <v>3</v>
      </c>
      <c r="BF617" t="s">
        <v>3</v>
      </c>
      <c r="BG617" t="s">
        <v>3</v>
      </c>
      <c r="BH617">
        <v>3</v>
      </c>
      <c r="BI617">
        <v>1</v>
      </c>
      <c r="BJ617" t="s">
        <v>3</v>
      </c>
      <c r="BM617">
        <v>1100</v>
      </c>
      <c r="BN617">
        <v>0</v>
      </c>
      <c r="BO617" t="s">
        <v>3</v>
      </c>
      <c r="BP617">
        <v>0</v>
      </c>
      <c r="BQ617">
        <v>8</v>
      </c>
      <c r="BR617">
        <v>0</v>
      </c>
      <c r="BS617">
        <v>1</v>
      </c>
      <c r="BT617">
        <v>1</v>
      </c>
      <c r="BU617">
        <v>1</v>
      </c>
      <c r="BV617">
        <v>1</v>
      </c>
      <c r="BW617">
        <v>1</v>
      </c>
      <c r="BX617">
        <v>1</v>
      </c>
      <c r="BY617" t="s">
        <v>3</v>
      </c>
      <c r="BZ617">
        <v>0</v>
      </c>
      <c r="CA617">
        <v>0</v>
      </c>
      <c r="CB617" t="s">
        <v>3</v>
      </c>
      <c r="CE617">
        <v>0</v>
      </c>
      <c r="CF617">
        <v>0</v>
      </c>
      <c r="CG617">
        <v>0</v>
      </c>
      <c r="CM617">
        <v>0</v>
      </c>
      <c r="CN617" t="s">
        <v>3</v>
      </c>
      <c r="CO617">
        <v>0</v>
      </c>
      <c r="CP617">
        <f t="shared" si="383"/>
        <v>1918.62</v>
      </c>
      <c r="CQ617">
        <f t="shared" si="384"/>
        <v>639.54</v>
      </c>
      <c r="CR617">
        <f t="shared" si="385"/>
        <v>0</v>
      </c>
      <c r="CS617">
        <f t="shared" si="386"/>
        <v>0</v>
      </c>
      <c r="CT617">
        <f t="shared" si="387"/>
        <v>0</v>
      </c>
      <c r="CU617">
        <f t="shared" si="388"/>
        <v>0</v>
      </c>
      <c r="CV617">
        <f t="shared" si="389"/>
        <v>0</v>
      </c>
      <c r="CW617">
        <f t="shared" si="390"/>
        <v>0</v>
      </c>
      <c r="CX617">
        <f t="shared" si="391"/>
        <v>0</v>
      </c>
      <c r="CY617">
        <f t="shared" si="392"/>
        <v>0</v>
      </c>
      <c r="CZ617">
        <f t="shared" si="393"/>
        <v>0</v>
      </c>
      <c r="DC617" t="s">
        <v>3</v>
      </c>
      <c r="DD617" t="s">
        <v>3</v>
      </c>
      <c r="DE617" t="s">
        <v>3</v>
      </c>
      <c r="DF617" t="s">
        <v>3</v>
      </c>
      <c r="DG617" t="s">
        <v>3</v>
      </c>
      <c r="DH617" t="s">
        <v>3</v>
      </c>
      <c r="DI617" t="s">
        <v>3</v>
      </c>
      <c r="DJ617" t="s">
        <v>3</v>
      </c>
      <c r="DK617" t="s">
        <v>3</v>
      </c>
      <c r="DL617" t="s">
        <v>3</v>
      </c>
      <c r="DM617" t="s">
        <v>3</v>
      </c>
      <c r="DN617">
        <v>0</v>
      </c>
      <c r="DO617">
        <v>0</v>
      </c>
      <c r="DP617">
        <v>1</v>
      </c>
      <c r="DQ617">
        <v>1</v>
      </c>
      <c r="DU617">
        <v>1013</v>
      </c>
      <c r="DV617" t="s">
        <v>34</v>
      </c>
      <c r="DW617" t="s">
        <v>34</v>
      </c>
      <c r="DX617">
        <v>1</v>
      </c>
      <c r="DZ617" t="s">
        <v>3</v>
      </c>
      <c r="EA617" t="s">
        <v>3</v>
      </c>
      <c r="EB617" t="s">
        <v>3</v>
      </c>
      <c r="EC617" t="s">
        <v>3</v>
      </c>
      <c r="EE617">
        <v>293259530</v>
      </c>
      <c r="EF617">
        <v>8</v>
      </c>
      <c r="EG617" t="s">
        <v>438</v>
      </c>
      <c r="EH617">
        <v>0</v>
      </c>
      <c r="EI617" t="s">
        <v>3</v>
      </c>
      <c r="EJ617">
        <v>1</v>
      </c>
      <c r="EK617">
        <v>1100</v>
      </c>
      <c r="EL617" t="s">
        <v>449</v>
      </c>
      <c r="EM617" t="s">
        <v>450</v>
      </c>
      <c r="EO617" t="s">
        <v>3</v>
      </c>
      <c r="EQ617">
        <v>1310720</v>
      </c>
      <c r="ER617">
        <v>639.54</v>
      </c>
      <c r="ES617">
        <v>639.54</v>
      </c>
      <c r="ET617">
        <v>0</v>
      </c>
      <c r="EU617">
        <v>0</v>
      </c>
      <c r="EV617">
        <v>0</v>
      </c>
      <c r="EW617">
        <v>0</v>
      </c>
      <c r="EX617">
        <v>0</v>
      </c>
      <c r="EY617">
        <v>0</v>
      </c>
      <c r="EZ617">
        <v>5</v>
      </c>
      <c r="FC617">
        <v>0</v>
      </c>
      <c r="FD617">
        <v>18</v>
      </c>
      <c r="FF617">
        <v>627</v>
      </c>
      <c r="FQ617">
        <v>0</v>
      </c>
      <c r="FR617">
        <f t="shared" si="394"/>
        <v>0</v>
      </c>
      <c r="FS617">
        <v>0</v>
      </c>
      <c r="FX617">
        <v>0</v>
      </c>
      <c r="FY617">
        <v>0</v>
      </c>
      <c r="GA617" t="s">
        <v>467</v>
      </c>
      <c r="GD617">
        <v>1</v>
      </c>
      <c r="GF617">
        <v>-198109147</v>
      </c>
      <c r="GG617">
        <v>2</v>
      </c>
      <c r="GH617">
        <v>3</v>
      </c>
      <c r="GI617">
        <v>-2</v>
      </c>
      <c r="GJ617">
        <v>0</v>
      </c>
      <c r="GK617">
        <v>0</v>
      </c>
      <c r="GL617">
        <f t="shared" si="395"/>
        <v>0</v>
      </c>
      <c r="GM617">
        <f t="shared" si="396"/>
        <v>1918.62</v>
      </c>
      <c r="GN617">
        <f t="shared" si="397"/>
        <v>1918.62</v>
      </c>
      <c r="GO617">
        <f t="shared" si="398"/>
        <v>0</v>
      </c>
      <c r="GP617">
        <f t="shared" si="399"/>
        <v>0</v>
      </c>
      <c r="GR617">
        <v>1</v>
      </c>
      <c r="GS617">
        <v>1</v>
      </c>
      <c r="GT617">
        <v>0</v>
      </c>
      <c r="GU617" t="s">
        <v>3</v>
      </c>
      <c r="GV617">
        <f t="shared" si="400"/>
        <v>0</v>
      </c>
      <c r="GW617">
        <v>1</v>
      </c>
      <c r="GX617">
        <f t="shared" si="401"/>
        <v>0</v>
      </c>
      <c r="HA617">
        <v>0</v>
      </c>
      <c r="HB617">
        <v>0</v>
      </c>
      <c r="HC617">
        <f t="shared" si="402"/>
        <v>0</v>
      </c>
      <c r="HE617" t="s">
        <v>452</v>
      </c>
      <c r="HF617" t="s">
        <v>42</v>
      </c>
      <c r="HG617">
        <f t="shared" si="403"/>
        <v>1918.62</v>
      </c>
      <c r="HM617" t="s">
        <v>3</v>
      </c>
      <c r="HN617" t="s">
        <v>3</v>
      </c>
      <c r="HO617" t="s">
        <v>3</v>
      </c>
      <c r="HP617" t="s">
        <v>3</v>
      </c>
      <c r="HQ617" t="s">
        <v>3</v>
      </c>
      <c r="IK617">
        <v>0</v>
      </c>
    </row>
    <row r="618" spans="1:245" x14ac:dyDescent="0.2">
      <c r="A618">
        <v>17</v>
      </c>
      <c r="B618">
        <v>1</v>
      </c>
      <c r="E618" t="s">
        <v>468</v>
      </c>
      <c r="F618" t="s">
        <v>447</v>
      </c>
      <c r="G618" t="s">
        <v>469</v>
      </c>
      <c r="H618" t="s">
        <v>34</v>
      </c>
      <c r="I618">
        <v>1</v>
      </c>
      <c r="J618">
        <v>0</v>
      </c>
      <c r="K618">
        <v>1</v>
      </c>
      <c r="O618">
        <f t="shared" si="363"/>
        <v>955.4</v>
      </c>
      <c r="P618">
        <f t="shared" si="364"/>
        <v>955.4</v>
      </c>
      <c r="Q618">
        <f t="shared" si="365"/>
        <v>0</v>
      </c>
      <c r="R618">
        <f t="shared" si="366"/>
        <v>0</v>
      </c>
      <c r="S618">
        <f t="shared" si="367"/>
        <v>0</v>
      </c>
      <c r="T618">
        <f t="shared" si="368"/>
        <v>0</v>
      </c>
      <c r="U618">
        <f t="shared" si="369"/>
        <v>0</v>
      </c>
      <c r="V618">
        <f t="shared" si="370"/>
        <v>0</v>
      </c>
      <c r="W618">
        <f t="shared" si="371"/>
        <v>0</v>
      </c>
      <c r="X618">
        <f t="shared" si="372"/>
        <v>0</v>
      </c>
      <c r="Y618">
        <f t="shared" si="373"/>
        <v>0</v>
      </c>
      <c r="AA618">
        <v>312032613</v>
      </c>
      <c r="AB618">
        <f t="shared" si="374"/>
        <v>955.4</v>
      </c>
      <c r="AC618">
        <f t="shared" si="375"/>
        <v>955.4</v>
      </c>
      <c r="AD618">
        <f t="shared" si="376"/>
        <v>0</v>
      </c>
      <c r="AE618">
        <f t="shared" si="377"/>
        <v>0</v>
      </c>
      <c r="AF618">
        <f t="shared" si="378"/>
        <v>0</v>
      </c>
      <c r="AG618">
        <f t="shared" si="379"/>
        <v>0</v>
      </c>
      <c r="AH618">
        <f t="shared" si="380"/>
        <v>0</v>
      </c>
      <c r="AI618">
        <f t="shared" si="381"/>
        <v>0</v>
      </c>
      <c r="AJ618">
        <f t="shared" si="382"/>
        <v>0</v>
      </c>
      <c r="AK618">
        <v>955.4</v>
      </c>
      <c r="AL618">
        <v>955.4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>
        <v>0</v>
      </c>
      <c r="AT618">
        <v>0</v>
      </c>
      <c r="AU618">
        <v>0</v>
      </c>
      <c r="AV618">
        <v>1</v>
      </c>
      <c r="AW618">
        <v>1</v>
      </c>
      <c r="AZ618">
        <v>1</v>
      </c>
      <c r="BA618">
        <v>1</v>
      </c>
      <c r="BB618">
        <v>1</v>
      </c>
      <c r="BC618">
        <v>1</v>
      </c>
      <c r="BD618" t="s">
        <v>3</v>
      </c>
      <c r="BE618" t="s">
        <v>3</v>
      </c>
      <c r="BF618" t="s">
        <v>3</v>
      </c>
      <c r="BG618" t="s">
        <v>3</v>
      </c>
      <c r="BH618">
        <v>3</v>
      </c>
      <c r="BI618">
        <v>1</v>
      </c>
      <c r="BJ618" t="s">
        <v>3</v>
      </c>
      <c r="BM618">
        <v>1100</v>
      </c>
      <c r="BN618">
        <v>0</v>
      </c>
      <c r="BO618" t="s">
        <v>3</v>
      </c>
      <c r="BP618">
        <v>0</v>
      </c>
      <c r="BQ618">
        <v>8</v>
      </c>
      <c r="BR618">
        <v>0</v>
      </c>
      <c r="BS618">
        <v>1</v>
      </c>
      <c r="BT618">
        <v>1</v>
      </c>
      <c r="BU618">
        <v>1</v>
      </c>
      <c r="BV618">
        <v>1</v>
      </c>
      <c r="BW618">
        <v>1</v>
      </c>
      <c r="BX618">
        <v>1</v>
      </c>
      <c r="BY618" t="s">
        <v>3</v>
      </c>
      <c r="BZ618">
        <v>0</v>
      </c>
      <c r="CA618">
        <v>0</v>
      </c>
      <c r="CB618" t="s">
        <v>3</v>
      </c>
      <c r="CE618">
        <v>0</v>
      </c>
      <c r="CF618">
        <v>0</v>
      </c>
      <c r="CG618">
        <v>0</v>
      </c>
      <c r="CM618">
        <v>0</v>
      </c>
      <c r="CN618" t="s">
        <v>3</v>
      </c>
      <c r="CO618">
        <v>0</v>
      </c>
      <c r="CP618">
        <f t="shared" si="383"/>
        <v>955.4</v>
      </c>
      <c r="CQ618">
        <f t="shared" si="384"/>
        <v>955.4</v>
      </c>
      <c r="CR618">
        <f t="shared" si="385"/>
        <v>0</v>
      </c>
      <c r="CS618">
        <f t="shared" si="386"/>
        <v>0</v>
      </c>
      <c r="CT618">
        <f t="shared" si="387"/>
        <v>0</v>
      </c>
      <c r="CU618">
        <f t="shared" si="388"/>
        <v>0</v>
      </c>
      <c r="CV618">
        <f t="shared" si="389"/>
        <v>0</v>
      </c>
      <c r="CW618">
        <f t="shared" si="390"/>
        <v>0</v>
      </c>
      <c r="CX618">
        <f t="shared" si="391"/>
        <v>0</v>
      </c>
      <c r="CY618">
        <f t="shared" si="392"/>
        <v>0</v>
      </c>
      <c r="CZ618">
        <f t="shared" si="393"/>
        <v>0</v>
      </c>
      <c r="DC618" t="s">
        <v>3</v>
      </c>
      <c r="DD618" t="s">
        <v>3</v>
      </c>
      <c r="DE618" t="s">
        <v>3</v>
      </c>
      <c r="DF618" t="s">
        <v>3</v>
      </c>
      <c r="DG618" t="s">
        <v>3</v>
      </c>
      <c r="DH618" t="s">
        <v>3</v>
      </c>
      <c r="DI618" t="s">
        <v>3</v>
      </c>
      <c r="DJ618" t="s">
        <v>3</v>
      </c>
      <c r="DK618" t="s">
        <v>3</v>
      </c>
      <c r="DL618" t="s">
        <v>3</v>
      </c>
      <c r="DM618" t="s">
        <v>3</v>
      </c>
      <c r="DN618">
        <v>0</v>
      </c>
      <c r="DO618">
        <v>0</v>
      </c>
      <c r="DP618">
        <v>1</v>
      </c>
      <c r="DQ618">
        <v>1</v>
      </c>
      <c r="DU618">
        <v>1013</v>
      </c>
      <c r="DV618" t="s">
        <v>34</v>
      </c>
      <c r="DW618" t="s">
        <v>34</v>
      </c>
      <c r="DX618">
        <v>1</v>
      </c>
      <c r="DZ618" t="s">
        <v>3</v>
      </c>
      <c r="EA618" t="s">
        <v>3</v>
      </c>
      <c r="EB618" t="s">
        <v>3</v>
      </c>
      <c r="EC618" t="s">
        <v>3</v>
      </c>
      <c r="EE618">
        <v>293259530</v>
      </c>
      <c r="EF618">
        <v>8</v>
      </c>
      <c r="EG618" t="s">
        <v>438</v>
      </c>
      <c r="EH618">
        <v>0</v>
      </c>
      <c r="EI618" t="s">
        <v>3</v>
      </c>
      <c r="EJ618">
        <v>1</v>
      </c>
      <c r="EK618">
        <v>1100</v>
      </c>
      <c r="EL618" t="s">
        <v>449</v>
      </c>
      <c r="EM618" t="s">
        <v>450</v>
      </c>
      <c r="EO618" t="s">
        <v>3</v>
      </c>
      <c r="EQ618">
        <v>1310720</v>
      </c>
      <c r="ER618">
        <v>955.4</v>
      </c>
      <c r="ES618">
        <v>955.4</v>
      </c>
      <c r="ET618">
        <v>0</v>
      </c>
      <c r="EU618">
        <v>0</v>
      </c>
      <c r="EV618">
        <v>0</v>
      </c>
      <c r="EW618">
        <v>0</v>
      </c>
      <c r="EX618">
        <v>0</v>
      </c>
      <c r="EY618">
        <v>0</v>
      </c>
      <c r="EZ618">
        <v>5</v>
      </c>
      <c r="FC618">
        <v>0</v>
      </c>
      <c r="FD618">
        <v>18</v>
      </c>
      <c r="FF618">
        <v>936.67</v>
      </c>
      <c r="FQ618">
        <v>0</v>
      </c>
      <c r="FR618">
        <f t="shared" si="394"/>
        <v>0</v>
      </c>
      <c r="FS618">
        <v>0</v>
      </c>
      <c r="FX618">
        <v>0</v>
      </c>
      <c r="FY618">
        <v>0</v>
      </c>
      <c r="GA618" t="s">
        <v>470</v>
      </c>
      <c r="GD618">
        <v>1</v>
      </c>
      <c r="GF618">
        <v>-66012723</v>
      </c>
      <c r="GG618">
        <v>2</v>
      </c>
      <c r="GH618">
        <v>3</v>
      </c>
      <c r="GI618">
        <v>-2</v>
      </c>
      <c r="GJ618">
        <v>0</v>
      </c>
      <c r="GK618">
        <v>0</v>
      </c>
      <c r="GL618">
        <f t="shared" si="395"/>
        <v>0</v>
      </c>
      <c r="GM618">
        <f t="shared" si="396"/>
        <v>955.4</v>
      </c>
      <c r="GN618">
        <f t="shared" si="397"/>
        <v>955.4</v>
      </c>
      <c r="GO618">
        <f t="shared" si="398"/>
        <v>0</v>
      </c>
      <c r="GP618">
        <f t="shared" si="399"/>
        <v>0</v>
      </c>
      <c r="GR618">
        <v>1</v>
      </c>
      <c r="GS618">
        <v>1</v>
      </c>
      <c r="GT618">
        <v>0</v>
      </c>
      <c r="GU618" t="s">
        <v>3</v>
      </c>
      <c r="GV618">
        <f t="shared" si="400"/>
        <v>0</v>
      </c>
      <c r="GW618">
        <v>1</v>
      </c>
      <c r="GX618">
        <f t="shared" si="401"/>
        <v>0</v>
      </c>
      <c r="HA618">
        <v>0</v>
      </c>
      <c r="HB618">
        <v>0</v>
      </c>
      <c r="HC618">
        <f t="shared" si="402"/>
        <v>0</v>
      </c>
      <c r="HE618" t="s">
        <v>452</v>
      </c>
      <c r="HF618" t="s">
        <v>42</v>
      </c>
      <c r="HG618">
        <f t="shared" si="403"/>
        <v>955.4</v>
      </c>
      <c r="HM618" t="s">
        <v>3</v>
      </c>
      <c r="HN618" t="s">
        <v>3</v>
      </c>
      <c r="HO618" t="s">
        <v>3</v>
      </c>
      <c r="HP618" t="s">
        <v>3</v>
      </c>
      <c r="HQ618" t="s">
        <v>3</v>
      </c>
      <c r="IK618">
        <v>0</v>
      </c>
    </row>
    <row r="619" spans="1:245" x14ac:dyDescent="0.2">
      <c r="A619">
        <v>17</v>
      </c>
      <c r="B619">
        <v>1</v>
      </c>
      <c r="E619" t="s">
        <v>471</v>
      </c>
      <c r="F619" t="s">
        <v>447</v>
      </c>
      <c r="G619" t="s">
        <v>472</v>
      </c>
      <c r="H619" t="s">
        <v>34</v>
      </c>
      <c r="I619">
        <v>409</v>
      </c>
      <c r="J619">
        <v>0</v>
      </c>
      <c r="K619">
        <v>409</v>
      </c>
      <c r="O619">
        <f t="shared" si="363"/>
        <v>12098.22</v>
      </c>
      <c r="P619">
        <f t="shared" si="364"/>
        <v>12098.22</v>
      </c>
      <c r="Q619">
        <f t="shared" si="365"/>
        <v>0</v>
      </c>
      <c r="R619">
        <f t="shared" si="366"/>
        <v>0</v>
      </c>
      <c r="S619">
        <f t="shared" si="367"/>
        <v>0</v>
      </c>
      <c r="T619">
        <f t="shared" si="368"/>
        <v>0</v>
      </c>
      <c r="U619">
        <f t="shared" si="369"/>
        <v>0</v>
      </c>
      <c r="V619">
        <f t="shared" si="370"/>
        <v>0</v>
      </c>
      <c r="W619">
        <f t="shared" si="371"/>
        <v>0</v>
      </c>
      <c r="X619">
        <f t="shared" si="372"/>
        <v>0</v>
      </c>
      <c r="Y619">
        <f t="shared" si="373"/>
        <v>0</v>
      </c>
      <c r="AA619">
        <v>312032613</v>
      </c>
      <c r="AB619">
        <f t="shared" si="374"/>
        <v>29.58</v>
      </c>
      <c r="AC619">
        <f t="shared" si="375"/>
        <v>29.58</v>
      </c>
      <c r="AD619">
        <f t="shared" si="376"/>
        <v>0</v>
      </c>
      <c r="AE619">
        <f t="shared" si="377"/>
        <v>0</v>
      </c>
      <c r="AF619">
        <f t="shared" si="378"/>
        <v>0</v>
      </c>
      <c r="AG619">
        <f t="shared" si="379"/>
        <v>0</v>
      </c>
      <c r="AH619">
        <f t="shared" si="380"/>
        <v>0</v>
      </c>
      <c r="AI619">
        <f t="shared" si="381"/>
        <v>0</v>
      </c>
      <c r="AJ619">
        <f t="shared" si="382"/>
        <v>0</v>
      </c>
      <c r="AK619">
        <v>29.58</v>
      </c>
      <c r="AL619">
        <v>29.58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0</v>
      </c>
      <c r="AT619">
        <v>0</v>
      </c>
      <c r="AU619">
        <v>0</v>
      </c>
      <c r="AV619">
        <v>1</v>
      </c>
      <c r="AW619">
        <v>1</v>
      </c>
      <c r="AZ619">
        <v>1</v>
      </c>
      <c r="BA619">
        <v>1</v>
      </c>
      <c r="BB619">
        <v>1</v>
      </c>
      <c r="BC619">
        <v>1</v>
      </c>
      <c r="BD619" t="s">
        <v>3</v>
      </c>
      <c r="BE619" t="s">
        <v>3</v>
      </c>
      <c r="BF619" t="s">
        <v>3</v>
      </c>
      <c r="BG619" t="s">
        <v>3</v>
      </c>
      <c r="BH619">
        <v>3</v>
      </c>
      <c r="BI619">
        <v>1</v>
      </c>
      <c r="BJ619" t="s">
        <v>3</v>
      </c>
      <c r="BM619">
        <v>1100</v>
      </c>
      <c r="BN619">
        <v>0</v>
      </c>
      <c r="BO619" t="s">
        <v>3</v>
      </c>
      <c r="BP619">
        <v>0</v>
      </c>
      <c r="BQ619">
        <v>8</v>
      </c>
      <c r="BR619">
        <v>0</v>
      </c>
      <c r="BS619">
        <v>1</v>
      </c>
      <c r="BT619">
        <v>1</v>
      </c>
      <c r="BU619">
        <v>1</v>
      </c>
      <c r="BV619">
        <v>1</v>
      </c>
      <c r="BW619">
        <v>1</v>
      </c>
      <c r="BX619">
        <v>1</v>
      </c>
      <c r="BY619" t="s">
        <v>3</v>
      </c>
      <c r="BZ619">
        <v>0</v>
      </c>
      <c r="CA619">
        <v>0</v>
      </c>
      <c r="CB619" t="s">
        <v>3</v>
      </c>
      <c r="CE619">
        <v>0</v>
      </c>
      <c r="CF619">
        <v>0</v>
      </c>
      <c r="CG619">
        <v>0</v>
      </c>
      <c r="CM619">
        <v>0</v>
      </c>
      <c r="CN619" t="s">
        <v>3</v>
      </c>
      <c r="CO619">
        <v>0</v>
      </c>
      <c r="CP619">
        <f t="shared" si="383"/>
        <v>12098.22</v>
      </c>
      <c r="CQ619">
        <f t="shared" si="384"/>
        <v>29.58</v>
      </c>
      <c r="CR619">
        <f t="shared" si="385"/>
        <v>0</v>
      </c>
      <c r="CS619">
        <f t="shared" si="386"/>
        <v>0</v>
      </c>
      <c r="CT619">
        <f t="shared" si="387"/>
        <v>0</v>
      </c>
      <c r="CU619">
        <f t="shared" si="388"/>
        <v>0</v>
      </c>
      <c r="CV619">
        <f t="shared" si="389"/>
        <v>0</v>
      </c>
      <c r="CW619">
        <f t="shared" si="390"/>
        <v>0</v>
      </c>
      <c r="CX619">
        <f t="shared" si="391"/>
        <v>0</v>
      </c>
      <c r="CY619">
        <f t="shared" si="392"/>
        <v>0</v>
      </c>
      <c r="CZ619">
        <f t="shared" si="393"/>
        <v>0</v>
      </c>
      <c r="DC619" t="s">
        <v>3</v>
      </c>
      <c r="DD619" t="s">
        <v>3</v>
      </c>
      <c r="DE619" t="s">
        <v>3</v>
      </c>
      <c r="DF619" t="s">
        <v>3</v>
      </c>
      <c r="DG619" t="s">
        <v>3</v>
      </c>
      <c r="DH619" t="s">
        <v>3</v>
      </c>
      <c r="DI619" t="s">
        <v>3</v>
      </c>
      <c r="DJ619" t="s">
        <v>3</v>
      </c>
      <c r="DK619" t="s">
        <v>3</v>
      </c>
      <c r="DL619" t="s">
        <v>3</v>
      </c>
      <c r="DM619" t="s">
        <v>3</v>
      </c>
      <c r="DN619">
        <v>0</v>
      </c>
      <c r="DO619">
        <v>0</v>
      </c>
      <c r="DP619">
        <v>1</v>
      </c>
      <c r="DQ619">
        <v>1</v>
      </c>
      <c r="DU619">
        <v>1013</v>
      </c>
      <c r="DV619" t="s">
        <v>34</v>
      </c>
      <c r="DW619" t="s">
        <v>34</v>
      </c>
      <c r="DX619">
        <v>1</v>
      </c>
      <c r="DZ619" t="s">
        <v>3</v>
      </c>
      <c r="EA619" t="s">
        <v>3</v>
      </c>
      <c r="EB619" t="s">
        <v>3</v>
      </c>
      <c r="EC619" t="s">
        <v>3</v>
      </c>
      <c r="EE619">
        <v>293259530</v>
      </c>
      <c r="EF619">
        <v>8</v>
      </c>
      <c r="EG619" t="s">
        <v>438</v>
      </c>
      <c r="EH619">
        <v>0</v>
      </c>
      <c r="EI619" t="s">
        <v>3</v>
      </c>
      <c r="EJ619">
        <v>1</v>
      </c>
      <c r="EK619">
        <v>1100</v>
      </c>
      <c r="EL619" t="s">
        <v>449</v>
      </c>
      <c r="EM619" t="s">
        <v>450</v>
      </c>
      <c r="EO619" t="s">
        <v>3</v>
      </c>
      <c r="EQ619">
        <v>1310720</v>
      </c>
      <c r="ER619">
        <v>29.58</v>
      </c>
      <c r="ES619">
        <v>29.58</v>
      </c>
      <c r="ET619">
        <v>0</v>
      </c>
      <c r="EU619">
        <v>0</v>
      </c>
      <c r="EV619">
        <v>0</v>
      </c>
      <c r="EW619">
        <v>0</v>
      </c>
      <c r="EX619">
        <v>0</v>
      </c>
      <c r="EY619">
        <v>0</v>
      </c>
      <c r="EZ619">
        <v>5</v>
      </c>
      <c r="FC619">
        <v>0</v>
      </c>
      <c r="FD619">
        <v>18</v>
      </c>
      <c r="FF619">
        <v>29</v>
      </c>
      <c r="FQ619">
        <v>0</v>
      </c>
      <c r="FR619">
        <f t="shared" si="394"/>
        <v>0</v>
      </c>
      <c r="FS619">
        <v>0</v>
      </c>
      <c r="FX619">
        <v>0</v>
      </c>
      <c r="FY619">
        <v>0</v>
      </c>
      <c r="GA619" t="s">
        <v>473</v>
      </c>
      <c r="GD619">
        <v>1</v>
      </c>
      <c r="GF619">
        <v>-672190241</v>
      </c>
      <c r="GG619">
        <v>2</v>
      </c>
      <c r="GH619">
        <v>3</v>
      </c>
      <c r="GI619">
        <v>-2</v>
      </c>
      <c r="GJ619">
        <v>0</v>
      </c>
      <c r="GK619">
        <v>0</v>
      </c>
      <c r="GL619">
        <f t="shared" si="395"/>
        <v>0</v>
      </c>
      <c r="GM619">
        <f t="shared" si="396"/>
        <v>12098.22</v>
      </c>
      <c r="GN619">
        <f t="shared" si="397"/>
        <v>12098.22</v>
      </c>
      <c r="GO619">
        <f t="shared" si="398"/>
        <v>0</v>
      </c>
      <c r="GP619">
        <f t="shared" si="399"/>
        <v>0</v>
      </c>
      <c r="GR619">
        <v>1</v>
      </c>
      <c r="GS619">
        <v>1</v>
      </c>
      <c r="GT619">
        <v>0</v>
      </c>
      <c r="GU619" t="s">
        <v>3</v>
      </c>
      <c r="GV619">
        <f t="shared" si="400"/>
        <v>0</v>
      </c>
      <c r="GW619">
        <v>1</v>
      </c>
      <c r="GX619">
        <f t="shared" si="401"/>
        <v>0</v>
      </c>
      <c r="HA619">
        <v>0</v>
      </c>
      <c r="HB619">
        <v>0</v>
      </c>
      <c r="HC619">
        <f t="shared" si="402"/>
        <v>0</v>
      </c>
      <c r="HE619" t="s">
        <v>452</v>
      </c>
      <c r="HF619" t="s">
        <v>42</v>
      </c>
      <c r="HG619">
        <f t="shared" si="403"/>
        <v>12098.22</v>
      </c>
      <c r="HM619" t="s">
        <v>3</v>
      </c>
      <c r="HN619" t="s">
        <v>3</v>
      </c>
      <c r="HO619" t="s">
        <v>3</v>
      </c>
      <c r="HP619" t="s">
        <v>3</v>
      </c>
      <c r="HQ619" t="s">
        <v>3</v>
      </c>
      <c r="IK619">
        <v>0</v>
      </c>
    </row>
    <row r="620" spans="1:245" x14ac:dyDescent="0.2">
      <c r="A620">
        <v>17</v>
      </c>
      <c r="B620">
        <v>1</v>
      </c>
      <c r="E620" t="s">
        <v>474</v>
      </c>
      <c r="F620" t="s">
        <v>447</v>
      </c>
      <c r="G620" t="s">
        <v>475</v>
      </c>
      <c r="H620" t="s">
        <v>34</v>
      </c>
      <c r="I620">
        <v>56</v>
      </c>
      <c r="J620">
        <v>0</v>
      </c>
      <c r="K620">
        <v>56</v>
      </c>
      <c r="O620">
        <f t="shared" si="363"/>
        <v>1296.4000000000001</v>
      </c>
      <c r="P620">
        <f t="shared" si="364"/>
        <v>1296.4000000000001</v>
      </c>
      <c r="Q620">
        <f t="shared" si="365"/>
        <v>0</v>
      </c>
      <c r="R620">
        <f t="shared" si="366"/>
        <v>0</v>
      </c>
      <c r="S620">
        <f t="shared" si="367"/>
        <v>0</v>
      </c>
      <c r="T620">
        <f t="shared" si="368"/>
        <v>0</v>
      </c>
      <c r="U620">
        <f t="shared" si="369"/>
        <v>0</v>
      </c>
      <c r="V620">
        <f t="shared" si="370"/>
        <v>0</v>
      </c>
      <c r="W620">
        <f t="shared" si="371"/>
        <v>0</v>
      </c>
      <c r="X620">
        <f t="shared" si="372"/>
        <v>0</v>
      </c>
      <c r="Y620">
        <f t="shared" si="373"/>
        <v>0</v>
      </c>
      <c r="AA620">
        <v>312032613</v>
      </c>
      <c r="AB620">
        <f t="shared" si="374"/>
        <v>23.15</v>
      </c>
      <c r="AC620">
        <f t="shared" si="375"/>
        <v>23.15</v>
      </c>
      <c r="AD620">
        <f t="shared" si="376"/>
        <v>0</v>
      </c>
      <c r="AE620">
        <f t="shared" si="377"/>
        <v>0</v>
      </c>
      <c r="AF620">
        <f t="shared" si="378"/>
        <v>0</v>
      </c>
      <c r="AG620">
        <f t="shared" si="379"/>
        <v>0</v>
      </c>
      <c r="AH620">
        <f t="shared" si="380"/>
        <v>0</v>
      </c>
      <c r="AI620">
        <f t="shared" si="381"/>
        <v>0</v>
      </c>
      <c r="AJ620">
        <f t="shared" si="382"/>
        <v>0</v>
      </c>
      <c r="AK620">
        <v>23.15</v>
      </c>
      <c r="AL620">
        <v>23.15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0</v>
      </c>
      <c r="AT620">
        <v>0</v>
      </c>
      <c r="AU620">
        <v>0</v>
      </c>
      <c r="AV620">
        <v>1</v>
      </c>
      <c r="AW620">
        <v>1</v>
      </c>
      <c r="AZ620">
        <v>1</v>
      </c>
      <c r="BA620">
        <v>1</v>
      </c>
      <c r="BB620">
        <v>1</v>
      </c>
      <c r="BC620">
        <v>1</v>
      </c>
      <c r="BD620" t="s">
        <v>3</v>
      </c>
      <c r="BE620" t="s">
        <v>3</v>
      </c>
      <c r="BF620" t="s">
        <v>3</v>
      </c>
      <c r="BG620" t="s">
        <v>3</v>
      </c>
      <c r="BH620">
        <v>3</v>
      </c>
      <c r="BI620">
        <v>1</v>
      </c>
      <c r="BJ620" t="s">
        <v>3</v>
      </c>
      <c r="BM620">
        <v>1100</v>
      </c>
      <c r="BN620">
        <v>0</v>
      </c>
      <c r="BO620" t="s">
        <v>3</v>
      </c>
      <c r="BP620">
        <v>0</v>
      </c>
      <c r="BQ620">
        <v>8</v>
      </c>
      <c r="BR620">
        <v>0</v>
      </c>
      <c r="BS620">
        <v>1</v>
      </c>
      <c r="BT620">
        <v>1</v>
      </c>
      <c r="BU620">
        <v>1</v>
      </c>
      <c r="BV620">
        <v>1</v>
      </c>
      <c r="BW620">
        <v>1</v>
      </c>
      <c r="BX620">
        <v>1</v>
      </c>
      <c r="BY620" t="s">
        <v>3</v>
      </c>
      <c r="BZ620">
        <v>0</v>
      </c>
      <c r="CA620">
        <v>0</v>
      </c>
      <c r="CB620" t="s">
        <v>3</v>
      </c>
      <c r="CE620">
        <v>0</v>
      </c>
      <c r="CF620">
        <v>0</v>
      </c>
      <c r="CG620">
        <v>0</v>
      </c>
      <c r="CM620">
        <v>0</v>
      </c>
      <c r="CN620" t="s">
        <v>3</v>
      </c>
      <c r="CO620">
        <v>0</v>
      </c>
      <c r="CP620">
        <f t="shared" si="383"/>
        <v>1296.4000000000001</v>
      </c>
      <c r="CQ620">
        <f t="shared" si="384"/>
        <v>23.15</v>
      </c>
      <c r="CR620">
        <f t="shared" si="385"/>
        <v>0</v>
      </c>
      <c r="CS620">
        <f t="shared" si="386"/>
        <v>0</v>
      </c>
      <c r="CT620">
        <f t="shared" si="387"/>
        <v>0</v>
      </c>
      <c r="CU620">
        <f t="shared" si="388"/>
        <v>0</v>
      </c>
      <c r="CV620">
        <f t="shared" si="389"/>
        <v>0</v>
      </c>
      <c r="CW620">
        <f t="shared" si="390"/>
        <v>0</v>
      </c>
      <c r="CX620">
        <f t="shared" si="391"/>
        <v>0</v>
      </c>
      <c r="CY620">
        <f t="shared" si="392"/>
        <v>0</v>
      </c>
      <c r="CZ620">
        <f t="shared" si="393"/>
        <v>0</v>
      </c>
      <c r="DC620" t="s">
        <v>3</v>
      </c>
      <c r="DD620" t="s">
        <v>3</v>
      </c>
      <c r="DE620" t="s">
        <v>3</v>
      </c>
      <c r="DF620" t="s">
        <v>3</v>
      </c>
      <c r="DG620" t="s">
        <v>3</v>
      </c>
      <c r="DH620" t="s">
        <v>3</v>
      </c>
      <c r="DI620" t="s">
        <v>3</v>
      </c>
      <c r="DJ620" t="s">
        <v>3</v>
      </c>
      <c r="DK620" t="s">
        <v>3</v>
      </c>
      <c r="DL620" t="s">
        <v>3</v>
      </c>
      <c r="DM620" t="s">
        <v>3</v>
      </c>
      <c r="DN620">
        <v>0</v>
      </c>
      <c r="DO620">
        <v>0</v>
      </c>
      <c r="DP620">
        <v>1</v>
      </c>
      <c r="DQ620">
        <v>1</v>
      </c>
      <c r="DU620">
        <v>1013</v>
      </c>
      <c r="DV620" t="s">
        <v>34</v>
      </c>
      <c r="DW620" t="s">
        <v>34</v>
      </c>
      <c r="DX620">
        <v>1</v>
      </c>
      <c r="DZ620" t="s">
        <v>3</v>
      </c>
      <c r="EA620" t="s">
        <v>3</v>
      </c>
      <c r="EB620" t="s">
        <v>3</v>
      </c>
      <c r="EC620" t="s">
        <v>3</v>
      </c>
      <c r="EE620">
        <v>293259530</v>
      </c>
      <c r="EF620">
        <v>8</v>
      </c>
      <c r="EG620" t="s">
        <v>438</v>
      </c>
      <c r="EH620">
        <v>0</v>
      </c>
      <c r="EI620" t="s">
        <v>3</v>
      </c>
      <c r="EJ620">
        <v>1</v>
      </c>
      <c r="EK620">
        <v>1100</v>
      </c>
      <c r="EL620" t="s">
        <v>449</v>
      </c>
      <c r="EM620" t="s">
        <v>450</v>
      </c>
      <c r="EO620" t="s">
        <v>3</v>
      </c>
      <c r="EQ620">
        <v>1310720</v>
      </c>
      <c r="ER620">
        <v>23.15</v>
      </c>
      <c r="ES620">
        <v>23.15</v>
      </c>
      <c r="ET620">
        <v>0</v>
      </c>
      <c r="EU620">
        <v>0</v>
      </c>
      <c r="EV620">
        <v>0</v>
      </c>
      <c r="EW620">
        <v>0</v>
      </c>
      <c r="EX620">
        <v>0</v>
      </c>
      <c r="EY620">
        <v>0</v>
      </c>
      <c r="EZ620">
        <v>5</v>
      </c>
      <c r="FC620">
        <v>0</v>
      </c>
      <c r="FD620">
        <v>18</v>
      </c>
      <c r="FF620">
        <v>22.7</v>
      </c>
      <c r="FQ620">
        <v>0</v>
      </c>
      <c r="FR620">
        <f t="shared" si="394"/>
        <v>0</v>
      </c>
      <c r="FS620">
        <v>0</v>
      </c>
      <c r="FX620">
        <v>0</v>
      </c>
      <c r="FY620">
        <v>0</v>
      </c>
      <c r="GA620" t="s">
        <v>476</v>
      </c>
      <c r="GD620">
        <v>1</v>
      </c>
      <c r="GF620">
        <v>-1407028900</v>
      </c>
      <c r="GG620">
        <v>2</v>
      </c>
      <c r="GH620">
        <v>3</v>
      </c>
      <c r="GI620">
        <v>-2</v>
      </c>
      <c r="GJ620">
        <v>0</v>
      </c>
      <c r="GK620">
        <v>0</v>
      </c>
      <c r="GL620">
        <f t="shared" si="395"/>
        <v>0</v>
      </c>
      <c r="GM620">
        <f t="shared" si="396"/>
        <v>1296.4000000000001</v>
      </c>
      <c r="GN620">
        <f t="shared" si="397"/>
        <v>1296.4000000000001</v>
      </c>
      <c r="GO620">
        <f t="shared" si="398"/>
        <v>0</v>
      </c>
      <c r="GP620">
        <f t="shared" si="399"/>
        <v>0</v>
      </c>
      <c r="GR620">
        <v>1</v>
      </c>
      <c r="GS620">
        <v>1</v>
      </c>
      <c r="GT620">
        <v>0</v>
      </c>
      <c r="GU620" t="s">
        <v>3</v>
      </c>
      <c r="GV620">
        <f t="shared" si="400"/>
        <v>0</v>
      </c>
      <c r="GW620">
        <v>1</v>
      </c>
      <c r="GX620">
        <f t="shared" si="401"/>
        <v>0</v>
      </c>
      <c r="HA620">
        <v>0</v>
      </c>
      <c r="HB620">
        <v>0</v>
      </c>
      <c r="HC620">
        <f t="shared" si="402"/>
        <v>0</v>
      </c>
      <c r="HE620" t="s">
        <v>452</v>
      </c>
      <c r="HF620" t="s">
        <v>42</v>
      </c>
      <c r="HG620">
        <f t="shared" si="403"/>
        <v>1296.4000000000001</v>
      </c>
      <c r="HM620" t="s">
        <v>3</v>
      </c>
      <c r="HN620" t="s">
        <v>3</v>
      </c>
      <c r="HO620" t="s">
        <v>3</v>
      </c>
      <c r="HP620" t="s">
        <v>3</v>
      </c>
      <c r="HQ620" t="s">
        <v>3</v>
      </c>
      <c r="IK620">
        <v>0</v>
      </c>
    </row>
    <row r="621" spans="1:245" x14ac:dyDescent="0.2">
      <c r="A621">
        <v>17</v>
      </c>
      <c r="B621">
        <v>1</v>
      </c>
      <c r="E621" t="s">
        <v>477</v>
      </c>
      <c r="F621" t="s">
        <v>447</v>
      </c>
      <c r="G621" t="s">
        <v>478</v>
      </c>
      <c r="H621" t="s">
        <v>34</v>
      </c>
      <c r="I621">
        <v>228</v>
      </c>
      <c r="J621">
        <v>0</v>
      </c>
      <c r="K621">
        <v>228</v>
      </c>
      <c r="O621">
        <f t="shared" si="363"/>
        <v>1627.92</v>
      </c>
      <c r="P621">
        <f t="shared" si="364"/>
        <v>1627.92</v>
      </c>
      <c r="Q621">
        <f t="shared" si="365"/>
        <v>0</v>
      </c>
      <c r="R621">
        <f t="shared" si="366"/>
        <v>0</v>
      </c>
      <c r="S621">
        <f t="shared" si="367"/>
        <v>0</v>
      </c>
      <c r="T621">
        <f t="shared" si="368"/>
        <v>0</v>
      </c>
      <c r="U621">
        <f t="shared" si="369"/>
        <v>0</v>
      </c>
      <c r="V621">
        <f t="shared" si="370"/>
        <v>0</v>
      </c>
      <c r="W621">
        <f t="shared" si="371"/>
        <v>0</v>
      </c>
      <c r="X621">
        <f t="shared" si="372"/>
        <v>0</v>
      </c>
      <c r="Y621">
        <f t="shared" si="373"/>
        <v>0</v>
      </c>
      <c r="AA621">
        <v>312032613</v>
      </c>
      <c r="AB621">
        <f t="shared" si="374"/>
        <v>7.14</v>
      </c>
      <c r="AC621">
        <f t="shared" si="375"/>
        <v>7.14</v>
      </c>
      <c r="AD621">
        <f t="shared" si="376"/>
        <v>0</v>
      </c>
      <c r="AE621">
        <f t="shared" si="377"/>
        <v>0</v>
      </c>
      <c r="AF621">
        <f t="shared" si="378"/>
        <v>0</v>
      </c>
      <c r="AG621">
        <f t="shared" si="379"/>
        <v>0</v>
      </c>
      <c r="AH621">
        <f t="shared" si="380"/>
        <v>0</v>
      </c>
      <c r="AI621">
        <f t="shared" si="381"/>
        <v>0</v>
      </c>
      <c r="AJ621">
        <f t="shared" si="382"/>
        <v>0</v>
      </c>
      <c r="AK621">
        <v>7.14</v>
      </c>
      <c r="AL621">
        <v>7.14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0</v>
      </c>
      <c r="AT621">
        <v>0</v>
      </c>
      <c r="AU621">
        <v>0</v>
      </c>
      <c r="AV621">
        <v>1</v>
      </c>
      <c r="AW621">
        <v>1</v>
      </c>
      <c r="AZ621">
        <v>1</v>
      </c>
      <c r="BA621">
        <v>1</v>
      </c>
      <c r="BB621">
        <v>1</v>
      </c>
      <c r="BC621">
        <v>1</v>
      </c>
      <c r="BD621" t="s">
        <v>3</v>
      </c>
      <c r="BE621" t="s">
        <v>3</v>
      </c>
      <c r="BF621" t="s">
        <v>3</v>
      </c>
      <c r="BG621" t="s">
        <v>3</v>
      </c>
      <c r="BH621">
        <v>3</v>
      </c>
      <c r="BI621">
        <v>1</v>
      </c>
      <c r="BJ621" t="s">
        <v>3</v>
      </c>
      <c r="BM621">
        <v>1100</v>
      </c>
      <c r="BN621">
        <v>0</v>
      </c>
      <c r="BO621" t="s">
        <v>3</v>
      </c>
      <c r="BP621">
        <v>0</v>
      </c>
      <c r="BQ621">
        <v>8</v>
      </c>
      <c r="BR621">
        <v>0</v>
      </c>
      <c r="BS621">
        <v>1</v>
      </c>
      <c r="BT621">
        <v>1</v>
      </c>
      <c r="BU621">
        <v>1</v>
      </c>
      <c r="BV621">
        <v>1</v>
      </c>
      <c r="BW621">
        <v>1</v>
      </c>
      <c r="BX621">
        <v>1</v>
      </c>
      <c r="BY621" t="s">
        <v>3</v>
      </c>
      <c r="BZ621">
        <v>0</v>
      </c>
      <c r="CA621">
        <v>0</v>
      </c>
      <c r="CB621" t="s">
        <v>3</v>
      </c>
      <c r="CE621">
        <v>0</v>
      </c>
      <c r="CF621">
        <v>0</v>
      </c>
      <c r="CG621">
        <v>0</v>
      </c>
      <c r="CM621">
        <v>0</v>
      </c>
      <c r="CN621" t="s">
        <v>3</v>
      </c>
      <c r="CO621">
        <v>0</v>
      </c>
      <c r="CP621">
        <f t="shared" si="383"/>
        <v>1627.92</v>
      </c>
      <c r="CQ621">
        <f t="shared" si="384"/>
        <v>7.14</v>
      </c>
      <c r="CR621">
        <f t="shared" si="385"/>
        <v>0</v>
      </c>
      <c r="CS621">
        <f t="shared" si="386"/>
        <v>0</v>
      </c>
      <c r="CT621">
        <f t="shared" si="387"/>
        <v>0</v>
      </c>
      <c r="CU621">
        <f t="shared" si="388"/>
        <v>0</v>
      </c>
      <c r="CV621">
        <f t="shared" si="389"/>
        <v>0</v>
      </c>
      <c r="CW621">
        <f t="shared" si="390"/>
        <v>0</v>
      </c>
      <c r="CX621">
        <f t="shared" si="391"/>
        <v>0</v>
      </c>
      <c r="CY621">
        <f t="shared" si="392"/>
        <v>0</v>
      </c>
      <c r="CZ621">
        <f t="shared" si="393"/>
        <v>0</v>
      </c>
      <c r="DC621" t="s">
        <v>3</v>
      </c>
      <c r="DD621" t="s">
        <v>3</v>
      </c>
      <c r="DE621" t="s">
        <v>3</v>
      </c>
      <c r="DF621" t="s">
        <v>3</v>
      </c>
      <c r="DG621" t="s">
        <v>3</v>
      </c>
      <c r="DH621" t="s">
        <v>3</v>
      </c>
      <c r="DI621" t="s">
        <v>3</v>
      </c>
      <c r="DJ621" t="s">
        <v>3</v>
      </c>
      <c r="DK621" t="s">
        <v>3</v>
      </c>
      <c r="DL621" t="s">
        <v>3</v>
      </c>
      <c r="DM621" t="s">
        <v>3</v>
      </c>
      <c r="DN621">
        <v>0</v>
      </c>
      <c r="DO621">
        <v>0</v>
      </c>
      <c r="DP621">
        <v>1</v>
      </c>
      <c r="DQ621">
        <v>1</v>
      </c>
      <c r="DU621">
        <v>1013</v>
      </c>
      <c r="DV621" t="s">
        <v>34</v>
      </c>
      <c r="DW621" t="s">
        <v>34</v>
      </c>
      <c r="DX621">
        <v>1</v>
      </c>
      <c r="DZ621" t="s">
        <v>3</v>
      </c>
      <c r="EA621" t="s">
        <v>3</v>
      </c>
      <c r="EB621" t="s">
        <v>3</v>
      </c>
      <c r="EC621" t="s">
        <v>3</v>
      </c>
      <c r="EE621">
        <v>293259530</v>
      </c>
      <c r="EF621">
        <v>8</v>
      </c>
      <c r="EG621" t="s">
        <v>438</v>
      </c>
      <c r="EH621">
        <v>0</v>
      </c>
      <c r="EI621" t="s">
        <v>3</v>
      </c>
      <c r="EJ621">
        <v>1</v>
      </c>
      <c r="EK621">
        <v>1100</v>
      </c>
      <c r="EL621" t="s">
        <v>449</v>
      </c>
      <c r="EM621" t="s">
        <v>450</v>
      </c>
      <c r="EO621" t="s">
        <v>3</v>
      </c>
      <c r="EQ621">
        <v>1310720</v>
      </c>
      <c r="ER621">
        <v>7.14</v>
      </c>
      <c r="ES621">
        <v>7.14</v>
      </c>
      <c r="ET621">
        <v>0</v>
      </c>
      <c r="EU621">
        <v>0</v>
      </c>
      <c r="EV621">
        <v>0</v>
      </c>
      <c r="EW621">
        <v>0</v>
      </c>
      <c r="EX621">
        <v>0</v>
      </c>
      <c r="EY621">
        <v>0</v>
      </c>
      <c r="EZ621">
        <v>5</v>
      </c>
      <c r="FC621">
        <v>0</v>
      </c>
      <c r="FD621">
        <v>18</v>
      </c>
      <c r="FF621">
        <v>7</v>
      </c>
      <c r="FQ621">
        <v>0</v>
      </c>
      <c r="FR621">
        <f t="shared" si="394"/>
        <v>0</v>
      </c>
      <c r="FS621">
        <v>0</v>
      </c>
      <c r="FX621">
        <v>0</v>
      </c>
      <c r="FY621">
        <v>0</v>
      </c>
      <c r="GA621" t="s">
        <v>479</v>
      </c>
      <c r="GD621">
        <v>1</v>
      </c>
      <c r="GF621">
        <v>557468841</v>
      </c>
      <c r="GG621">
        <v>2</v>
      </c>
      <c r="GH621">
        <v>3</v>
      </c>
      <c r="GI621">
        <v>-2</v>
      </c>
      <c r="GJ621">
        <v>0</v>
      </c>
      <c r="GK621">
        <v>0</v>
      </c>
      <c r="GL621">
        <f t="shared" si="395"/>
        <v>0</v>
      </c>
      <c r="GM621">
        <f t="shared" si="396"/>
        <v>1627.92</v>
      </c>
      <c r="GN621">
        <f t="shared" si="397"/>
        <v>1627.92</v>
      </c>
      <c r="GO621">
        <f t="shared" si="398"/>
        <v>0</v>
      </c>
      <c r="GP621">
        <f t="shared" si="399"/>
        <v>0</v>
      </c>
      <c r="GR621">
        <v>1</v>
      </c>
      <c r="GS621">
        <v>1</v>
      </c>
      <c r="GT621">
        <v>0</v>
      </c>
      <c r="GU621" t="s">
        <v>3</v>
      </c>
      <c r="GV621">
        <f t="shared" si="400"/>
        <v>0</v>
      </c>
      <c r="GW621">
        <v>1</v>
      </c>
      <c r="GX621">
        <f t="shared" si="401"/>
        <v>0</v>
      </c>
      <c r="HA621">
        <v>0</v>
      </c>
      <c r="HB621">
        <v>0</v>
      </c>
      <c r="HC621">
        <f t="shared" si="402"/>
        <v>0</v>
      </c>
      <c r="HE621" t="s">
        <v>452</v>
      </c>
      <c r="HF621" t="s">
        <v>42</v>
      </c>
      <c r="HG621">
        <f t="shared" si="403"/>
        <v>1627.92</v>
      </c>
      <c r="HM621" t="s">
        <v>3</v>
      </c>
      <c r="HN621" t="s">
        <v>3</v>
      </c>
      <c r="HO621" t="s">
        <v>3</v>
      </c>
      <c r="HP621" t="s">
        <v>3</v>
      </c>
      <c r="HQ621" t="s">
        <v>3</v>
      </c>
      <c r="IK621">
        <v>0</v>
      </c>
    </row>
    <row r="622" spans="1:245" x14ac:dyDescent="0.2">
      <c r="A622">
        <v>17</v>
      </c>
      <c r="B622">
        <v>1</v>
      </c>
      <c r="E622" t="s">
        <v>480</v>
      </c>
      <c r="F622" t="s">
        <v>447</v>
      </c>
      <c r="G622" t="s">
        <v>481</v>
      </c>
      <c r="H622" t="s">
        <v>34</v>
      </c>
      <c r="I622">
        <v>79</v>
      </c>
      <c r="J622">
        <v>0</v>
      </c>
      <c r="K622">
        <v>79</v>
      </c>
      <c r="O622">
        <f t="shared" si="363"/>
        <v>2121.94</v>
      </c>
      <c r="P622">
        <f t="shared" si="364"/>
        <v>2121.94</v>
      </c>
      <c r="Q622">
        <f t="shared" si="365"/>
        <v>0</v>
      </c>
      <c r="R622">
        <f t="shared" si="366"/>
        <v>0</v>
      </c>
      <c r="S622">
        <f t="shared" si="367"/>
        <v>0</v>
      </c>
      <c r="T622">
        <f t="shared" si="368"/>
        <v>0</v>
      </c>
      <c r="U622">
        <f t="shared" si="369"/>
        <v>0</v>
      </c>
      <c r="V622">
        <f t="shared" si="370"/>
        <v>0</v>
      </c>
      <c r="W622">
        <f t="shared" si="371"/>
        <v>0</v>
      </c>
      <c r="X622">
        <f t="shared" si="372"/>
        <v>0</v>
      </c>
      <c r="Y622">
        <f t="shared" si="373"/>
        <v>0</v>
      </c>
      <c r="AA622">
        <v>312032613</v>
      </c>
      <c r="AB622">
        <f t="shared" si="374"/>
        <v>26.86</v>
      </c>
      <c r="AC622">
        <f t="shared" si="375"/>
        <v>26.86</v>
      </c>
      <c r="AD622">
        <f t="shared" si="376"/>
        <v>0</v>
      </c>
      <c r="AE622">
        <f t="shared" si="377"/>
        <v>0</v>
      </c>
      <c r="AF622">
        <f t="shared" si="378"/>
        <v>0</v>
      </c>
      <c r="AG622">
        <f t="shared" si="379"/>
        <v>0</v>
      </c>
      <c r="AH622">
        <f t="shared" si="380"/>
        <v>0</v>
      </c>
      <c r="AI622">
        <f t="shared" si="381"/>
        <v>0</v>
      </c>
      <c r="AJ622">
        <f t="shared" si="382"/>
        <v>0</v>
      </c>
      <c r="AK622">
        <v>26.86</v>
      </c>
      <c r="AL622">
        <v>26.86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  <c r="AS622">
        <v>0</v>
      </c>
      <c r="AT622">
        <v>0</v>
      </c>
      <c r="AU622">
        <v>0</v>
      </c>
      <c r="AV622">
        <v>1</v>
      </c>
      <c r="AW622">
        <v>1</v>
      </c>
      <c r="AZ622">
        <v>1</v>
      </c>
      <c r="BA622">
        <v>1</v>
      </c>
      <c r="BB622">
        <v>1</v>
      </c>
      <c r="BC622">
        <v>1</v>
      </c>
      <c r="BD622" t="s">
        <v>3</v>
      </c>
      <c r="BE622" t="s">
        <v>3</v>
      </c>
      <c r="BF622" t="s">
        <v>3</v>
      </c>
      <c r="BG622" t="s">
        <v>3</v>
      </c>
      <c r="BH622">
        <v>3</v>
      </c>
      <c r="BI622">
        <v>1</v>
      </c>
      <c r="BJ622" t="s">
        <v>3</v>
      </c>
      <c r="BM622">
        <v>1100</v>
      </c>
      <c r="BN622">
        <v>0</v>
      </c>
      <c r="BO622" t="s">
        <v>3</v>
      </c>
      <c r="BP622">
        <v>0</v>
      </c>
      <c r="BQ622">
        <v>8</v>
      </c>
      <c r="BR622">
        <v>0</v>
      </c>
      <c r="BS622">
        <v>1</v>
      </c>
      <c r="BT622">
        <v>1</v>
      </c>
      <c r="BU622">
        <v>1</v>
      </c>
      <c r="BV622">
        <v>1</v>
      </c>
      <c r="BW622">
        <v>1</v>
      </c>
      <c r="BX622">
        <v>1</v>
      </c>
      <c r="BY622" t="s">
        <v>3</v>
      </c>
      <c r="BZ622">
        <v>0</v>
      </c>
      <c r="CA622">
        <v>0</v>
      </c>
      <c r="CB622" t="s">
        <v>3</v>
      </c>
      <c r="CE622">
        <v>0</v>
      </c>
      <c r="CF622">
        <v>0</v>
      </c>
      <c r="CG622">
        <v>0</v>
      </c>
      <c r="CM622">
        <v>0</v>
      </c>
      <c r="CN622" t="s">
        <v>3</v>
      </c>
      <c r="CO622">
        <v>0</v>
      </c>
      <c r="CP622">
        <f t="shared" si="383"/>
        <v>2121.94</v>
      </c>
      <c r="CQ622">
        <f t="shared" si="384"/>
        <v>26.86</v>
      </c>
      <c r="CR622">
        <f t="shared" si="385"/>
        <v>0</v>
      </c>
      <c r="CS622">
        <f t="shared" si="386"/>
        <v>0</v>
      </c>
      <c r="CT622">
        <f t="shared" si="387"/>
        <v>0</v>
      </c>
      <c r="CU622">
        <f t="shared" si="388"/>
        <v>0</v>
      </c>
      <c r="CV622">
        <f t="shared" si="389"/>
        <v>0</v>
      </c>
      <c r="CW622">
        <f t="shared" si="390"/>
        <v>0</v>
      </c>
      <c r="CX622">
        <f t="shared" si="391"/>
        <v>0</v>
      </c>
      <c r="CY622">
        <f t="shared" si="392"/>
        <v>0</v>
      </c>
      <c r="CZ622">
        <f t="shared" si="393"/>
        <v>0</v>
      </c>
      <c r="DC622" t="s">
        <v>3</v>
      </c>
      <c r="DD622" t="s">
        <v>3</v>
      </c>
      <c r="DE622" t="s">
        <v>3</v>
      </c>
      <c r="DF622" t="s">
        <v>3</v>
      </c>
      <c r="DG622" t="s">
        <v>3</v>
      </c>
      <c r="DH622" t="s">
        <v>3</v>
      </c>
      <c r="DI622" t="s">
        <v>3</v>
      </c>
      <c r="DJ622" t="s">
        <v>3</v>
      </c>
      <c r="DK622" t="s">
        <v>3</v>
      </c>
      <c r="DL622" t="s">
        <v>3</v>
      </c>
      <c r="DM622" t="s">
        <v>3</v>
      </c>
      <c r="DN622">
        <v>0</v>
      </c>
      <c r="DO622">
        <v>0</v>
      </c>
      <c r="DP622">
        <v>1</v>
      </c>
      <c r="DQ622">
        <v>1</v>
      </c>
      <c r="DU622">
        <v>1013</v>
      </c>
      <c r="DV622" t="s">
        <v>34</v>
      </c>
      <c r="DW622" t="s">
        <v>34</v>
      </c>
      <c r="DX622">
        <v>1</v>
      </c>
      <c r="DZ622" t="s">
        <v>3</v>
      </c>
      <c r="EA622" t="s">
        <v>3</v>
      </c>
      <c r="EB622" t="s">
        <v>3</v>
      </c>
      <c r="EC622" t="s">
        <v>3</v>
      </c>
      <c r="EE622">
        <v>293259530</v>
      </c>
      <c r="EF622">
        <v>8</v>
      </c>
      <c r="EG622" t="s">
        <v>438</v>
      </c>
      <c r="EH622">
        <v>0</v>
      </c>
      <c r="EI622" t="s">
        <v>3</v>
      </c>
      <c r="EJ622">
        <v>1</v>
      </c>
      <c r="EK622">
        <v>1100</v>
      </c>
      <c r="EL622" t="s">
        <v>449</v>
      </c>
      <c r="EM622" t="s">
        <v>450</v>
      </c>
      <c r="EO622" t="s">
        <v>3</v>
      </c>
      <c r="EQ622">
        <v>2097152</v>
      </c>
      <c r="ER622">
        <v>26.86</v>
      </c>
      <c r="ES622">
        <v>26.86</v>
      </c>
      <c r="ET622">
        <v>0</v>
      </c>
      <c r="EU622">
        <v>0</v>
      </c>
      <c r="EV622">
        <v>0</v>
      </c>
      <c r="EW622">
        <v>0</v>
      </c>
      <c r="EX622">
        <v>0</v>
      </c>
      <c r="EY622">
        <v>0</v>
      </c>
      <c r="EZ622">
        <v>5</v>
      </c>
      <c r="FC622">
        <v>0</v>
      </c>
      <c r="FD622">
        <v>18</v>
      </c>
      <c r="FF622">
        <v>26.33</v>
      </c>
      <c r="FQ622">
        <v>0</v>
      </c>
      <c r="FR622">
        <f t="shared" si="394"/>
        <v>0</v>
      </c>
      <c r="FS622">
        <v>0</v>
      </c>
      <c r="FX622">
        <v>0</v>
      </c>
      <c r="FY622">
        <v>0</v>
      </c>
      <c r="GA622" t="s">
        <v>482</v>
      </c>
      <c r="GD622">
        <v>1</v>
      </c>
      <c r="GF622">
        <v>-391642533</v>
      </c>
      <c r="GG622">
        <v>2</v>
      </c>
      <c r="GH622">
        <v>3</v>
      </c>
      <c r="GI622">
        <v>-2</v>
      </c>
      <c r="GJ622">
        <v>0</v>
      </c>
      <c r="GK622">
        <v>0</v>
      </c>
      <c r="GL622">
        <f t="shared" si="395"/>
        <v>0</v>
      </c>
      <c r="GM622">
        <f t="shared" si="396"/>
        <v>2121.94</v>
      </c>
      <c r="GN622">
        <f t="shared" si="397"/>
        <v>2121.94</v>
      </c>
      <c r="GO622">
        <f t="shared" si="398"/>
        <v>0</v>
      </c>
      <c r="GP622">
        <f t="shared" si="399"/>
        <v>0</v>
      </c>
      <c r="GR622">
        <v>1</v>
      </c>
      <c r="GS622">
        <v>1</v>
      </c>
      <c r="GT622">
        <v>0</v>
      </c>
      <c r="GU622" t="s">
        <v>3</v>
      </c>
      <c r="GV622">
        <f t="shared" si="400"/>
        <v>0</v>
      </c>
      <c r="GW622">
        <v>1</v>
      </c>
      <c r="GX622">
        <f t="shared" si="401"/>
        <v>0</v>
      </c>
      <c r="HA622">
        <v>0</v>
      </c>
      <c r="HB622">
        <v>0</v>
      </c>
      <c r="HC622">
        <f t="shared" si="402"/>
        <v>0</v>
      </c>
      <c r="HE622" t="s">
        <v>452</v>
      </c>
      <c r="HF622" t="s">
        <v>42</v>
      </c>
      <c r="HG622">
        <f t="shared" si="403"/>
        <v>2121.94</v>
      </c>
      <c r="HM622" t="s">
        <v>3</v>
      </c>
      <c r="HN622" t="s">
        <v>3</v>
      </c>
      <c r="HO622" t="s">
        <v>3</v>
      </c>
      <c r="HP622" t="s">
        <v>3</v>
      </c>
      <c r="HQ622" t="s">
        <v>3</v>
      </c>
      <c r="IK622">
        <v>0</v>
      </c>
    </row>
    <row r="623" spans="1:245" x14ac:dyDescent="0.2">
      <c r="A623">
        <v>17</v>
      </c>
      <c r="B623">
        <v>1</v>
      </c>
      <c r="E623" t="s">
        <v>483</v>
      </c>
      <c r="F623" t="s">
        <v>447</v>
      </c>
      <c r="G623" t="s">
        <v>484</v>
      </c>
      <c r="H623" t="s">
        <v>34</v>
      </c>
      <c r="I623">
        <v>93</v>
      </c>
      <c r="J623">
        <v>0</v>
      </c>
      <c r="K623">
        <v>93</v>
      </c>
      <c r="O623">
        <f t="shared" si="363"/>
        <v>10007.73</v>
      </c>
      <c r="P623">
        <f t="shared" si="364"/>
        <v>10007.73</v>
      </c>
      <c r="Q623">
        <f t="shared" si="365"/>
        <v>0</v>
      </c>
      <c r="R623">
        <f t="shared" si="366"/>
        <v>0</v>
      </c>
      <c r="S623">
        <f t="shared" si="367"/>
        <v>0</v>
      </c>
      <c r="T623">
        <f t="shared" si="368"/>
        <v>0</v>
      </c>
      <c r="U623">
        <f t="shared" si="369"/>
        <v>0</v>
      </c>
      <c r="V623">
        <f t="shared" si="370"/>
        <v>0</v>
      </c>
      <c r="W623">
        <f t="shared" si="371"/>
        <v>0</v>
      </c>
      <c r="X623">
        <f t="shared" si="372"/>
        <v>0</v>
      </c>
      <c r="Y623">
        <f t="shared" si="373"/>
        <v>0</v>
      </c>
      <c r="AA623">
        <v>312032613</v>
      </c>
      <c r="AB623">
        <f t="shared" si="374"/>
        <v>107.61</v>
      </c>
      <c r="AC623">
        <f t="shared" si="375"/>
        <v>107.61</v>
      </c>
      <c r="AD623">
        <f t="shared" si="376"/>
        <v>0</v>
      </c>
      <c r="AE623">
        <f t="shared" si="377"/>
        <v>0</v>
      </c>
      <c r="AF623">
        <f t="shared" si="378"/>
        <v>0</v>
      </c>
      <c r="AG623">
        <f t="shared" si="379"/>
        <v>0</v>
      </c>
      <c r="AH623">
        <f t="shared" si="380"/>
        <v>0</v>
      </c>
      <c r="AI623">
        <f t="shared" si="381"/>
        <v>0</v>
      </c>
      <c r="AJ623">
        <f t="shared" si="382"/>
        <v>0</v>
      </c>
      <c r="AK623">
        <v>107.61</v>
      </c>
      <c r="AL623">
        <v>107.61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  <c r="AS623">
        <v>0</v>
      </c>
      <c r="AT623">
        <v>0</v>
      </c>
      <c r="AU623">
        <v>0</v>
      </c>
      <c r="AV623">
        <v>1</v>
      </c>
      <c r="AW623">
        <v>1</v>
      </c>
      <c r="AZ623">
        <v>1</v>
      </c>
      <c r="BA623">
        <v>1</v>
      </c>
      <c r="BB623">
        <v>1</v>
      </c>
      <c r="BC623">
        <v>1</v>
      </c>
      <c r="BD623" t="s">
        <v>3</v>
      </c>
      <c r="BE623" t="s">
        <v>3</v>
      </c>
      <c r="BF623" t="s">
        <v>3</v>
      </c>
      <c r="BG623" t="s">
        <v>3</v>
      </c>
      <c r="BH623">
        <v>3</v>
      </c>
      <c r="BI623">
        <v>1</v>
      </c>
      <c r="BJ623" t="s">
        <v>3</v>
      </c>
      <c r="BM623">
        <v>1100</v>
      </c>
      <c r="BN623">
        <v>0</v>
      </c>
      <c r="BO623" t="s">
        <v>3</v>
      </c>
      <c r="BP623">
        <v>0</v>
      </c>
      <c r="BQ623">
        <v>8</v>
      </c>
      <c r="BR623">
        <v>0</v>
      </c>
      <c r="BS623">
        <v>1</v>
      </c>
      <c r="BT623">
        <v>1</v>
      </c>
      <c r="BU623">
        <v>1</v>
      </c>
      <c r="BV623">
        <v>1</v>
      </c>
      <c r="BW623">
        <v>1</v>
      </c>
      <c r="BX623">
        <v>1</v>
      </c>
      <c r="BY623" t="s">
        <v>3</v>
      </c>
      <c r="BZ623">
        <v>0</v>
      </c>
      <c r="CA623">
        <v>0</v>
      </c>
      <c r="CB623" t="s">
        <v>3</v>
      </c>
      <c r="CE623">
        <v>0</v>
      </c>
      <c r="CF623">
        <v>0</v>
      </c>
      <c r="CG623">
        <v>0</v>
      </c>
      <c r="CM623">
        <v>0</v>
      </c>
      <c r="CN623" t="s">
        <v>3</v>
      </c>
      <c r="CO623">
        <v>0</v>
      </c>
      <c r="CP623">
        <f t="shared" si="383"/>
        <v>10007.73</v>
      </c>
      <c r="CQ623">
        <f t="shared" si="384"/>
        <v>107.61</v>
      </c>
      <c r="CR623">
        <f t="shared" si="385"/>
        <v>0</v>
      </c>
      <c r="CS623">
        <f t="shared" si="386"/>
        <v>0</v>
      </c>
      <c r="CT623">
        <f t="shared" si="387"/>
        <v>0</v>
      </c>
      <c r="CU623">
        <f t="shared" si="388"/>
        <v>0</v>
      </c>
      <c r="CV623">
        <f t="shared" si="389"/>
        <v>0</v>
      </c>
      <c r="CW623">
        <f t="shared" si="390"/>
        <v>0</v>
      </c>
      <c r="CX623">
        <f t="shared" si="391"/>
        <v>0</v>
      </c>
      <c r="CY623">
        <f t="shared" si="392"/>
        <v>0</v>
      </c>
      <c r="CZ623">
        <f t="shared" si="393"/>
        <v>0</v>
      </c>
      <c r="DC623" t="s">
        <v>3</v>
      </c>
      <c r="DD623" t="s">
        <v>3</v>
      </c>
      <c r="DE623" t="s">
        <v>3</v>
      </c>
      <c r="DF623" t="s">
        <v>3</v>
      </c>
      <c r="DG623" t="s">
        <v>3</v>
      </c>
      <c r="DH623" t="s">
        <v>3</v>
      </c>
      <c r="DI623" t="s">
        <v>3</v>
      </c>
      <c r="DJ623" t="s">
        <v>3</v>
      </c>
      <c r="DK623" t="s">
        <v>3</v>
      </c>
      <c r="DL623" t="s">
        <v>3</v>
      </c>
      <c r="DM623" t="s">
        <v>3</v>
      </c>
      <c r="DN623">
        <v>0</v>
      </c>
      <c r="DO623">
        <v>0</v>
      </c>
      <c r="DP623">
        <v>1</v>
      </c>
      <c r="DQ623">
        <v>1</v>
      </c>
      <c r="DU623">
        <v>1013</v>
      </c>
      <c r="DV623" t="s">
        <v>34</v>
      </c>
      <c r="DW623" t="s">
        <v>34</v>
      </c>
      <c r="DX623">
        <v>1</v>
      </c>
      <c r="DZ623" t="s">
        <v>3</v>
      </c>
      <c r="EA623" t="s">
        <v>3</v>
      </c>
      <c r="EB623" t="s">
        <v>3</v>
      </c>
      <c r="EC623" t="s">
        <v>3</v>
      </c>
      <c r="EE623">
        <v>293259530</v>
      </c>
      <c r="EF623">
        <v>8</v>
      </c>
      <c r="EG623" t="s">
        <v>438</v>
      </c>
      <c r="EH623">
        <v>0</v>
      </c>
      <c r="EI623" t="s">
        <v>3</v>
      </c>
      <c r="EJ623">
        <v>1</v>
      </c>
      <c r="EK623">
        <v>1100</v>
      </c>
      <c r="EL623" t="s">
        <v>449</v>
      </c>
      <c r="EM623" t="s">
        <v>450</v>
      </c>
      <c r="EO623" t="s">
        <v>3</v>
      </c>
      <c r="EQ623">
        <v>1310720</v>
      </c>
      <c r="ER623">
        <v>107.61</v>
      </c>
      <c r="ES623">
        <v>107.61</v>
      </c>
      <c r="ET623">
        <v>0</v>
      </c>
      <c r="EU623">
        <v>0</v>
      </c>
      <c r="EV623">
        <v>0</v>
      </c>
      <c r="EW623">
        <v>0</v>
      </c>
      <c r="EX623">
        <v>0</v>
      </c>
      <c r="EY623">
        <v>0</v>
      </c>
      <c r="EZ623">
        <v>5</v>
      </c>
      <c r="FC623">
        <v>0</v>
      </c>
      <c r="FD623">
        <v>18</v>
      </c>
      <c r="FF623">
        <v>105.5</v>
      </c>
      <c r="FQ623">
        <v>0</v>
      </c>
      <c r="FR623">
        <f t="shared" si="394"/>
        <v>0</v>
      </c>
      <c r="FS623">
        <v>0</v>
      </c>
      <c r="FX623">
        <v>0</v>
      </c>
      <c r="FY623">
        <v>0</v>
      </c>
      <c r="GA623" t="s">
        <v>485</v>
      </c>
      <c r="GD623">
        <v>1</v>
      </c>
      <c r="GF623">
        <v>1862547495</v>
      </c>
      <c r="GG623">
        <v>2</v>
      </c>
      <c r="GH623">
        <v>3</v>
      </c>
      <c r="GI623">
        <v>-2</v>
      </c>
      <c r="GJ623">
        <v>0</v>
      </c>
      <c r="GK623">
        <v>0</v>
      </c>
      <c r="GL623">
        <f t="shared" si="395"/>
        <v>0</v>
      </c>
      <c r="GM623">
        <f t="shared" si="396"/>
        <v>10007.73</v>
      </c>
      <c r="GN623">
        <f t="shared" si="397"/>
        <v>10007.73</v>
      </c>
      <c r="GO623">
        <f t="shared" si="398"/>
        <v>0</v>
      </c>
      <c r="GP623">
        <f t="shared" si="399"/>
        <v>0</v>
      </c>
      <c r="GR623">
        <v>1</v>
      </c>
      <c r="GS623">
        <v>1</v>
      </c>
      <c r="GT623">
        <v>0</v>
      </c>
      <c r="GU623" t="s">
        <v>3</v>
      </c>
      <c r="GV623">
        <f t="shared" si="400"/>
        <v>0</v>
      </c>
      <c r="GW623">
        <v>1</v>
      </c>
      <c r="GX623">
        <f t="shared" si="401"/>
        <v>0</v>
      </c>
      <c r="HA623">
        <v>0</v>
      </c>
      <c r="HB623">
        <v>0</v>
      </c>
      <c r="HC623">
        <f t="shared" si="402"/>
        <v>0</v>
      </c>
      <c r="HE623" t="s">
        <v>452</v>
      </c>
      <c r="HF623" t="s">
        <v>42</v>
      </c>
      <c r="HG623">
        <f t="shared" si="403"/>
        <v>10007.73</v>
      </c>
      <c r="HM623" t="s">
        <v>3</v>
      </c>
      <c r="HN623" t="s">
        <v>3</v>
      </c>
      <c r="HO623" t="s">
        <v>3</v>
      </c>
      <c r="HP623" t="s">
        <v>3</v>
      </c>
      <c r="HQ623" t="s">
        <v>3</v>
      </c>
      <c r="IK623">
        <v>0</v>
      </c>
    </row>
    <row r="624" spans="1:245" x14ac:dyDescent="0.2">
      <c r="A624">
        <v>17</v>
      </c>
      <c r="B624">
        <v>1</v>
      </c>
      <c r="E624" t="s">
        <v>486</v>
      </c>
      <c r="F624" t="s">
        <v>447</v>
      </c>
      <c r="G624" t="s">
        <v>487</v>
      </c>
      <c r="H624" t="s">
        <v>34</v>
      </c>
      <c r="I624">
        <v>178</v>
      </c>
      <c r="J624">
        <v>0</v>
      </c>
      <c r="K624">
        <v>178</v>
      </c>
      <c r="O624">
        <f t="shared" si="363"/>
        <v>46660.92</v>
      </c>
      <c r="P624">
        <f t="shared" si="364"/>
        <v>46660.92</v>
      </c>
      <c r="Q624">
        <f t="shared" si="365"/>
        <v>0</v>
      </c>
      <c r="R624">
        <f t="shared" si="366"/>
        <v>0</v>
      </c>
      <c r="S624">
        <f t="shared" si="367"/>
        <v>0</v>
      </c>
      <c r="T624">
        <f t="shared" si="368"/>
        <v>0</v>
      </c>
      <c r="U624">
        <f t="shared" si="369"/>
        <v>0</v>
      </c>
      <c r="V624">
        <f t="shared" si="370"/>
        <v>0</v>
      </c>
      <c r="W624">
        <f t="shared" si="371"/>
        <v>0</v>
      </c>
      <c r="X624">
        <f t="shared" si="372"/>
        <v>0</v>
      </c>
      <c r="Y624">
        <f t="shared" si="373"/>
        <v>0</v>
      </c>
      <c r="AA624">
        <v>312032613</v>
      </c>
      <c r="AB624">
        <f t="shared" si="374"/>
        <v>262.14</v>
      </c>
      <c r="AC624">
        <f t="shared" si="375"/>
        <v>262.14</v>
      </c>
      <c r="AD624">
        <f t="shared" si="376"/>
        <v>0</v>
      </c>
      <c r="AE624">
        <f t="shared" si="377"/>
        <v>0</v>
      </c>
      <c r="AF624">
        <f t="shared" si="378"/>
        <v>0</v>
      </c>
      <c r="AG624">
        <f t="shared" si="379"/>
        <v>0</v>
      </c>
      <c r="AH624">
        <f t="shared" si="380"/>
        <v>0</v>
      </c>
      <c r="AI624">
        <f t="shared" si="381"/>
        <v>0</v>
      </c>
      <c r="AJ624">
        <f t="shared" si="382"/>
        <v>0</v>
      </c>
      <c r="AK624">
        <v>262.14</v>
      </c>
      <c r="AL624">
        <v>262.14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  <c r="AS624">
        <v>0</v>
      </c>
      <c r="AT624">
        <v>0</v>
      </c>
      <c r="AU624">
        <v>0</v>
      </c>
      <c r="AV624">
        <v>1</v>
      </c>
      <c r="AW624">
        <v>1</v>
      </c>
      <c r="AZ624">
        <v>1</v>
      </c>
      <c r="BA624">
        <v>1</v>
      </c>
      <c r="BB624">
        <v>1</v>
      </c>
      <c r="BC624">
        <v>1</v>
      </c>
      <c r="BD624" t="s">
        <v>3</v>
      </c>
      <c r="BE624" t="s">
        <v>3</v>
      </c>
      <c r="BF624" t="s">
        <v>3</v>
      </c>
      <c r="BG624" t="s">
        <v>3</v>
      </c>
      <c r="BH624">
        <v>3</v>
      </c>
      <c r="BI624">
        <v>1</v>
      </c>
      <c r="BJ624" t="s">
        <v>3</v>
      </c>
      <c r="BM624">
        <v>1100</v>
      </c>
      <c r="BN624">
        <v>0</v>
      </c>
      <c r="BO624" t="s">
        <v>3</v>
      </c>
      <c r="BP624">
        <v>0</v>
      </c>
      <c r="BQ624">
        <v>8</v>
      </c>
      <c r="BR624">
        <v>0</v>
      </c>
      <c r="BS624">
        <v>1</v>
      </c>
      <c r="BT624">
        <v>1</v>
      </c>
      <c r="BU624">
        <v>1</v>
      </c>
      <c r="BV624">
        <v>1</v>
      </c>
      <c r="BW624">
        <v>1</v>
      </c>
      <c r="BX624">
        <v>1</v>
      </c>
      <c r="BY624" t="s">
        <v>3</v>
      </c>
      <c r="BZ624">
        <v>0</v>
      </c>
      <c r="CA624">
        <v>0</v>
      </c>
      <c r="CB624" t="s">
        <v>3</v>
      </c>
      <c r="CE624">
        <v>0</v>
      </c>
      <c r="CF624">
        <v>0</v>
      </c>
      <c r="CG624">
        <v>0</v>
      </c>
      <c r="CM624">
        <v>0</v>
      </c>
      <c r="CN624" t="s">
        <v>3</v>
      </c>
      <c r="CO624">
        <v>0</v>
      </c>
      <c r="CP624">
        <f t="shared" si="383"/>
        <v>46660.92</v>
      </c>
      <c r="CQ624">
        <f t="shared" si="384"/>
        <v>262.14</v>
      </c>
      <c r="CR624">
        <f t="shared" si="385"/>
        <v>0</v>
      </c>
      <c r="CS624">
        <f t="shared" si="386"/>
        <v>0</v>
      </c>
      <c r="CT624">
        <f t="shared" si="387"/>
        <v>0</v>
      </c>
      <c r="CU624">
        <f t="shared" si="388"/>
        <v>0</v>
      </c>
      <c r="CV624">
        <f t="shared" si="389"/>
        <v>0</v>
      </c>
      <c r="CW624">
        <f t="shared" si="390"/>
        <v>0</v>
      </c>
      <c r="CX624">
        <f t="shared" si="391"/>
        <v>0</v>
      </c>
      <c r="CY624">
        <f t="shared" si="392"/>
        <v>0</v>
      </c>
      <c r="CZ624">
        <f t="shared" si="393"/>
        <v>0</v>
      </c>
      <c r="DC624" t="s">
        <v>3</v>
      </c>
      <c r="DD624" t="s">
        <v>3</v>
      </c>
      <c r="DE624" t="s">
        <v>3</v>
      </c>
      <c r="DF624" t="s">
        <v>3</v>
      </c>
      <c r="DG624" t="s">
        <v>3</v>
      </c>
      <c r="DH624" t="s">
        <v>3</v>
      </c>
      <c r="DI624" t="s">
        <v>3</v>
      </c>
      <c r="DJ624" t="s">
        <v>3</v>
      </c>
      <c r="DK624" t="s">
        <v>3</v>
      </c>
      <c r="DL624" t="s">
        <v>3</v>
      </c>
      <c r="DM624" t="s">
        <v>3</v>
      </c>
      <c r="DN624">
        <v>0</v>
      </c>
      <c r="DO624">
        <v>0</v>
      </c>
      <c r="DP624">
        <v>1</v>
      </c>
      <c r="DQ624">
        <v>1</v>
      </c>
      <c r="DU624">
        <v>1013</v>
      </c>
      <c r="DV624" t="s">
        <v>34</v>
      </c>
      <c r="DW624" t="s">
        <v>34</v>
      </c>
      <c r="DX624">
        <v>1</v>
      </c>
      <c r="DZ624" t="s">
        <v>3</v>
      </c>
      <c r="EA624" t="s">
        <v>3</v>
      </c>
      <c r="EB624" t="s">
        <v>3</v>
      </c>
      <c r="EC624" t="s">
        <v>3</v>
      </c>
      <c r="EE624">
        <v>293259530</v>
      </c>
      <c r="EF624">
        <v>8</v>
      </c>
      <c r="EG624" t="s">
        <v>438</v>
      </c>
      <c r="EH624">
        <v>0</v>
      </c>
      <c r="EI624" t="s">
        <v>3</v>
      </c>
      <c r="EJ624">
        <v>1</v>
      </c>
      <c r="EK624">
        <v>1100</v>
      </c>
      <c r="EL624" t="s">
        <v>449</v>
      </c>
      <c r="EM624" t="s">
        <v>450</v>
      </c>
      <c r="EO624" t="s">
        <v>3</v>
      </c>
      <c r="EQ624">
        <v>2097152</v>
      </c>
      <c r="ER624">
        <v>262.14</v>
      </c>
      <c r="ES624">
        <v>262.14</v>
      </c>
      <c r="ET624">
        <v>0</v>
      </c>
      <c r="EU624">
        <v>0</v>
      </c>
      <c r="EV624">
        <v>0</v>
      </c>
      <c r="EW624">
        <v>0</v>
      </c>
      <c r="EX624">
        <v>0</v>
      </c>
      <c r="EY624">
        <v>0</v>
      </c>
      <c r="EZ624">
        <v>5</v>
      </c>
      <c r="FC624">
        <v>0</v>
      </c>
      <c r="FD624">
        <v>18</v>
      </c>
      <c r="FF624">
        <v>257</v>
      </c>
      <c r="FQ624">
        <v>0</v>
      </c>
      <c r="FR624">
        <f t="shared" si="394"/>
        <v>0</v>
      </c>
      <c r="FS624">
        <v>0</v>
      </c>
      <c r="FX624">
        <v>0</v>
      </c>
      <c r="FY624">
        <v>0</v>
      </c>
      <c r="GA624" t="s">
        <v>488</v>
      </c>
      <c r="GD624">
        <v>1</v>
      </c>
      <c r="GF624">
        <v>-121773535</v>
      </c>
      <c r="GG624">
        <v>2</v>
      </c>
      <c r="GH624">
        <v>3</v>
      </c>
      <c r="GI624">
        <v>-2</v>
      </c>
      <c r="GJ624">
        <v>0</v>
      </c>
      <c r="GK624">
        <v>0</v>
      </c>
      <c r="GL624">
        <f t="shared" si="395"/>
        <v>0</v>
      </c>
      <c r="GM624">
        <f t="shared" si="396"/>
        <v>46660.92</v>
      </c>
      <c r="GN624">
        <f t="shared" si="397"/>
        <v>46660.92</v>
      </c>
      <c r="GO624">
        <f t="shared" si="398"/>
        <v>0</v>
      </c>
      <c r="GP624">
        <f t="shared" si="399"/>
        <v>0</v>
      </c>
      <c r="GR624">
        <v>1</v>
      </c>
      <c r="GS624">
        <v>1</v>
      </c>
      <c r="GT624">
        <v>0</v>
      </c>
      <c r="GU624" t="s">
        <v>3</v>
      </c>
      <c r="GV624">
        <f t="shared" si="400"/>
        <v>0</v>
      </c>
      <c r="GW624">
        <v>1</v>
      </c>
      <c r="GX624">
        <f t="shared" si="401"/>
        <v>0</v>
      </c>
      <c r="HA624">
        <v>0</v>
      </c>
      <c r="HB624">
        <v>0</v>
      </c>
      <c r="HC624">
        <f t="shared" si="402"/>
        <v>0</v>
      </c>
      <c r="HE624" t="s">
        <v>452</v>
      </c>
      <c r="HF624" t="s">
        <v>42</v>
      </c>
      <c r="HG624">
        <f t="shared" si="403"/>
        <v>46660.92</v>
      </c>
      <c r="HM624" t="s">
        <v>3</v>
      </c>
      <c r="HN624" t="s">
        <v>3</v>
      </c>
      <c r="HO624" t="s">
        <v>3</v>
      </c>
      <c r="HP624" t="s">
        <v>3</v>
      </c>
      <c r="HQ624" t="s">
        <v>3</v>
      </c>
      <c r="IK624">
        <v>0</v>
      </c>
    </row>
    <row r="625" spans="1:245" x14ac:dyDescent="0.2">
      <c r="A625">
        <v>17</v>
      </c>
      <c r="B625">
        <v>1</v>
      </c>
      <c r="E625" t="s">
        <v>489</v>
      </c>
      <c r="F625" t="s">
        <v>447</v>
      </c>
      <c r="G625" t="s">
        <v>490</v>
      </c>
      <c r="H625" t="s">
        <v>34</v>
      </c>
      <c r="I625">
        <v>20</v>
      </c>
      <c r="J625">
        <v>0</v>
      </c>
      <c r="K625">
        <v>20</v>
      </c>
      <c r="O625">
        <f t="shared" si="363"/>
        <v>377.4</v>
      </c>
      <c r="P625">
        <f t="shared" si="364"/>
        <v>377.4</v>
      </c>
      <c r="Q625">
        <f t="shared" si="365"/>
        <v>0</v>
      </c>
      <c r="R625">
        <f t="shared" si="366"/>
        <v>0</v>
      </c>
      <c r="S625">
        <f t="shared" si="367"/>
        <v>0</v>
      </c>
      <c r="T625">
        <f t="shared" si="368"/>
        <v>0</v>
      </c>
      <c r="U625">
        <f t="shared" si="369"/>
        <v>0</v>
      </c>
      <c r="V625">
        <f t="shared" si="370"/>
        <v>0</v>
      </c>
      <c r="W625">
        <f t="shared" si="371"/>
        <v>0</v>
      </c>
      <c r="X625">
        <f t="shared" si="372"/>
        <v>0</v>
      </c>
      <c r="Y625">
        <f t="shared" si="373"/>
        <v>0</v>
      </c>
      <c r="AA625">
        <v>312032613</v>
      </c>
      <c r="AB625">
        <f t="shared" si="374"/>
        <v>18.87</v>
      </c>
      <c r="AC625">
        <f t="shared" si="375"/>
        <v>18.87</v>
      </c>
      <c r="AD625">
        <f t="shared" si="376"/>
        <v>0</v>
      </c>
      <c r="AE625">
        <f t="shared" si="377"/>
        <v>0</v>
      </c>
      <c r="AF625">
        <f t="shared" si="378"/>
        <v>0</v>
      </c>
      <c r="AG625">
        <f t="shared" si="379"/>
        <v>0</v>
      </c>
      <c r="AH625">
        <f t="shared" si="380"/>
        <v>0</v>
      </c>
      <c r="AI625">
        <f t="shared" si="381"/>
        <v>0</v>
      </c>
      <c r="AJ625">
        <f t="shared" si="382"/>
        <v>0</v>
      </c>
      <c r="AK625">
        <v>18.87</v>
      </c>
      <c r="AL625">
        <v>18.87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  <c r="AS625">
        <v>0</v>
      </c>
      <c r="AT625">
        <v>0</v>
      </c>
      <c r="AU625">
        <v>0</v>
      </c>
      <c r="AV625">
        <v>1</v>
      </c>
      <c r="AW625">
        <v>1</v>
      </c>
      <c r="AZ625">
        <v>1</v>
      </c>
      <c r="BA625">
        <v>1</v>
      </c>
      <c r="BB625">
        <v>1</v>
      </c>
      <c r="BC625">
        <v>1</v>
      </c>
      <c r="BD625" t="s">
        <v>3</v>
      </c>
      <c r="BE625" t="s">
        <v>3</v>
      </c>
      <c r="BF625" t="s">
        <v>3</v>
      </c>
      <c r="BG625" t="s">
        <v>3</v>
      </c>
      <c r="BH625">
        <v>3</v>
      </c>
      <c r="BI625">
        <v>1</v>
      </c>
      <c r="BJ625" t="s">
        <v>3</v>
      </c>
      <c r="BM625">
        <v>1100</v>
      </c>
      <c r="BN625">
        <v>0</v>
      </c>
      <c r="BO625" t="s">
        <v>3</v>
      </c>
      <c r="BP625">
        <v>0</v>
      </c>
      <c r="BQ625">
        <v>8</v>
      </c>
      <c r="BR625">
        <v>0</v>
      </c>
      <c r="BS625">
        <v>1</v>
      </c>
      <c r="BT625">
        <v>1</v>
      </c>
      <c r="BU625">
        <v>1</v>
      </c>
      <c r="BV625">
        <v>1</v>
      </c>
      <c r="BW625">
        <v>1</v>
      </c>
      <c r="BX625">
        <v>1</v>
      </c>
      <c r="BY625" t="s">
        <v>3</v>
      </c>
      <c r="BZ625">
        <v>0</v>
      </c>
      <c r="CA625">
        <v>0</v>
      </c>
      <c r="CB625" t="s">
        <v>3</v>
      </c>
      <c r="CE625">
        <v>0</v>
      </c>
      <c r="CF625">
        <v>0</v>
      </c>
      <c r="CG625">
        <v>0</v>
      </c>
      <c r="CM625">
        <v>0</v>
      </c>
      <c r="CN625" t="s">
        <v>3</v>
      </c>
      <c r="CO625">
        <v>0</v>
      </c>
      <c r="CP625">
        <f t="shared" si="383"/>
        <v>377.4</v>
      </c>
      <c r="CQ625">
        <f t="shared" si="384"/>
        <v>18.87</v>
      </c>
      <c r="CR625">
        <f t="shared" si="385"/>
        <v>0</v>
      </c>
      <c r="CS625">
        <f t="shared" si="386"/>
        <v>0</v>
      </c>
      <c r="CT625">
        <f t="shared" si="387"/>
        <v>0</v>
      </c>
      <c r="CU625">
        <f t="shared" si="388"/>
        <v>0</v>
      </c>
      <c r="CV625">
        <f t="shared" si="389"/>
        <v>0</v>
      </c>
      <c r="CW625">
        <f t="shared" si="390"/>
        <v>0</v>
      </c>
      <c r="CX625">
        <f t="shared" si="391"/>
        <v>0</v>
      </c>
      <c r="CY625">
        <f t="shared" si="392"/>
        <v>0</v>
      </c>
      <c r="CZ625">
        <f t="shared" si="393"/>
        <v>0</v>
      </c>
      <c r="DC625" t="s">
        <v>3</v>
      </c>
      <c r="DD625" t="s">
        <v>3</v>
      </c>
      <c r="DE625" t="s">
        <v>3</v>
      </c>
      <c r="DF625" t="s">
        <v>3</v>
      </c>
      <c r="DG625" t="s">
        <v>3</v>
      </c>
      <c r="DH625" t="s">
        <v>3</v>
      </c>
      <c r="DI625" t="s">
        <v>3</v>
      </c>
      <c r="DJ625" t="s">
        <v>3</v>
      </c>
      <c r="DK625" t="s">
        <v>3</v>
      </c>
      <c r="DL625" t="s">
        <v>3</v>
      </c>
      <c r="DM625" t="s">
        <v>3</v>
      </c>
      <c r="DN625">
        <v>0</v>
      </c>
      <c r="DO625">
        <v>0</v>
      </c>
      <c r="DP625">
        <v>1</v>
      </c>
      <c r="DQ625">
        <v>1</v>
      </c>
      <c r="DU625">
        <v>1013</v>
      </c>
      <c r="DV625" t="s">
        <v>34</v>
      </c>
      <c r="DW625" t="s">
        <v>34</v>
      </c>
      <c r="DX625">
        <v>1</v>
      </c>
      <c r="DZ625" t="s">
        <v>3</v>
      </c>
      <c r="EA625" t="s">
        <v>3</v>
      </c>
      <c r="EB625" t="s">
        <v>3</v>
      </c>
      <c r="EC625" t="s">
        <v>3</v>
      </c>
      <c r="EE625">
        <v>293259530</v>
      </c>
      <c r="EF625">
        <v>8</v>
      </c>
      <c r="EG625" t="s">
        <v>438</v>
      </c>
      <c r="EH625">
        <v>0</v>
      </c>
      <c r="EI625" t="s">
        <v>3</v>
      </c>
      <c r="EJ625">
        <v>1</v>
      </c>
      <c r="EK625">
        <v>1100</v>
      </c>
      <c r="EL625" t="s">
        <v>449</v>
      </c>
      <c r="EM625" t="s">
        <v>450</v>
      </c>
      <c r="EO625" t="s">
        <v>3</v>
      </c>
      <c r="EQ625">
        <v>1310720</v>
      </c>
      <c r="ER625">
        <v>18.87</v>
      </c>
      <c r="ES625">
        <v>18.87</v>
      </c>
      <c r="ET625">
        <v>0</v>
      </c>
      <c r="EU625">
        <v>0</v>
      </c>
      <c r="EV625">
        <v>0</v>
      </c>
      <c r="EW625">
        <v>0</v>
      </c>
      <c r="EX625">
        <v>0</v>
      </c>
      <c r="EY625">
        <v>0</v>
      </c>
      <c r="EZ625">
        <v>5</v>
      </c>
      <c r="FC625">
        <v>0</v>
      </c>
      <c r="FD625">
        <v>18</v>
      </c>
      <c r="FF625">
        <v>18.5</v>
      </c>
      <c r="FQ625">
        <v>0</v>
      </c>
      <c r="FR625">
        <f t="shared" si="394"/>
        <v>0</v>
      </c>
      <c r="FS625">
        <v>0</v>
      </c>
      <c r="FX625">
        <v>0</v>
      </c>
      <c r="FY625">
        <v>0</v>
      </c>
      <c r="GA625" t="s">
        <v>491</v>
      </c>
      <c r="GD625">
        <v>1</v>
      </c>
      <c r="GF625">
        <v>402373792</v>
      </c>
      <c r="GG625">
        <v>2</v>
      </c>
      <c r="GH625">
        <v>3</v>
      </c>
      <c r="GI625">
        <v>-2</v>
      </c>
      <c r="GJ625">
        <v>0</v>
      </c>
      <c r="GK625">
        <v>0</v>
      </c>
      <c r="GL625">
        <f t="shared" si="395"/>
        <v>0</v>
      </c>
      <c r="GM625">
        <f t="shared" si="396"/>
        <v>377.4</v>
      </c>
      <c r="GN625">
        <f t="shared" si="397"/>
        <v>377.4</v>
      </c>
      <c r="GO625">
        <f t="shared" si="398"/>
        <v>0</v>
      </c>
      <c r="GP625">
        <f t="shared" si="399"/>
        <v>0</v>
      </c>
      <c r="GR625">
        <v>1</v>
      </c>
      <c r="GS625">
        <v>1</v>
      </c>
      <c r="GT625">
        <v>0</v>
      </c>
      <c r="GU625" t="s">
        <v>3</v>
      </c>
      <c r="GV625">
        <f t="shared" si="400"/>
        <v>0</v>
      </c>
      <c r="GW625">
        <v>1</v>
      </c>
      <c r="GX625">
        <f t="shared" si="401"/>
        <v>0</v>
      </c>
      <c r="HA625">
        <v>0</v>
      </c>
      <c r="HB625">
        <v>0</v>
      </c>
      <c r="HC625">
        <f t="shared" si="402"/>
        <v>0</v>
      </c>
      <c r="HE625" t="s">
        <v>452</v>
      </c>
      <c r="HF625" t="s">
        <v>42</v>
      </c>
      <c r="HG625">
        <f t="shared" si="403"/>
        <v>377.4</v>
      </c>
      <c r="HM625" t="s">
        <v>3</v>
      </c>
      <c r="HN625" t="s">
        <v>3</v>
      </c>
      <c r="HO625" t="s">
        <v>3</v>
      </c>
      <c r="HP625" t="s">
        <v>3</v>
      </c>
      <c r="HQ625" t="s">
        <v>3</v>
      </c>
      <c r="IK625">
        <v>0</v>
      </c>
    </row>
    <row r="626" spans="1:245" x14ac:dyDescent="0.2">
      <c r="A626">
        <v>17</v>
      </c>
      <c r="B626">
        <v>1</v>
      </c>
      <c r="E626" t="s">
        <v>492</v>
      </c>
      <c r="F626" t="s">
        <v>447</v>
      </c>
      <c r="G626" t="s">
        <v>493</v>
      </c>
      <c r="H626" t="s">
        <v>34</v>
      </c>
      <c r="I626">
        <v>30</v>
      </c>
      <c r="J626">
        <v>0</v>
      </c>
      <c r="K626">
        <v>30</v>
      </c>
      <c r="O626">
        <f t="shared" si="363"/>
        <v>5875.2</v>
      </c>
      <c r="P626">
        <f t="shared" si="364"/>
        <v>5875.2</v>
      </c>
      <c r="Q626">
        <f t="shared" si="365"/>
        <v>0</v>
      </c>
      <c r="R626">
        <f t="shared" si="366"/>
        <v>0</v>
      </c>
      <c r="S626">
        <f t="shared" si="367"/>
        <v>0</v>
      </c>
      <c r="T626">
        <f t="shared" si="368"/>
        <v>0</v>
      </c>
      <c r="U626">
        <f t="shared" si="369"/>
        <v>0</v>
      </c>
      <c r="V626">
        <f t="shared" si="370"/>
        <v>0</v>
      </c>
      <c r="W626">
        <f t="shared" si="371"/>
        <v>0</v>
      </c>
      <c r="X626">
        <f t="shared" si="372"/>
        <v>0</v>
      </c>
      <c r="Y626">
        <f t="shared" si="373"/>
        <v>0</v>
      </c>
      <c r="AA626">
        <v>312032613</v>
      </c>
      <c r="AB626">
        <f t="shared" si="374"/>
        <v>195.84</v>
      </c>
      <c r="AC626">
        <f t="shared" si="375"/>
        <v>195.84</v>
      </c>
      <c r="AD626">
        <f t="shared" si="376"/>
        <v>0</v>
      </c>
      <c r="AE626">
        <f t="shared" si="377"/>
        <v>0</v>
      </c>
      <c r="AF626">
        <f t="shared" si="378"/>
        <v>0</v>
      </c>
      <c r="AG626">
        <f t="shared" si="379"/>
        <v>0</v>
      </c>
      <c r="AH626">
        <f t="shared" si="380"/>
        <v>0</v>
      </c>
      <c r="AI626">
        <f t="shared" si="381"/>
        <v>0</v>
      </c>
      <c r="AJ626">
        <f t="shared" si="382"/>
        <v>0</v>
      </c>
      <c r="AK626">
        <v>195.84</v>
      </c>
      <c r="AL626">
        <v>195.84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  <c r="AS626">
        <v>0</v>
      </c>
      <c r="AT626">
        <v>0</v>
      </c>
      <c r="AU626">
        <v>0</v>
      </c>
      <c r="AV626">
        <v>1</v>
      </c>
      <c r="AW626">
        <v>1</v>
      </c>
      <c r="AZ626">
        <v>1</v>
      </c>
      <c r="BA626">
        <v>1</v>
      </c>
      <c r="BB626">
        <v>1</v>
      </c>
      <c r="BC626">
        <v>1</v>
      </c>
      <c r="BD626" t="s">
        <v>3</v>
      </c>
      <c r="BE626" t="s">
        <v>3</v>
      </c>
      <c r="BF626" t="s">
        <v>3</v>
      </c>
      <c r="BG626" t="s">
        <v>3</v>
      </c>
      <c r="BH626">
        <v>3</v>
      </c>
      <c r="BI626">
        <v>1</v>
      </c>
      <c r="BJ626" t="s">
        <v>3</v>
      </c>
      <c r="BM626">
        <v>1100</v>
      </c>
      <c r="BN626">
        <v>0</v>
      </c>
      <c r="BO626" t="s">
        <v>3</v>
      </c>
      <c r="BP626">
        <v>0</v>
      </c>
      <c r="BQ626">
        <v>8</v>
      </c>
      <c r="BR626">
        <v>0</v>
      </c>
      <c r="BS626">
        <v>1</v>
      </c>
      <c r="BT626">
        <v>1</v>
      </c>
      <c r="BU626">
        <v>1</v>
      </c>
      <c r="BV626">
        <v>1</v>
      </c>
      <c r="BW626">
        <v>1</v>
      </c>
      <c r="BX626">
        <v>1</v>
      </c>
      <c r="BY626" t="s">
        <v>3</v>
      </c>
      <c r="BZ626">
        <v>0</v>
      </c>
      <c r="CA626">
        <v>0</v>
      </c>
      <c r="CB626" t="s">
        <v>3</v>
      </c>
      <c r="CE626">
        <v>0</v>
      </c>
      <c r="CF626">
        <v>0</v>
      </c>
      <c r="CG626">
        <v>0</v>
      </c>
      <c r="CM626">
        <v>0</v>
      </c>
      <c r="CN626" t="s">
        <v>3</v>
      </c>
      <c r="CO626">
        <v>0</v>
      </c>
      <c r="CP626">
        <f t="shared" si="383"/>
        <v>5875.2</v>
      </c>
      <c r="CQ626">
        <f t="shared" si="384"/>
        <v>195.84</v>
      </c>
      <c r="CR626">
        <f t="shared" si="385"/>
        <v>0</v>
      </c>
      <c r="CS626">
        <f t="shared" si="386"/>
        <v>0</v>
      </c>
      <c r="CT626">
        <f t="shared" si="387"/>
        <v>0</v>
      </c>
      <c r="CU626">
        <f t="shared" si="388"/>
        <v>0</v>
      </c>
      <c r="CV626">
        <f t="shared" si="389"/>
        <v>0</v>
      </c>
      <c r="CW626">
        <f t="shared" si="390"/>
        <v>0</v>
      </c>
      <c r="CX626">
        <f t="shared" si="391"/>
        <v>0</v>
      </c>
      <c r="CY626">
        <f t="shared" si="392"/>
        <v>0</v>
      </c>
      <c r="CZ626">
        <f t="shared" si="393"/>
        <v>0</v>
      </c>
      <c r="DC626" t="s">
        <v>3</v>
      </c>
      <c r="DD626" t="s">
        <v>3</v>
      </c>
      <c r="DE626" t="s">
        <v>3</v>
      </c>
      <c r="DF626" t="s">
        <v>3</v>
      </c>
      <c r="DG626" t="s">
        <v>3</v>
      </c>
      <c r="DH626" t="s">
        <v>3</v>
      </c>
      <c r="DI626" t="s">
        <v>3</v>
      </c>
      <c r="DJ626" t="s">
        <v>3</v>
      </c>
      <c r="DK626" t="s">
        <v>3</v>
      </c>
      <c r="DL626" t="s">
        <v>3</v>
      </c>
      <c r="DM626" t="s">
        <v>3</v>
      </c>
      <c r="DN626">
        <v>0</v>
      </c>
      <c r="DO626">
        <v>0</v>
      </c>
      <c r="DP626">
        <v>1</v>
      </c>
      <c r="DQ626">
        <v>1</v>
      </c>
      <c r="DU626">
        <v>1013</v>
      </c>
      <c r="DV626" t="s">
        <v>34</v>
      </c>
      <c r="DW626" t="s">
        <v>34</v>
      </c>
      <c r="DX626">
        <v>1</v>
      </c>
      <c r="DZ626" t="s">
        <v>3</v>
      </c>
      <c r="EA626" t="s">
        <v>3</v>
      </c>
      <c r="EB626" t="s">
        <v>3</v>
      </c>
      <c r="EC626" t="s">
        <v>3</v>
      </c>
      <c r="EE626">
        <v>293259530</v>
      </c>
      <c r="EF626">
        <v>8</v>
      </c>
      <c r="EG626" t="s">
        <v>438</v>
      </c>
      <c r="EH626">
        <v>0</v>
      </c>
      <c r="EI626" t="s">
        <v>3</v>
      </c>
      <c r="EJ626">
        <v>1</v>
      </c>
      <c r="EK626">
        <v>1100</v>
      </c>
      <c r="EL626" t="s">
        <v>449</v>
      </c>
      <c r="EM626" t="s">
        <v>450</v>
      </c>
      <c r="EO626" t="s">
        <v>3</v>
      </c>
      <c r="EQ626">
        <v>2097152</v>
      </c>
      <c r="ER626">
        <v>195.84</v>
      </c>
      <c r="ES626">
        <v>195.84</v>
      </c>
      <c r="ET626">
        <v>0</v>
      </c>
      <c r="EU626">
        <v>0</v>
      </c>
      <c r="EV626">
        <v>0</v>
      </c>
      <c r="EW626">
        <v>0</v>
      </c>
      <c r="EX626">
        <v>0</v>
      </c>
      <c r="EY626">
        <v>0</v>
      </c>
      <c r="EZ626">
        <v>5</v>
      </c>
      <c r="FC626">
        <v>0</v>
      </c>
      <c r="FD626">
        <v>18</v>
      </c>
      <c r="FF626">
        <v>192</v>
      </c>
      <c r="FQ626">
        <v>0</v>
      </c>
      <c r="FR626">
        <f t="shared" si="394"/>
        <v>0</v>
      </c>
      <c r="FS626">
        <v>0</v>
      </c>
      <c r="FX626">
        <v>0</v>
      </c>
      <c r="FY626">
        <v>0</v>
      </c>
      <c r="GA626" t="s">
        <v>494</v>
      </c>
      <c r="GD626">
        <v>1</v>
      </c>
      <c r="GF626">
        <v>-1971653759</v>
      </c>
      <c r="GG626">
        <v>2</v>
      </c>
      <c r="GH626">
        <v>3</v>
      </c>
      <c r="GI626">
        <v>-2</v>
      </c>
      <c r="GJ626">
        <v>0</v>
      </c>
      <c r="GK626">
        <v>0</v>
      </c>
      <c r="GL626">
        <f t="shared" si="395"/>
        <v>0</v>
      </c>
      <c r="GM626">
        <f t="shared" si="396"/>
        <v>5875.2</v>
      </c>
      <c r="GN626">
        <f t="shared" si="397"/>
        <v>5875.2</v>
      </c>
      <c r="GO626">
        <f t="shared" si="398"/>
        <v>0</v>
      </c>
      <c r="GP626">
        <f t="shared" si="399"/>
        <v>0</v>
      </c>
      <c r="GR626">
        <v>1</v>
      </c>
      <c r="GS626">
        <v>1</v>
      </c>
      <c r="GT626">
        <v>0</v>
      </c>
      <c r="GU626" t="s">
        <v>3</v>
      </c>
      <c r="GV626">
        <f t="shared" si="400"/>
        <v>0</v>
      </c>
      <c r="GW626">
        <v>1</v>
      </c>
      <c r="GX626">
        <f t="shared" si="401"/>
        <v>0</v>
      </c>
      <c r="HA626">
        <v>0</v>
      </c>
      <c r="HB626">
        <v>0</v>
      </c>
      <c r="HC626">
        <f t="shared" si="402"/>
        <v>0</v>
      </c>
      <c r="HE626" t="s">
        <v>452</v>
      </c>
      <c r="HF626" t="s">
        <v>42</v>
      </c>
      <c r="HG626">
        <f t="shared" si="403"/>
        <v>5875.2</v>
      </c>
      <c r="HM626" t="s">
        <v>3</v>
      </c>
      <c r="HN626" t="s">
        <v>3</v>
      </c>
      <c r="HO626" t="s">
        <v>3</v>
      </c>
      <c r="HP626" t="s">
        <v>3</v>
      </c>
      <c r="HQ626" t="s">
        <v>3</v>
      </c>
      <c r="IK626">
        <v>0</v>
      </c>
    </row>
    <row r="627" spans="1:245" x14ac:dyDescent="0.2">
      <c r="A627">
        <v>17</v>
      </c>
      <c r="B627">
        <v>1</v>
      </c>
      <c r="E627" t="s">
        <v>495</v>
      </c>
      <c r="F627" t="s">
        <v>447</v>
      </c>
      <c r="G627" t="s">
        <v>496</v>
      </c>
      <c r="H627" t="s">
        <v>34</v>
      </c>
      <c r="I627">
        <v>1</v>
      </c>
      <c r="J627">
        <v>0</v>
      </c>
      <c r="K627">
        <v>1</v>
      </c>
      <c r="O627">
        <f t="shared" si="363"/>
        <v>1503.89</v>
      </c>
      <c r="P627">
        <f t="shared" si="364"/>
        <v>1503.89</v>
      </c>
      <c r="Q627">
        <f t="shared" si="365"/>
        <v>0</v>
      </c>
      <c r="R627">
        <f t="shared" si="366"/>
        <v>0</v>
      </c>
      <c r="S627">
        <f t="shared" si="367"/>
        <v>0</v>
      </c>
      <c r="T627">
        <f t="shared" si="368"/>
        <v>0</v>
      </c>
      <c r="U627">
        <f t="shared" si="369"/>
        <v>0</v>
      </c>
      <c r="V627">
        <f t="shared" si="370"/>
        <v>0</v>
      </c>
      <c r="W627">
        <f t="shared" si="371"/>
        <v>0</v>
      </c>
      <c r="X627">
        <f t="shared" si="372"/>
        <v>0</v>
      </c>
      <c r="Y627">
        <f t="shared" si="373"/>
        <v>0</v>
      </c>
      <c r="AA627">
        <v>312032613</v>
      </c>
      <c r="AB627">
        <f t="shared" si="374"/>
        <v>1503.89</v>
      </c>
      <c r="AC627">
        <f t="shared" si="375"/>
        <v>1503.89</v>
      </c>
      <c r="AD627">
        <f t="shared" si="376"/>
        <v>0</v>
      </c>
      <c r="AE627">
        <f t="shared" si="377"/>
        <v>0</v>
      </c>
      <c r="AF627">
        <f t="shared" si="378"/>
        <v>0</v>
      </c>
      <c r="AG627">
        <f t="shared" si="379"/>
        <v>0</v>
      </c>
      <c r="AH627">
        <f t="shared" si="380"/>
        <v>0</v>
      </c>
      <c r="AI627">
        <f t="shared" si="381"/>
        <v>0</v>
      </c>
      <c r="AJ627">
        <f t="shared" si="382"/>
        <v>0</v>
      </c>
      <c r="AK627">
        <v>1503.89</v>
      </c>
      <c r="AL627">
        <v>1503.89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  <c r="AS627">
        <v>0</v>
      </c>
      <c r="AT627">
        <v>0</v>
      </c>
      <c r="AU627">
        <v>0</v>
      </c>
      <c r="AV627">
        <v>1</v>
      </c>
      <c r="AW627">
        <v>1</v>
      </c>
      <c r="AZ627">
        <v>1</v>
      </c>
      <c r="BA627">
        <v>1</v>
      </c>
      <c r="BB627">
        <v>1</v>
      </c>
      <c r="BC627">
        <v>1</v>
      </c>
      <c r="BD627" t="s">
        <v>3</v>
      </c>
      <c r="BE627" t="s">
        <v>3</v>
      </c>
      <c r="BF627" t="s">
        <v>3</v>
      </c>
      <c r="BG627" t="s">
        <v>3</v>
      </c>
      <c r="BH627">
        <v>3</v>
      </c>
      <c r="BI627">
        <v>1</v>
      </c>
      <c r="BJ627" t="s">
        <v>3</v>
      </c>
      <c r="BM627">
        <v>1100</v>
      </c>
      <c r="BN627">
        <v>0</v>
      </c>
      <c r="BO627" t="s">
        <v>3</v>
      </c>
      <c r="BP627">
        <v>0</v>
      </c>
      <c r="BQ627">
        <v>8</v>
      </c>
      <c r="BR627">
        <v>0</v>
      </c>
      <c r="BS627">
        <v>1</v>
      </c>
      <c r="BT627">
        <v>1</v>
      </c>
      <c r="BU627">
        <v>1</v>
      </c>
      <c r="BV627">
        <v>1</v>
      </c>
      <c r="BW627">
        <v>1</v>
      </c>
      <c r="BX627">
        <v>1</v>
      </c>
      <c r="BY627" t="s">
        <v>3</v>
      </c>
      <c r="BZ627">
        <v>0</v>
      </c>
      <c r="CA627">
        <v>0</v>
      </c>
      <c r="CB627" t="s">
        <v>3</v>
      </c>
      <c r="CE627">
        <v>0</v>
      </c>
      <c r="CF627">
        <v>0</v>
      </c>
      <c r="CG627">
        <v>0</v>
      </c>
      <c r="CM627">
        <v>0</v>
      </c>
      <c r="CN627" t="s">
        <v>3</v>
      </c>
      <c r="CO627">
        <v>0</v>
      </c>
      <c r="CP627">
        <f t="shared" si="383"/>
        <v>1503.89</v>
      </c>
      <c r="CQ627">
        <f t="shared" si="384"/>
        <v>1503.89</v>
      </c>
      <c r="CR627">
        <f t="shared" si="385"/>
        <v>0</v>
      </c>
      <c r="CS627">
        <f t="shared" si="386"/>
        <v>0</v>
      </c>
      <c r="CT627">
        <f t="shared" si="387"/>
        <v>0</v>
      </c>
      <c r="CU627">
        <f t="shared" si="388"/>
        <v>0</v>
      </c>
      <c r="CV627">
        <f t="shared" si="389"/>
        <v>0</v>
      </c>
      <c r="CW627">
        <f t="shared" si="390"/>
        <v>0</v>
      </c>
      <c r="CX627">
        <f t="shared" si="391"/>
        <v>0</v>
      </c>
      <c r="CY627">
        <f t="shared" si="392"/>
        <v>0</v>
      </c>
      <c r="CZ627">
        <f t="shared" si="393"/>
        <v>0</v>
      </c>
      <c r="DC627" t="s">
        <v>3</v>
      </c>
      <c r="DD627" t="s">
        <v>3</v>
      </c>
      <c r="DE627" t="s">
        <v>3</v>
      </c>
      <c r="DF627" t="s">
        <v>3</v>
      </c>
      <c r="DG627" t="s">
        <v>3</v>
      </c>
      <c r="DH627" t="s">
        <v>3</v>
      </c>
      <c r="DI627" t="s">
        <v>3</v>
      </c>
      <c r="DJ627" t="s">
        <v>3</v>
      </c>
      <c r="DK627" t="s">
        <v>3</v>
      </c>
      <c r="DL627" t="s">
        <v>3</v>
      </c>
      <c r="DM627" t="s">
        <v>3</v>
      </c>
      <c r="DN627">
        <v>0</v>
      </c>
      <c r="DO627">
        <v>0</v>
      </c>
      <c r="DP627">
        <v>1</v>
      </c>
      <c r="DQ627">
        <v>1</v>
      </c>
      <c r="DU627">
        <v>1013</v>
      </c>
      <c r="DV627" t="s">
        <v>34</v>
      </c>
      <c r="DW627" t="s">
        <v>34</v>
      </c>
      <c r="DX627">
        <v>1</v>
      </c>
      <c r="DZ627" t="s">
        <v>3</v>
      </c>
      <c r="EA627" t="s">
        <v>3</v>
      </c>
      <c r="EB627" t="s">
        <v>3</v>
      </c>
      <c r="EC627" t="s">
        <v>3</v>
      </c>
      <c r="EE627">
        <v>293259530</v>
      </c>
      <c r="EF627">
        <v>8</v>
      </c>
      <c r="EG627" t="s">
        <v>438</v>
      </c>
      <c r="EH627">
        <v>0</v>
      </c>
      <c r="EI627" t="s">
        <v>3</v>
      </c>
      <c r="EJ627">
        <v>1</v>
      </c>
      <c r="EK627">
        <v>1100</v>
      </c>
      <c r="EL627" t="s">
        <v>449</v>
      </c>
      <c r="EM627" t="s">
        <v>450</v>
      </c>
      <c r="EO627" t="s">
        <v>3</v>
      </c>
      <c r="EQ627">
        <v>1310720</v>
      </c>
      <c r="ER627">
        <v>1503.89</v>
      </c>
      <c r="ES627">
        <v>1503.89</v>
      </c>
      <c r="ET627">
        <v>0</v>
      </c>
      <c r="EU627">
        <v>0</v>
      </c>
      <c r="EV627">
        <v>0</v>
      </c>
      <c r="EW627">
        <v>0</v>
      </c>
      <c r="EX627">
        <v>0</v>
      </c>
      <c r="EY627">
        <v>0</v>
      </c>
      <c r="EZ627">
        <v>5</v>
      </c>
      <c r="FC627">
        <v>0</v>
      </c>
      <c r="FD627">
        <v>18</v>
      </c>
      <c r="FF627">
        <v>1474.4</v>
      </c>
      <c r="FQ627">
        <v>0</v>
      </c>
      <c r="FR627">
        <f t="shared" si="394"/>
        <v>0</v>
      </c>
      <c r="FS627">
        <v>0</v>
      </c>
      <c r="FX627">
        <v>0</v>
      </c>
      <c r="FY627">
        <v>0</v>
      </c>
      <c r="GA627" t="s">
        <v>497</v>
      </c>
      <c r="GD627">
        <v>1</v>
      </c>
      <c r="GF627">
        <v>1945762619</v>
      </c>
      <c r="GG627">
        <v>2</v>
      </c>
      <c r="GH627">
        <v>3</v>
      </c>
      <c r="GI627">
        <v>-2</v>
      </c>
      <c r="GJ627">
        <v>0</v>
      </c>
      <c r="GK627">
        <v>0</v>
      </c>
      <c r="GL627">
        <f t="shared" si="395"/>
        <v>0</v>
      </c>
      <c r="GM627">
        <f t="shared" si="396"/>
        <v>1503.89</v>
      </c>
      <c r="GN627">
        <f t="shared" si="397"/>
        <v>1503.89</v>
      </c>
      <c r="GO627">
        <f t="shared" si="398"/>
        <v>0</v>
      </c>
      <c r="GP627">
        <f t="shared" si="399"/>
        <v>0</v>
      </c>
      <c r="GR627">
        <v>1</v>
      </c>
      <c r="GS627">
        <v>1</v>
      </c>
      <c r="GT627">
        <v>0</v>
      </c>
      <c r="GU627" t="s">
        <v>3</v>
      </c>
      <c r="GV627">
        <f t="shared" si="400"/>
        <v>0</v>
      </c>
      <c r="GW627">
        <v>1</v>
      </c>
      <c r="GX627">
        <f t="shared" si="401"/>
        <v>0</v>
      </c>
      <c r="HA627">
        <v>0</v>
      </c>
      <c r="HB627">
        <v>0</v>
      </c>
      <c r="HC627">
        <f t="shared" si="402"/>
        <v>0</v>
      </c>
      <c r="HE627" t="s">
        <v>452</v>
      </c>
      <c r="HF627" t="s">
        <v>42</v>
      </c>
      <c r="HG627">
        <f t="shared" si="403"/>
        <v>1503.89</v>
      </c>
      <c r="HM627" t="s">
        <v>3</v>
      </c>
      <c r="HN627" t="s">
        <v>3</v>
      </c>
      <c r="HO627" t="s">
        <v>3</v>
      </c>
      <c r="HP627" t="s">
        <v>3</v>
      </c>
      <c r="HQ627" t="s">
        <v>3</v>
      </c>
      <c r="IK627">
        <v>0</v>
      </c>
    </row>
    <row r="628" spans="1:245" x14ac:dyDescent="0.2">
      <c r="A628">
        <v>17</v>
      </c>
      <c r="B628">
        <v>1</v>
      </c>
      <c r="E628" t="s">
        <v>498</v>
      </c>
      <c r="F628" t="s">
        <v>447</v>
      </c>
      <c r="G628" t="s">
        <v>499</v>
      </c>
      <c r="H628" t="s">
        <v>34</v>
      </c>
      <c r="I628">
        <v>37</v>
      </c>
      <c r="J628">
        <v>0</v>
      </c>
      <c r="K628">
        <v>37</v>
      </c>
      <c r="O628">
        <f t="shared" si="363"/>
        <v>7264.95</v>
      </c>
      <c r="P628">
        <f t="shared" si="364"/>
        <v>7264.95</v>
      </c>
      <c r="Q628">
        <f t="shared" si="365"/>
        <v>0</v>
      </c>
      <c r="R628">
        <f t="shared" si="366"/>
        <v>0</v>
      </c>
      <c r="S628">
        <f t="shared" si="367"/>
        <v>0</v>
      </c>
      <c r="T628">
        <f t="shared" si="368"/>
        <v>0</v>
      </c>
      <c r="U628">
        <f t="shared" si="369"/>
        <v>0</v>
      </c>
      <c r="V628">
        <f t="shared" si="370"/>
        <v>0</v>
      </c>
      <c r="W628">
        <f t="shared" si="371"/>
        <v>0</v>
      </c>
      <c r="X628">
        <f t="shared" si="372"/>
        <v>0</v>
      </c>
      <c r="Y628">
        <f t="shared" si="373"/>
        <v>0</v>
      </c>
      <c r="AA628">
        <v>312032613</v>
      </c>
      <c r="AB628">
        <f t="shared" si="374"/>
        <v>196.35</v>
      </c>
      <c r="AC628">
        <f t="shared" si="375"/>
        <v>196.35</v>
      </c>
      <c r="AD628">
        <f t="shared" si="376"/>
        <v>0</v>
      </c>
      <c r="AE628">
        <f t="shared" si="377"/>
        <v>0</v>
      </c>
      <c r="AF628">
        <f t="shared" si="378"/>
        <v>0</v>
      </c>
      <c r="AG628">
        <f t="shared" si="379"/>
        <v>0</v>
      </c>
      <c r="AH628">
        <f t="shared" si="380"/>
        <v>0</v>
      </c>
      <c r="AI628">
        <f t="shared" si="381"/>
        <v>0</v>
      </c>
      <c r="AJ628">
        <f t="shared" si="382"/>
        <v>0</v>
      </c>
      <c r="AK628">
        <v>196.35</v>
      </c>
      <c r="AL628">
        <v>196.35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  <c r="AS628">
        <v>0</v>
      </c>
      <c r="AT628">
        <v>0</v>
      </c>
      <c r="AU628">
        <v>0</v>
      </c>
      <c r="AV628">
        <v>1</v>
      </c>
      <c r="AW628">
        <v>1</v>
      </c>
      <c r="AZ628">
        <v>1</v>
      </c>
      <c r="BA628">
        <v>1</v>
      </c>
      <c r="BB628">
        <v>1</v>
      </c>
      <c r="BC628">
        <v>1</v>
      </c>
      <c r="BD628" t="s">
        <v>3</v>
      </c>
      <c r="BE628" t="s">
        <v>3</v>
      </c>
      <c r="BF628" t="s">
        <v>3</v>
      </c>
      <c r="BG628" t="s">
        <v>3</v>
      </c>
      <c r="BH628">
        <v>3</v>
      </c>
      <c r="BI628">
        <v>1</v>
      </c>
      <c r="BJ628" t="s">
        <v>3</v>
      </c>
      <c r="BM628">
        <v>1100</v>
      </c>
      <c r="BN628">
        <v>0</v>
      </c>
      <c r="BO628" t="s">
        <v>3</v>
      </c>
      <c r="BP628">
        <v>0</v>
      </c>
      <c r="BQ628">
        <v>8</v>
      </c>
      <c r="BR628">
        <v>0</v>
      </c>
      <c r="BS628">
        <v>1</v>
      </c>
      <c r="BT628">
        <v>1</v>
      </c>
      <c r="BU628">
        <v>1</v>
      </c>
      <c r="BV628">
        <v>1</v>
      </c>
      <c r="BW628">
        <v>1</v>
      </c>
      <c r="BX628">
        <v>1</v>
      </c>
      <c r="BY628" t="s">
        <v>3</v>
      </c>
      <c r="BZ628">
        <v>0</v>
      </c>
      <c r="CA628">
        <v>0</v>
      </c>
      <c r="CB628" t="s">
        <v>3</v>
      </c>
      <c r="CE628">
        <v>0</v>
      </c>
      <c r="CF628">
        <v>0</v>
      </c>
      <c r="CG628">
        <v>0</v>
      </c>
      <c r="CM628">
        <v>0</v>
      </c>
      <c r="CN628" t="s">
        <v>3</v>
      </c>
      <c r="CO628">
        <v>0</v>
      </c>
      <c r="CP628">
        <f t="shared" si="383"/>
        <v>7264.95</v>
      </c>
      <c r="CQ628">
        <f t="shared" si="384"/>
        <v>196.35</v>
      </c>
      <c r="CR628">
        <f t="shared" si="385"/>
        <v>0</v>
      </c>
      <c r="CS628">
        <f t="shared" si="386"/>
        <v>0</v>
      </c>
      <c r="CT628">
        <f t="shared" si="387"/>
        <v>0</v>
      </c>
      <c r="CU628">
        <f t="shared" si="388"/>
        <v>0</v>
      </c>
      <c r="CV628">
        <f t="shared" si="389"/>
        <v>0</v>
      </c>
      <c r="CW628">
        <f t="shared" si="390"/>
        <v>0</v>
      </c>
      <c r="CX628">
        <f t="shared" si="391"/>
        <v>0</v>
      </c>
      <c r="CY628">
        <f t="shared" si="392"/>
        <v>0</v>
      </c>
      <c r="CZ628">
        <f t="shared" si="393"/>
        <v>0</v>
      </c>
      <c r="DC628" t="s">
        <v>3</v>
      </c>
      <c r="DD628" t="s">
        <v>3</v>
      </c>
      <c r="DE628" t="s">
        <v>3</v>
      </c>
      <c r="DF628" t="s">
        <v>3</v>
      </c>
      <c r="DG628" t="s">
        <v>3</v>
      </c>
      <c r="DH628" t="s">
        <v>3</v>
      </c>
      <c r="DI628" t="s">
        <v>3</v>
      </c>
      <c r="DJ628" t="s">
        <v>3</v>
      </c>
      <c r="DK628" t="s">
        <v>3</v>
      </c>
      <c r="DL628" t="s">
        <v>3</v>
      </c>
      <c r="DM628" t="s">
        <v>3</v>
      </c>
      <c r="DN628">
        <v>0</v>
      </c>
      <c r="DO628">
        <v>0</v>
      </c>
      <c r="DP628">
        <v>1</v>
      </c>
      <c r="DQ628">
        <v>1</v>
      </c>
      <c r="DU628">
        <v>1013</v>
      </c>
      <c r="DV628" t="s">
        <v>34</v>
      </c>
      <c r="DW628" t="s">
        <v>34</v>
      </c>
      <c r="DX628">
        <v>1</v>
      </c>
      <c r="DZ628" t="s">
        <v>3</v>
      </c>
      <c r="EA628" t="s">
        <v>3</v>
      </c>
      <c r="EB628" t="s">
        <v>3</v>
      </c>
      <c r="EC628" t="s">
        <v>3</v>
      </c>
      <c r="EE628">
        <v>293259530</v>
      </c>
      <c r="EF628">
        <v>8</v>
      </c>
      <c r="EG628" t="s">
        <v>438</v>
      </c>
      <c r="EH628">
        <v>0</v>
      </c>
      <c r="EI628" t="s">
        <v>3</v>
      </c>
      <c r="EJ628">
        <v>1</v>
      </c>
      <c r="EK628">
        <v>1100</v>
      </c>
      <c r="EL628" t="s">
        <v>449</v>
      </c>
      <c r="EM628" t="s">
        <v>450</v>
      </c>
      <c r="EO628" t="s">
        <v>3</v>
      </c>
      <c r="EQ628">
        <v>1310720</v>
      </c>
      <c r="ER628">
        <v>196.35</v>
      </c>
      <c r="ES628">
        <v>196.35</v>
      </c>
      <c r="ET628">
        <v>0</v>
      </c>
      <c r="EU628">
        <v>0</v>
      </c>
      <c r="EV628">
        <v>0</v>
      </c>
      <c r="EW628">
        <v>0</v>
      </c>
      <c r="EX628">
        <v>0</v>
      </c>
      <c r="EY628">
        <v>0</v>
      </c>
      <c r="EZ628">
        <v>5</v>
      </c>
      <c r="FC628">
        <v>0</v>
      </c>
      <c r="FD628">
        <v>18</v>
      </c>
      <c r="FF628">
        <v>192.5</v>
      </c>
      <c r="FQ628">
        <v>0</v>
      </c>
      <c r="FR628">
        <f t="shared" si="394"/>
        <v>0</v>
      </c>
      <c r="FS628">
        <v>0</v>
      </c>
      <c r="FX628">
        <v>0</v>
      </c>
      <c r="FY628">
        <v>0</v>
      </c>
      <c r="GA628" t="s">
        <v>500</v>
      </c>
      <c r="GD628">
        <v>1</v>
      </c>
      <c r="GF628">
        <v>739884404</v>
      </c>
      <c r="GG628">
        <v>2</v>
      </c>
      <c r="GH628">
        <v>3</v>
      </c>
      <c r="GI628">
        <v>-2</v>
      </c>
      <c r="GJ628">
        <v>0</v>
      </c>
      <c r="GK628">
        <v>0</v>
      </c>
      <c r="GL628">
        <f t="shared" si="395"/>
        <v>0</v>
      </c>
      <c r="GM628">
        <f t="shared" si="396"/>
        <v>7264.95</v>
      </c>
      <c r="GN628">
        <f t="shared" si="397"/>
        <v>7264.95</v>
      </c>
      <c r="GO628">
        <f t="shared" si="398"/>
        <v>0</v>
      </c>
      <c r="GP628">
        <f t="shared" si="399"/>
        <v>0</v>
      </c>
      <c r="GR628">
        <v>1</v>
      </c>
      <c r="GS628">
        <v>1</v>
      </c>
      <c r="GT628">
        <v>0</v>
      </c>
      <c r="GU628" t="s">
        <v>3</v>
      </c>
      <c r="GV628">
        <f t="shared" si="400"/>
        <v>0</v>
      </c>
      <c r="GW628">
        <v>1</v>
      </c>
      <c r="GX628">
        <f t="shared" si="401"/>
        <v>0</v>
      </c>
      <c r="HA628">
        <v>0</v>
      </c>
      <c r="HB628">
        <v>0</v>
      </c>
      <c r="HC628">
        <f t="shared" si="402"/>
        <v>0</v>
      </c>
      <c r="HE628" t="s">
        <v>452</v>
      </c>
      <c r="HF628" t="s">
        <v>42</v>
      </c>
      <c r="HG628">
        <f t="shared" si="403"/>
        <v>7264.95</v>
      </c>
      <c r="HM628" t="s">
        <v>3</v>
      </c>
      <c r="HN628" t="s">
        <v>3</v>
      </c>
      <c r="HO628" t="s">
        <v>3</v>
      </c>
      <c r="HP628" t="s">
        <v>3</v>
      </c>
      <c r="HQ628" t="s">
        <v>3</v>
      </c>
      <c r="IK628">
        <v>0</v>
      </c>
    </row>
    <row r="629" spans="1:245" x14ac:dyDescent="0.2">
      <c r="A629">
        <v>17</v>
      </c>
      <c r="B629">
        <v>1</v>
      </c>
      <c r="E629" t="s">
        <v>501</v>
      </c>
      <c r="F629" t="s">
        <v>447</v>
      </c>
      <c r="G629" t="s">
        <v>502</v>
      </c>
      <c r="H629" t="s">
        <v>34</v>
      </c>
      <c r="I629">
        <v>74</v>
      </c>
      <c r="J629">
        <v>0</v>
      </c>
      <c r="K629">
        <v>74</v>
      </c>
      <c r="O629">
        <f t="shared" si="363"/>
        <v>754.8</v>
      </c>
      <c r="P629">
        <f t="shared" si="364"/>
        <v>754.8</v>
      </c>
      <c r="Q629">
        <f t="shared" si="365"/>
        <v>0</v>
      </c>
      <c r="R629">
        <f t="shared" si="366"/>
        <v>0</v>
      </c>
      <c r="S629">
        <f t="shared" si="367"/>
        <v>0</v>
      </c>
      <c r="T629">
        <f t="shared" si="368"/>
        <v>0</v>
      </c>
      <c r="U629">
        <f t="shared" si="369"/>
        <v>0</v>
      </c>
      <c r="V629">
        <f t="shared" si="370"/>
        <v>0</v>
      </c>
      <c r="W629">
        <f t="shared" si="371"/>
        <v>0</v>
      </c>
      <c r="X629">
        <f t="shared" si="372"/>
        <v>0</v>
      </c>
      <c r="Y629">
        <f t="shared" si="373"/>
        <v>0</v>
      </c>
      <c r="AA629">
        <v>312032613</v>
      </c>
      <c r="AB629">
        <f t="shared" si="374"/>
        <v>10.199999999999999</v>
      </c>
      <c r="AC629">
        <f t="shared" si="375"/>
        <v>10.199999999999999</v>
      </c>
      <c r="AD629">
        <f t="shared" si="376"/>
        <v>0</v>
      </c>
      <c r="AE629">
        <f t="shared" si="377"/>
        <v>0</v>
      </c>
      <c r="AF629">
        <f t="shared" si="378"/>
        <v>0</v>
      </c>
      <c r="AG629">
        <f t="shared" si="379"/>
        <v>0</v>
      </c>
      <c r="AH629">
        <f t="shared" si="380"/>
        <v>0</v>
      </c>
      <c r="AI629">
        <f t="shared" si="381"/>
        <v>0</v>
      </c>
      <c r="AJ629">
        <f t="shared" si="382"/>
        <v>0</v>
      </c>
      <c r="AK629">
        <v>10.199999999999999</v>
      </c>
      <c r="AL629">
        <v>10.199999999999999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  <c r="AS629">
        <v>0</v>
      </c>
      <c r="AT629">
        <v>0</v>
      </c>
      <c r="AU629">
        <v>0</v>
      </c>
      <c r="AV629">
        <v>1</v>
      </c>
      <c r="AW629">
        <v>1</v>
      </c>
      <c r="AZ629">
        <v>1</v>
      </c>
      <c r="BA629">
        <v>1</v>
      </c>
      <c r="BB629">
        <v>1</v>
      </c>
      <c r="BC629">
        <v>1</v>
      </c>
      <c r="BD629" t="s">
        <v>3</v>
      </c>
      <c r="BE629" t="s">
        <v>3</v>
      </c>
      <c r="BF629" t="s">
        <v>3</v>
      </c>
      <c r="BG629" t="s">
        <v>3</v>
      </c>
      <c r="BH629">
        <v>3</v>
      </c>
      <c r="BI629">
        <v>1</v>
      </c>
      <c r="BJ629" t="s">
        <v>3</v>
      </c>
      <c r="BM629">
        <v>1100</v>
      </c>
      <c r="BN629">
        <v>0</v>
      </c>
      <c r="BO629" t="s">
        <v>3</v>
      </c>
      <c r="BP629">
        <v>0</v>
      </c>
      <c r="BQ629">
        <v>8</v>
      </c>
      <c r="BR629">
        <v>0</v>
      </c>
      <c r="BS629">
        <v>1</v>
      </c>
      <c r="BT629">
        <v>1</v>
      </c>
      <c r="BU629">
        <v>1</v>
      </c>
      <c r="BV629">
        <v>1</v>
      </c>
      <c r="BW629">
        <v>1</v>
      </c>
      <c r="BX629">
        <v>1</v>
      </c>
      <c r="BY629" t="s">
        <v>3</v>
      </c>
      <c r="BZ629">
        <v>0</v>
      </c>
      <c r="CA629">
        <v>0</v>
      </c>
      <c r="CB629" t="s">
        <v>3</v>
      </c>
      <c r="CE629">
        <v>0</v>
      </c>
      <c r="CF629">
        <v>0</v>
      </c>
      <c r="CG629">
        <v>0</v>
      </c>
      <c r="CM629">
        <v>0</v>
      </c>
      <c r="CN629" t="s">
        <v>3</v>
      </c>
      <c r="CO629">
        <v>0</v>
      </c>
      <c r="CP629">
        <f t="shared" si="383"/>
        <v>754.8</v>
      </c>
      <c r="CQ629">
        <f t="shared" si="384"/>
        <v>10.199999999999999</v>
      </c>
      <c r="CR629">
        <f t="shared" si="385"/>
        <v>0</v>
      </c>
      <c r="CS629">
        <f t="shared" si="386"/>
        <v>0</v>
      </c>
      <c r="CT629">
        <f t="shared" si="387"/>
        <v>0</v>
      </c>
      <c r="CU629">
        <f t="shared" si="388"/>
        <v>0</v>
      </c>
      <c r="CV629">
        <f t="shared" si="389"/>
        <v>0</v>
      </c>
      <c r="CW629">
        <f t="shared" si="390"/>
        <v>0</v>
      </c>
      <c r="CX629">
        <f t="shared" si="391"/>
        <v>0</v>
      </c>
      <c r="CY629">
        <f t="shared" si="392"/>
        <v>0</v>
      </c>
      <c r="CZ629">
        <f t="shared" si="393"/>
        <v>0</v>
      </c>
      <c r="DC629" t="s">
        <v>3</v>
      </c>
      <c r="DD629" t="s">
        <v>3</v>
      </c>
      <c r="DE629" t="s">
        <v>3</v>
      </c>
      <c r="DF629" t="s">
        <v>3</v>
      </c>
      <c r="DG629" t="s">
        <v>3</v>
      </c>
      <c r="DH629" t="s">
        <v>3</v>
      </c>
      <c r="DI629" t="s">
        <v>3</v>
      </c>
      <c r="DJ629" t="s">
        <v>3</v>
      </c>
      <c r="DK629" t="s">
        <v>3</v>
      </c>
      <c r="DL629" t="s">
        <v>3</v>
      </c>
      <c r="DM629" t="s">
        <v>3</v>
      </c>
      <c r="DN629">
        <v>0</v>
      </c>
      <c r="DO629">
        <v>0</v>
      </c>
      <c r="DP629">
        <v>1</v>
      </c>
      <c r="DQ629">
        <v>1</v>
      </c>
      <c r="DU629">
        <v>1013</v>
      </c>
      <c r="DV629" t="s">
        <v>34</v>
      </c>
      <c r="DW629" t="s">
        <v>34</v>
      </c>
      <c r="DX629">
        <v>1</v>
      </c>
      <c r="DZ629" t="s">
        <v>3</v>
      </c>
      <c r="EA629" t="s">
        <v>3</v>
      </c>
      <c r="EB629" t="s">
        <v>3</v>
      </c>
      <c r="EC629" t="s">
        <v>3</v>
      </c>
      <c r="EE629">
        <v>293259530</v>
      </c>
      <c r="EF629">
        <v>8</v>
      </c>
      <c r="EG629" t="s">
        <v>438</v>
      </c>
      <c r="EH629">
        <v>0</v>
      </c>
      <c r="EI629" t="s">
        <v>3</v>
      </c>
      <c r="EJ629">
        <v>1</v>
      </c>
      <c r="EK629">
        <v>1100</v>
      </c>
      <c r="EL629" t="s">
        <v>449</v>
      </c>
      <c r="EM629" t="s">
        <v>450</v>
      </c>
      <c r="EO629" t="s">
        <v>3</v>
      </c>
      <c r="EQ629">
        <v>1310720</v>
      </c>
      <c r="ER629">
        <v>10.199999999999999</v>
      </c>
      <c r="ES629">
        <v>10.199999999999999</v>
      </c>
      <c r="ET629">
        <v>0</v>
      </c>
      <c r="EU629">
        <v>0</v>
      </c>
      <c r="EV629">
        <v>0</v>
      </c>
      <c r="EW629">
        <v>0</v>
      </c>
      <c r="EX629">
        <v>0</v>
      </c>
      <c r="EY629">
        <v>0</v>
      </c>
      <c r="EZ629">
        <v>5</v>
      </c>
      <c r="FC629">
        <v>0</v>
      </c>
      <c r="FD629">
        <v>18</v>
      </c>
      <c r="FF629">
        <v>10</v>
      </c>
      <c r="FQ629">
        <v>0</v>
      </c>
      <c r="FR629">
        <f t="shared" si="394"/>
        <v>0</v>
      </c>
      <c r="FS629">
        <v>0</v>
      </c>
      <c r="FX629">
        <v>0</v>
      </c>
      <c r="FY629">
        <v>0</v>
      </c>
      <c r="GA629" t="s">
        <v>503</v>
      </c>
      <c r="GD629">
        <v>1</v>
      </c>
      <c r="GF629">
        <v>-1801547083</v>
      </c>
      <c r="GG629">
        <v>2</v>
      </c>
      <c r="GH629">
        <v>3</v>
      </c>
      <c r="GI629">
        <v>-2</v>
      </c>
      <c r="GJ629">
        <v>0</v>
      </c>
      <c r="GK629">
        <v>0</v>
      </c>
      <c r="GL629">
        <f t="shared" si="395"/>
        <v>0</v>
      </c>
      <c r="GM629">
        <f t="shared" si="396"/>
        <v>754.8</v>
      </c>
      <c r="GN629">
        <f t="shared" si="397"/>
        <v>754.8</v>
      </c>
      <c r="GO629">
        <f t="shared" si="398"/>
        <v>0</v>
      </c>
      <c r="GP629">
        <f t="shared" si="399"/>
        <v>0</v>
      </c>
      <c r="GR629">
        <v>1</v>
      </c>
      <c r="GS629">
        <v>1</v>
      </c>
      <c r="GT629">
        <v>0</v>
      </c>
      <c r="GU629" t="s">
        <v>3</v>
      </c>
      <c r="GV629">
        <f t="shared" si="400"/>
        <v>0</v>
      </c>
      <c r="GW629">
        <v>1</v>
      </c>
      <c r="GX629">
        <f t="shared" si="401"/>
        <v>0</v>
      </c>
      <c r="HA629">
        <v>0</v>
      </c>
      <c r="HB629">
        <v>0</v>
      </c>
      <c r="HC629">
        <f t="shared" si="402"/>
        <v>0</v>
      </c>
      <c r="HE629" t="s">
        <v>452</v>
      </c>
      <c r="HF629" t="s">
        <v>42</v>
      </c>
      <c r="HG629">
        <f t="shared" si="403"/>
        <v>754.8</v>
      </c>
      <c r="HM629" t="s">
        <v>3</v>
      </c>
      <c r="HN629" t="s">
        <v>3</v>
      </c>
      <c r="HO629" t="s">
        <v>3</v>
      </c>
      <c r="HP629" t="s">
        <v>3</v>
      </c>
      <c r="HQ629" t="s">
        <v>3</v>
      </c>
      <c r="IK629">
        <v>0</v>
      </c>
    </row>
    <row r="630" spans="1:245" x14ac:dyDescent="0.2">
      <c r="A630">
        <v>17</v>
      </c>
      <c r="B630">
        <v>1</v>
      </c>
      <c r="E630" t="s">
        <v>504</v>
      </c>
      <c r="F630" t="s">
        <v>447</v>
      </c>
      <c r="G630" t="s">
        <v>505</v>
      </c>
      <c r="H630" t="s">
        <v>34</v>
      </c>
      <c r="I630">
        <v>37</v>
      </c>
      <c r="J630">
        <v>0</v>
      </c>
      <c r="K630">
        <v>37</v>
      </c>
      <c r="O630">
        <f t="shared" si="363"/>
        <v>21093.33</v>
      </c>
      <c r="P630">
        <f t="shared" si="364"/>
        <v>21093.33</v>
      </c>
      <c r="Q630">
        <f t="shared" si="365"/>
        <v>0</v>
      </c>
      <c r="R630">
        <f t="shared" si="366"/>
        <v>0</v>
      </c>
      <c r="S630">
        <f t="shared" si="367"/>
        <v>0</v>
      </c>
      <c r="T630">
        <f t="shared" si="368"/>
        <v>0</v>
      </c>
      <c r="U630">
        <f t="shared" si="369"/>
        <v>0</v>
      </c>
      <c r="V630">
        <f t="shared" si="370"/>
        <v>0</v>
      </c>
      <c r="W630">
        <f t="shared" si="371"/>
        <v>0</v>
      </c>
      <c r="X630">
        <f t="shared" si="372"/>
        <v>0</v>
      </c>
      <c r="Y630">
        <f t="shared" si="373"/>
        <v>0</v>
      </c>
      <c r="AA630">
        <v>312032613</v>
      </c>
      <c r="AB630">
        <f t="shared" si="374"/>
        <v>570.09</v>
      </c>
      <c r="AC630">
        <f t="shared" si="375"/>
        <v>570.09</v>
      </c>
      <c r="AD630">
        <f t="shared" si="376"/>
        <v>0</v>
      </c>
      <c r="AE630">
        <f t="shared" si="377"/>
        <v>0</v>
      </c>
      <c r="AF630">
        <f t="shared" si="378"/>
        <v>0</v>
      </c>
      <c r="AG630">
        <f t="shared" si="379"/>
        <v>0</v>
      </c>
      <c r="AH630">
        <f t="shared" si="380"/>
        <v>0</v>
      </c>
      <c r="AI630">
        <f t="shared" si="381"/>
        <v>0</v>
      </c>
      <c r="AJ630">
        <f t="shared" si="382"/>
        <v>0</v>
      </c>
      <c r="AK630">
        <v>570.08999999999992</v>
      </c>
      <c r="AL630">
        <v>570.08999999999992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0</v>
      </c>
      <c r="AU630">
        <v>0</v>
      </c>
      <c r="AV630">
        <v>1</v>
      </c>
      <c r="AW630">
        <v>1</v>
      </c>
      <c r="AZ630">
        <v>1</v>
      </c>
      <c r="BA630">
        <v>1</v>
      </c>
      <c r="BB630">
        <v>1</v>
      </c>
      <c r="BC630">
        <v>1</v>
      </c>
      <c r="BD630" t="s">
        <v>3</v>
      </c>
      <c r="BE630" t="s">
        <v>3</v>
      </c>
      <c r="BF630" t="s">
        <v>3</v>
      </c>
      <c r="BG630" t="s">
        <v>3</v>
      </c>
      <c r="BH630">
        <v>3</v>
      </c>
      <c r="BI630">
        <v>1</v>
      </c>
      <c r="BJ630" t="s">
        <v>3</v>
      </c>
      <c r="BM630">
        <v>1100</v>
      </c>
      <c r="BN630">
        <v>0</v>
      </c>
      <c r="BO630" t="s">
        <v>3</v>
      </c>
      <c r="BP630">
        <v>0</v>
      </c>
      <c r="BQ630">
        <v>8</v>
      </c>
      <c r="BR630">
        <v>0</v>
      </c>
      <c r="BS630">
        <v>1</v>
      </c>
      <c r="BT630">
        <v>1</v>
      </c>
      <c r="BU630">
        <v>1</v>
      </c>
      <c r="BV630">
        <v>1</v>
      </c>
      <c r="BW630">
        <v>1</v>
      </c>
      <c r="BX630">
        <v>1</v>
      </c>
      <c r="BY630" t="s">
        <v>3</v>
      </c>
      <c r="BZ630">
        <v>0</v>
      </c>
      <c r="CA630">
        <v>0</v>
      </c>
      <c r="CB630" t="s">
        <v>3</v>
      </c>
      <c r="CE630">
        <v>0</v>
      </c>
      <c r="CF630">
        <v>0</v>
      </c>
      <c r="CG630">
        <v>0</v>
      </c>
      <c r="CM630">
        <v>0</v>
      </c>
      <c r="CN630" t="s">
        <v>3</v>
      </c>
      <c r="CO630">
        <v>0</v>
      </c>
      <c r="CP630">
        <f t="shared" si="383"/>
        <v>21093.33</v>
      </c>
      <c r="CQ630">
        <f t="shared" si="384"/>
        <v>570.09</v>
      </c>
      <c r="CR630">
        <f t="shared" si="385"/>
        <v>0</v>
      </c>
      <c r="CS630">
        <f t="shared" si="386"/>
        <v>0</v>
      </c>
      <c r="CT630">
        <f t="shared" si="387"/>
        <v>0</v>
      </c>
      <c r="CU630">
        <f t="shared" si="388"/>
        <v>0</v>
      </c>
      <c r="CV630">
        <f t="shared" si="389"/>
        <v>0</v>
      </c>
      <c r="CW630">
        <f t="shared" si="390"/>
        <v>0</v>
      </c>
      <c r="CX630">
        <f t="shared" si="391"/>
        <v>0</v>
      </c>
      <c r="CY630">
        <f t="shared" si="392"/>
        <v>0</v>
      </c>
      <c r="CZ630">
        <f t="shared" si="393"/>
        <v>0</v>
      </c>
      <c r="DC630" t="s">
        <v>3</v>
      </c>
      <c r="DD630" t="s">
        <v>3</v>
      </c>
      <c r="DE630" t="s">
        <v>3</v>
      </c>
      <c r="DF630" t="s">
        <v>3</v>
      </c>
      <c r="DG630" t="s">
        <v>3</v>
      </c>
      <c r="DH630" t="s">
        <v>3</v>
      </c>
      <c r="DI630" t="s">
        <v>3</v>
      </c>
      <c r="DJ630" t="s">
        <v>3</v>
      </c>
      <c r="DK630" t="s">
        <v>3</v>
      </c>
      <c r="DL630" t="s">
        <v>3</v>
      </c>
      <c r="DM630" t="s">
        <v>3</v>
      </c>
      <c r="DN630">
        <v>0</v>
      </c>
      <c r="DO630">
        <v>0</v>
      </c>
      <c r="DP630">
        <v>1</v>
      </c>
      <c r="DQ630">
        <v>1</v>
      </c>
      <c r="DU630">
        <v>1013</v>
      </c>
      <c r="DV630" t="s">
        <v>34</v>
      </c>
      <c r="DW630" t="s">
        <v>34</v>
      </c>
      <c r="DX630">
        <v>1</v>
      </c>
      <c r="DZ630" t="s">
        <v>3</v>
      </c>
      <c r="EA630" t="s">
        <v>3</v>
      </c>
      <c r="EB630" t="s">
        <v>3</v>
      </c>
      <c r="EC630" t="s">
        <v>3</v>
      </c>
      <c r="EE630">
        <v>293259530</v>
      </c>
      <c r="EF630">
        <v>8</v>
      </c>
      <c r="EG630" t="s">
        <v>438</v>
      </c>
      <c r="EH630">
        <v>0</v>
      </c>
      <c r="EI630" t="s">
        <v>3</v>
      </c>
      <c r="EJ630">
        <v>1</v>
      </c>
      <c r="EK630">
        <v>1100</v>
      </c>
      <c r="EL630" t="s">
        <v>449</v>
      </c>
      <c r="EM630" t="s">
        <v>450</v>
      </c>
      <c r="EO630" t="s">
        <v>3</v>
      </c>
      <c r="EQ630">
        <v>1310720</v>
      </c>
      <c r="ER630">
        <v>570.08999999999992</v>
      </c>
      <c r="ES630">
        <v>570.08999999999992</v>
      </c>
      <c r="ET630">
        <v>0</v>
      </c>
      <c r="EU630">
        <v>0</v>
      </c>
      <c r="EV630">
        <v>0</v>
      </c>
      <c r="EW630">
        <v>0</v>
      </c>
      <c r="EX630">
        <v>0</v>
      </c>
      <c r="EY630">
        <v>0</v>
      </c>
      <c r="EZ630">
        <v>5</v>
      </c>
      <c r="FC630">
        <v>0</v>
      </c>
      <c r="FD630">
        <v>18</v>
      </c>
      <c r="FF630">
        <v>558.91</v>
      </c>
      <c r="FQ630">
        <v>0</v>
      </c>
      <c r="FR630">
        <f t="shared" si="394"/>
        <v>0</v>
      </c>
      <c r="FS630">
        <v>0</v>
      </c>
      <c r="FX630">
        <v>0</v>
      </c>
      <c r="FY630">
        <v>0</v>
      </c>
      <c r="GA630" t="s">
        <v>506</v>
      </c>
      <c r="GD630">
        <v>1</v>
      </c>
      <c r="GF630">
        <v>1039437934</v>
      </c>
      <c r="GG630">
        <v>2</v>
      </c>
      <c r="GH630">
        <v>3</v>
      </c>
      <c r="GI630">
        <v>-2</v>
      </c>
      <c r="GJ630">
        <v>0</v>
      </c>
      <c r="GK630">
        <v>0</v>
      </c>
      <c r="GL630">
        <f t="shared" si="395"/>
        <v>0</v>
      </c>
      <c r="GM630">
        <f t="shared" si="396"/>
        <v>21093.33</v>
      </c>
      <c r="GN630">
        <f t="shared" si="397"/>
        <v>21093.33</v>
      </c>
      <c r="GO630">
        <f t="shared" si="398"/>
        <v>0</v>
      </c>
      <c r="GP630">
        <f t="shared" si="399"/>
        <v>0</v>
      </c>
      <c r="GR630">
        <v>1</v>
      </c>
      <c r="GS630">
        <v>1</v>
      </c>
      <c r="GT630">
        <v>0</v>
      </c>
      <c r="GU630" t="s">
        <v>3</v>
      </c>
      <c r="GV630">
        <f t="shared" si="400"/>
        <v>0</v>
      </c>
      <c r="GW630">
        <v>1</v>
      </c>
      <c r="GX630">
        <f t="shared" si="401"/>
        <v>0</v>
      </c>
      <c r="HA630">
        <v>0</v>
      </c>
      <c r="HB630">
        <v>0</v>
      </c>
      <c r="HC630">
        <f t="shared" si="402"/>
        <v>0</v>
      </c>
      <c r="HE630" t="s">
        <v>452</v>
      </c>
      <c r="HF630" t="s">
        <v>42</v>
      </c>
      <c r="HG630">
        <f t="shared" si="403"/>
        <v>21093.33</v>
      </c>
      <c r="HM630" t="s">
        <v>3</v>
      </c>
      <c r="HN630" t="s">
        <v>3</v>
      </c>
      <c r="HO630" t="s">
        <v>3</v>
      </c>
      <c r="HP630" t="s">
        <v>3</v>
      </c>
      <c r="HQ630" t="s">
        <v>3</v>
      </c>
      <c r="IK630">
        <v>0</v>
      </c>
    </row>
    <row r="631" spans="1:245" x14ac:dyDescent="0.2">
      <c r="A631">
        <v>17</v>
      </c>
      <c r="B631">
        <v>1</v>
      </c>
      <c r="E631" t="s">
        <v>507</v>
      </c>
      <c r="F631" t="s">
        <v>447</v>
      </c>
      <c r="G631" t="s">
        <v>508</v>
      </c>
      <c r="H631" t="s">
        <v>34</v>
      </c>
      <c r="I631">
        <v>20</v>
      </c>
      <c r="J631">
        <v>0</v>
      </c>
      <c r="K631">
        <v>20</v>
      </c>
      <c r="O631">
        <f t="shared" si="363"/>
        <v>14422.8</v>
      </c>
      <c r="P631">
        <f t="shared" si="364"/>
        <v>14422.8</v>
      </c>
      <c r="Q631">
        <f t="shared" si="365"/>
        <v>0</v>
      </c>
      <c r="R631">
        <f t="shared" si="366"/>
        <v>0</v>
      </c>
      <c r="S631">
        <f t="shared" si="367"/>
        <v>0</v>
      </c>
      <c r="T631">
        <f t="shared" si="368"/>
        <v>0</v>
      </c>
      <c r="U631">
        <f t="shared" si="369"/>
        <v>0</v>
      </c>
      <c r="V631">
        <f t="shared" si="370"/>
        <v>0</v>
      </c>
      <c r="W631">
        <f t="shared" si="371"/>
        <v>0</v>
      </c>
      <c r="X631">
        <f t="shared" si="372"/>
        <v>0</v>
      </c>
      <c r="Y631">
        <f t="shared" si="373"/>
        <v>0</v>
      </c>
      <c r="AA631">
        <v>312032613</v>
      </c>
      <c r="AB631">
        <f t="shared" si="374"/>
        <v>721.14</v>
      </c>
      <c r="AC631">
        <f t="shared" si="375"/>
        <v>721.14</v>
      </c>
      <c r="AD631">
        <f t="shared" si="376"/>
        <v>0</v>
      </c>
      <c r="AE631">
        <f t="shared" si="377"/>
        <v>0</v>
      </c>
      <c r="AF631">
        <f t="shared" si="378"/>
        <v>0</v>
      </c>
      <c r="AG631">
        <f t="shared" si="379"/>
        <v>0</v>
      </c>
      <c r="AH631">
        <f t="shared" si="380"/>
        <v>0</v>
      </c>
      <c r="AI631">
        <f t="shared" si="381"/>
        <v>0</v>
      </c>
      <c r="AJ631">
        <f t="shared" si="382"/>
        <v>0</v>
      </c>
      <c r="AK631">
        <v>721.14</v>
      </c>
      <c r="AL631">
        <v>721.14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>
        <v>0</v>
      </c>
      <c r="AT631">
        <v>0</v>
      </c>
      <c r="AU631">
        <v>0</v>
      </c>
      <c r="AV631">
        <v>1</v>
      </c>
      <c r="AW631">
        <v>1</v>
      </c>
      <c r="AZ631">
        <v>1</v>
      </c>
      <c r="BA631">
        <v>1</v>
      </c>
      <c r="BB631">
        <v>1</v>
      </c>
      <c r="BC631">
        <v>1</v>
      </c>
      <c r="BD631" t="s">
        <v>3</v>
      </c>
      <c r="BE631" t="s">
        <v>3</v>
      </c>
      <c r="BF631" t="s">
        <v>3</v>
      </c>
      <c r="BG631" t="s">
        <v>3</v>
      </c>
      <c r="BH631">
        <v>3</v>
      </c>
      <c r="BI631">
        <v>1</v>
      </c>
      <c r="BJ631" t="s">
        <v>3</v>
      </c>
      <c r="BM631">
        <v>1100</v>
      </c>
      <c r="BN631">
        <v>0</v>
      </c>
      <c r="BO631" t="s">
        <v>3</v>
      </c>
      <c r="BP631">
        <v>0</v>
      </c>
      <c r="BQ631">
        <v>8</v>
      </c>
      <c r="BR631">
        <v>0</v>
      </c>
      <c r="BS631">
        <v>1</v>
      </c>
      <c r="BT631">
        <v>1</v>
      </c>
      <c r="BU631">
        <v>1</v>
      </c>
      <c r="BV631">
        <v>1</v>
      </c>
      <c r="BW631">
        <v>1</v>
      </c>
      <c r="BX631">
        <v>1</v>
      </c>
      <c r="BY631" t="s">
        <v>3</v>
      </c>
      <c r="BZ631">
        <v>0</v>
      </c>
      <c r="CA631">
        <v>0</v>
      </c>
      <c r="CB631" t="s">
        <v>3</v>
      </c>
      <c r="CE631">
        <v>0</v>
      </c>
      <c r="CF631">
        <v>0</v>
      </c>
      <c r="CG631">
        <v>0</v>
      </c>
      <c r="CM631">
        <v>0</v>
      </c>
      <c r="CN631" t="s">
        <v>3</v>
      </c>
      <c r="CO631">
        <v>0</v>
      </c>
      <c r="CP631">
        <f t="shared" si="383"/>
        <v>14422.8</v>
      </c>
      <c r="CQ631">
        <f t="shared" si="384"/>
        <v>721.14</v>
      </c>
      <c r="CR631">
        <f t="shared" si="385"/>
        <v>0</v>
      </c>
      <c r="CS631">
        <f t="shared" si="386"/>
        <v>0</v>
      </c>
      <c r="CT631">
        <f t="shared" si="387"/>
        <v>0</v>
      </c>
      <c r="CU631">
        <f t="shared" si="388"/>
        <v>0</v>
      </c>
      <c r="CV631">
        <f t="shared" si="389"/>
        <v>0</v>
      </c>
      <c r="CW631">
        <f t="shared" si="390"/>
        <v>0</v>
      </c>
      <c r="CX631">
        <f t="shared" si="391"/>
        <v>0</v>
      </c>
      <c r="CY631">
        <f t="shared" si="392"/>
        <v>0</v>
      </c>
      <c r="CZ631">
        <f t="shared" si="393"/>
        <v>0</v>
      </c>
      <c r="DC631" t="s">
        <v>3</v>
      </c>
      <c r="DD631" t="s">
        <v>3</v>
      </c>
      <c r="DE631" t="s">
        <v>3</v>
      </c>
      <c r="DF631" t="s">
        <v>3</v>
      </c>
      <c r="DG631" t="s">
        <v>3</v>
      </c>
      <c r="DH631" t="s">
        <v>3</v>
      </c>
      <c r="DI631" t="s">
        <v>3</v>
      </c>
      <c r="DJ631" t="s">
        <v>3</v>
      </c>
      <c r="DK631" t="s">
        <v>3</v>
      </c>
      <c r="DL631" t="s">
        <v>3</v>
      </c>
      <c r="DM631" t="s">
        <v>3</v>
      </c>
      <c r="DN631">
        <v>0</v>
      </c>
      <c r="DO631">
        <v>0</v>
      </c>
      <c r="DP631">
        <v>1</v>
      </c>
      <c r="DQ631">
        <v>1</v>
      </c>
      <c r="DU631">
        <v>1013</v>
      </c>
      <c r="DV631" t="s">
        <v>34</v>
      </c>
      <c r="DW631" t="s">
        <v>34</v>
      </c>
      <c r="DX631">
        <v>1</v>
      </c>
      <c r="DZ631" t="s">
        <v>3</v>
      </c>
      <c r="EA631" t="s">
        <v>3</v>
      </c>
      <c r="EB631" t="s">
        <v>3</v>
      </c>
      <c r="EC631" t="s">
        <v>3</v>
      </c>
      <c r="EE631">
        <v>293259530</v>
      </c>
      <c r="EF631">
        <v>8</v>
      </c>
      <c r="EG631" t="s">
        <v>438</v>
      </c>
      <c r="EH631">
        <v>0</v>
      </c>
      <c r="EI631" t="s">
        <v>3</v>
      </c>
      <c r="EJ631">
        <v>1</v>
      </c>
      <c r="EK631">
        <v>1100</v>
      </c>
      <c r="EL631" t="s">
        <v>449</v>
      </c>
      <c r="EM631" t="s">
        <v>450</v>
      </c>
      <c r="EO631" t="s">
        <v>3</v>
      </c>
      <c r="EQ631">
        <v>2097152</v>
      </c>
      <c r="ER631">
        <v>721.14</v>
      </c>
      <c r="ES631">
        <v>721.14</v>
      </c>
      <c r="ET631">
        <v>0</v>
      </c>
      <c r="EU631">
        <v>0</v>
      </c>
      <c r="EV631">
        <v>0</v>
      </c>
      <c r="EW631">
        <v>0</v>
      </c>
      <c r="EX631">
        <v>0</v>
      </c>
      <c r="EY631">
        <v>0</v>
      </c>
      <c r="EZ631">
        <v>5</v>
      </c>
      <c r="FC631">
        <v>0</v>
      </c>
      <c r="FD631">
        <v>18</v>
      </c>
      <c r="FF631">
        <v>707</v>
      </c>
      <c r="FQ631">
        <v>0</v>
      </c>
      <c r="FR631">
        <f t="shared" si="394"/>
        <v>0</v>
      </c>
      <c r="FS631">
        <v>0</v>
      </c>
      <c r="FX631">
        <v>0</v>
      </c>
      <c r="FY631">
        <v>0</v>
      </c>
      <c r="GA631" t="s">
        <v>509</v>
      </c>
      <c r="GD631">
        <v>1</v>
      </c>
      <c r="GF631">
        <v>1526696368</v>
      </c>
      <c r="GG631">
        <v>2</v>
      </c>
      <c r="GH631">
        <v>3</v>
      </c>
      <c r="GI631">
        <v>-2</v>
      </c>
      <c r="GJ631">
        <v>0</v>
      </c>
      <c r="GK631">
        <v>0</v>
      </c>
      <c r="GL631">
        <f t="shared" si="395"/>
        <v>0</v>
      </c>
      <c r="GM631">
        <f t="shared" si="396"/>
        <v>14422.8</v>
      </c>
      <c r="GN631">
        <f t="shared" si="397"/>
        <v>14422.8</v>
      </c>
      <c r="GO631">
        <f t="shared" si="398"/>
        <v>0</v>
      </c>
      <c r="GP631">
        <f t="shared" si="399"/>
        <v>0</v>
      </c>
      <c r="GR631">
        <v>1</v>
      </c>
      <c r="GS631">
        <v>1</v>
      </c>
      <c r="GT631">
        <v>0</v>
      </c>
      <c r="GU631" t="s">
        <v>3</v>
      </c>
      <c r="GV631">
        <f t="shared" si="400"/>
        <v>0</v>
      </c>
      <c r="GW631">
        <v>1</v>
      </c>
      <c r="GX631">
        <f t="shared" si="401"/>
        <v>0</v>
      </c>
      <c r="HA631">
        <v>0</v>
      </c>
      <c r="HB631">
        <v>0</v>
      </c>
      <c r="HC631">
        <f t="shared" si="402"/>
        <v>0</v>
      </c>
      <c r="HE631" t="s">
        <v>452</v>
      </c>
      <c r="HF631" t="s">
        <v>42</v>
      </c>
      <c r="HG631">
        <f t="shared" si="403"/>
        <v>14422.8</v>
      </c>
      <c r="HM631" t="s">
        <v>3</v>
      </c>
      <c r="HN631" t="s">
        <v>3</v>
      </c>
      <c r="HO631" t="s">
        <v>3</v>
      </c>
      <c r="HP631" t="s">
        <v>3</v>
      </c>
      <c r="HQ631" t="s">
        <v>3</v>
      </c>
      <c r="IK631">
        <v>0</v>
      </c>
    </row>
    <row r="632" spans="1:245" x14ac:dyDescent="0.2">
      <c r="A632">
        <v>17</v>
      </c>
      <c r="B632">
        <v>1</v>
      </c>
      <c r="E632" t="s">
        <v>510</v>
      </c>
      <c r="F632" t="s">
        <v>447</v>
      </c>
      <c r="G632" t="s">
        <v>511</v>
      </c>
      <c r="H632" t="s">
        <v>34</v>
      </c>
      <c r="I632">
        <v>8</v>
      </c>
      <c r="J632">
        <v>0</v>
      </c>
      <c r="K632">
        <v>8</v>
      </c>
      <c r="O632">
        <f t="shared" si="363"/>
        <v>10378.16</v>
      </c>
      <c r="P632">
        <f t="shared" si="364"/>
        <v>10378.16</v>
      </c>
      <c r="Q632">
        <f t="shared" si="365"/>
        <v>0</v>
      </c>
      <c r="R632">
        <f t="shared" si="366"/>
        <v>0</v>
      </c>
      <c r="S632">
        <f t="shared" si="367"/>
        <v>0</v>
      </c>
      <c r="T632">
        <f t="shared" si="368"/>
        <v>0</v>
      </c>
      <c r="U632">
        <f t="shared" si="369"/>
        <v>0</v>
      </c>
      <c r="V632">
        <f t="shared" si="370"/>
        <v>0</v>
      </c>
      <c r="W632">
        <f t="shared" si="371"/>
        <v>0</v>
      </c>
      <c r="X632">
        <f t="shared" si="372"/>
        <v>0</v>
      </c>
      <c r="Y632">
        <f t="shared" si="373"/>
        <v>0</v>
      </c>
      <c r="AA632">
        <v>312032613</v>
      </c>
      <c r="AB632">
        <f t="shared" si="374"/>
        <v>1297.27</v>
      </c>
      <c r="AC632">
        <f t="shared" si="375"/>
        <v>1297.27</v>
      </c>
      <c r="AD632">
        <f t="shared" si="376"/>
        <v>0</v>
      </c>
      <c r="AE632">
        <f t="shared" si="377"/>
        <v>0</v>
      </c>
      <c r="AF632">
        <f t="shared" si="378"/>
        <v>0</v>
      </c>
      <c r="AG632">
        <f t="shared" si="379"/>
        <v>0</v>
      </c>
      <c r="AH632">
        <f t="shared" si="380"/>
        <v>0</v>
      </c>
      <c r="AI632">
        <f t="shared" si="381"/>
        <v>0</v>
      </c>
      <c r="AJ632">
        <f t="shared" si="382"/>
        <v>0</v>
      </c>
      <c r="AK632">
        <v>1297.27</v>
      </c>
      <c r="AL632">
        <v>1297.27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  <c r="AS632">
        <v>0</v>
      </c>
      <c r="AT632">
        <v>0</v>
      </c>
      <c r="AU632">
        <v>0</v>
      </c>
      <c r="AV632">
        <v>1</v>
      </c>
      <c r="AW632">
        <v>1</v>
      </c>
      <c r="AZ632">
        <v>1</v>
      </c>
      <c r="BA632">
        <v>1</v>
      </c>
      <c r="BB632">
        <v>1</v>
      </c>
      <c r="BC632">
        <v>1</v>
      </c>
      <c r="BD632" t="s">
        <v>3</v>
      </c>
      <c r="BE632" t="s">
        <v>3</v>
      </c>
      <c r="BF632" t="s">
        <v>3</v>
      </c>
      <c r="BG632" t="s">
        <v>3</v>
      </c>
      <c r="BH632">
        <v>3</v>
      </c>
      <c r="BI632">
        <v>1</v>
      </c>
      <c r="BJ632" t="s">
        <v>3</v>
      </c>
      <c r="BM632">
        <v>1100</v>
      </c>
      <c r="BN632">
        <v>0</v>
      </c>
      <c r="BO632" t="s">
        <v>3</v>
      </c>
      <c r="BP632">
        <v>0</v>
      </c>
      <c r="BQ632">
        <v>8</v>
      </c>
      <c r="BR632">
        <v>0</v>
      </c>
      <c r="BS632">
        <v>1</v>
      </c>
      <c r="BT632">
        <v>1</v>
      </c>
      <c r="BU632">
        <v>1</v>
      </c>
      <c r="BV632">
        <v>1</v>
      </c>
      <c r="BW632">
        <v>1</v>
      </c>
      <c r="BX632">
        <v>1</v>
      </c>
      <c r="BY632" t="s">
        <v>3</v>
      </c>
      <c r="BZ632">
        <v>0</v>
      </c>
      <c r="CA632">
        <v>0</v>
      </c>
      <c r="CB632" t="s">
        <v>3</v>
      </c>
      <c r="CE632">
        <v>0</v>
      </c>
      <c r="CF632">
        <v>0</v>
      </c>
      <c r="CG632">
        <v>0</v>
      </c>
      <c r="CM632">
        <v>0</v>
      </c>
      <c r="CN632" t="s">
        <v>3</v>
      </c>
      <c r="CO632">
        <v>0</v>
      </c>
      <c r="CP632">
        <f t="shared" si="383"/>
        <v>10378.16</v>
      </c>
      <c r="CQ632">
        <f t="shared" si="384"/>
        <v>1297.27</v>
      </c>
      <c r="CR632">
        <f t="shared" si="385"/>
        <v>0</v>
      </c>
      <c r="CS632">
        <f t="shared" si="386"/>
        <v>0</v>
      </c>
      <c r="CT632">
        <f t="shared" si="387"/>
        <v>0</v>
      </c>
      <c r="CU632">
        <f t="shared" si="388"/>
        <v>0</v>
      </c>
      <c r="CV632">
        <f t="shared" si="389"/>
        <v>0</v>
      </c>
      <c r="CW632">
        <f t="shared" si="390"/>
        <v>0</v>
      </c>
      <c r="CX632">
        <f t="shared" si="391"/>
        <v>0</v>
      </c>
      <c r="CY632">
        <f t="shared" si="392"/>
        <v>0</v>
      </c>
      <c r="CZ632">
        <f t="shared" si="393"/>
        <v>0</v>
      </c>
      <c r="DC632" t="s">
        <v>3</v>
      </c>
      <c r="DD632" t="s">
        <v>3</v>
      </c>
      <c r="DE632" t="s">
        <v>3</v>
      </c>
      <c r="DF632" t="s">
        <v>3</v>
      </c>
      <c r="DG632" t="s">
        <v>3</v>
      </c>
      <c r="DH632" t="s">
        <v>3</v>
      </c>
      <c r="DI632" t="s">
        <v>3</v>
      </c>
      <c r="DJ632" t="s">
        <v>3</v>
      </c>
      <c r="DK632" t="s">
        <v>3</v>
      </c>
      <c r="DL632" t="s">
        <v>3</v>
      </c>
      <c r="DM632" t="s">
        <v>3</v>
      </c>
      <c r="DN632">
        <v>0</v>
      </c>
      <c r="DO632">
        <v>0</v>
      </c>
      <c r="DP632">
        <v>1</v>
      </c>
      <c r="DQ632">
        <v>1</v>
      </c>
      <c r="DU632">
        <v>1013</v>
      </c>
      <c r="DV632" t="s">
        <v>34</v>
      </c>
      <c r="DW632" t="s">
        <v>34</v>
      </c>
      <c r="DX632">
        <v>1</v>
      </c>
      <c r="DZ632" t="s">
        <v>3</v>
      </c>
      <c r="EA632" t="s">
        <v>3</v>
      </c>
      <c r="EB632" t="s">
        <v>3</v>
      </c>
      <c r="EC632" t="s">
        <v>3</v>
      </c>
      <c r="EE632">
        <v>293259530</v>
      </c>
      <c r="EF632">
        <v>8</v>
      </c>
      <c r="EG632" t="s">
        <v>438</v>
      </c>
      <c r="EH632">
        <v>0</v>
      </c>
      <c r="EI632" t="s">
        <v>3</v>
      </c>
      <c r="EJ632">
        <v>1</v>
      </c>
      <c r="EK632">
        <v>1100</v>
      </c>
      <c r="EL632" t="s">
        <v>449</v>
      </c>
      <c r="EM632" t="s">
        <v>450</v>
      </c>
      <c r="EO632" t="s">
        <v>3</v>
      </c>
      <c r="EQ632">
        <v>2097152</v>
      </c>
      <c r="ER632">
        <v>1297.27</v>
      </c>
      <c r="ES632">
        <v>1297.27</v>
      </c>
      <c r="ET632">
        <v>0</v>
      </c>
      <c r="EU632">
        <v>0</v>
      </c>
      <c r="EV632">
        <v>0</v>
      </c>
      <c r="EW632">
        <v>0</v>
      </c>
      <c r="EX632">
        <v>0</v>
      </c>
      <c r="EY632">
        <v>0</v>
      </c>
      <c r="EZ632">
        <v>5</v>
      </c>
      <c r="FC632">
        <v>0</v>
      </c>
      <c r="FD632">
        <v>18</v>
      </c>
      <c r="FF632">
        <v>1271.83</v>
      </c>
      <c r="FQ632">
        <v>0</v>
      </c>
      <c r="FR632">
        <f t="shared" si="394"/>
        <v>0</v>
      </c>
      <c r="FS632">
        <v>0</v>
      </c>
      <c r="FX632">
        <v>0</v>
      </c>
      <c r="FY632">
        <v>0</v>
      </c>
      <c r="GA632" t="s">
        <v>512</v>
      </c>
      <c r="GD632">
        <v>1</v>
      </c>
      <c r="GF632">
        <v>875949433</v>
      </c>
      <c r="GG632">
        <v>2</v>
      </c>
      <c r="GH632">
        <v>3</v>
      </c>
      <c r="GI632">
        <v>-2</v>
      </c>
      <c r="GJ632">
        <v>0</v>
      </c>
      <c r="GK632">
        <v>0</v>
      </c>
      <c r="GL632">
        <f t="shared" si="395"/>
        <v>0</v>
      </c>
      <c r="GM632">
        <f t="shared" si="396"/>
        <v>10378.16</v>
      </c>
      <c r="GN632">
        <f t="shared" si="397"/>
        <v>10378.16</v>
      </c>
      <c r="GO632">
        <f t="shared" si="398"/>
        <v>0</v>
      </c>
      <c r="GP632">
        <f t="shared" si="399"/>
        <v>0</v>
      </c>
      <c r="GR632">
        <v>1</v>
      </c>
      <c r="GS632">
        <v>1</v>
      </c>
      <c r="GT632">
        <v>0</v>
      </c>
      <c r="GU632" t="s">
        <v>3</v>
      </c>
      <c r="GV632">
        <f t="shared" si="400"/>
        <v>0</v>
      </c>
      <c r="GW632">
        <v>1</v>
      </c>
      <c r="GX632">
        <f t="shared" si="401"/>
        <v>0</v>
      </c>
      <c r="HA632">
        <v>0</v>
      </c>
      <c r="HB632">
        <v>0</v>
      </c>
      <c r="HC632">
        <f t="shared" si="402"/>
        <v>0</v>
      </c>
      <c r="HE632" t="s">
        <v>452</v>
      </c>
      <c r="HF632" t="s">
        <v>42</v>
      </c>
      <c r="HG632">
        <f t="shared" si="403"/>
        <v>10378.16</v>
      </c>
      <c r="HM632" t="s">
        <v>3</v>
      </c>
      <c r="HN632" t="s">
        <v>3</v>
      </c>
      <c r="HO632" t="s">
        <v>3</v>
      </c>
      <c r="HP632" t="s">
        <v>3</v>
      </c>
      <c r="HQ632" t="s">
        <v>3</v>
      </c>
      <c r="IK632">
        <v>0</v>
      </c>
    </row>
    <row r="633" spans="1:245" x14ac:dyDescent="0.2">
      <c r="A633">
        <v>17</v>
      </c>
      <c r="B633">
        <v>1</v>
      </c>
      <c r="E633" t="s">
        <v>513</v>
      </c>
      <c r="F633" t="s">
        <v>447</v>
      </c>
      <c r="G633" t="s">
        <v>514</v>
      </c>
      <c r="H633" t="s">
        <v>34</v>
      </c>
      <c r="I633">
        <v>15</v>
      </c>
      <c r="J633">
        <v>0</v>
      </c>
      <c r="K633">
        <v>15</v>
      </c>
      <c r="O633">
        <f t="shared" si="363"/>
        <v>1000.95</v>
      </c>
      <c r="P633">
        <f t="shared" si="364"/>
        <v>1000.95</v>
      </c>
      <c r="Q633">
        <f t="shared" si="365"/>
        <v>0</v>
      </c>
      <c r="R633">
        <f t="shared" si="366"/>
        <v>0</v>
      </c>
      <c r="S633">
        <f t="shared" si="367"/>
        <v>0</v>
      </c>
      <c r="T633">
        <f t="shared" si="368"/>
        <v>0</v>
      </c>
      <c r="U633">
        <f t="shared" si="369"/>
        <v>0</v>
      </c>
      <c r="V633">
        <f t="shared" si="370"/>
        <v>0</v>
      </c>
      <c r="W633">
        <f t="shared" si="371"/>
        <v>0</v>
      </c>
      <c r="X633">
        <f t="shared" si="372"/>
        <v>0</v>
      </c>
      <c r="Y633">
        <f t="shared" si="373"/>
        <v>0</v>
      </c>
      <c r="AA633">
        <v>312032613</v>
      </c>
      <c r="AB633">
        <f t="shared" si="374"/>
        <v>66.73</v>
      </c>
      <c r="AC633">
        <f t="shared" si="375"/>
        <v>66.73</v>
      </c>
      <c r="AD633">
        <f t="shared" si="376"/>
        <v>0</v>
      </c>
      <c r="AE633">
        <f t="shared" si="377"/>
        <v>0</v>
      </c>
      <c r="AF633">
        <f t="shared" si="378"/>
        <v>0</v>
      </c>
      <c r="AG633">
        <f t="shared" si="379"/>
        <v>0</v>
      </c>
      <c r="AH633">
        <f t="shared" si="380"/>
        <v>0</v>
      </c>
      <c r="AI633">
        <f t="shared" si="381"/>
        <v>0</v>
      </c>
      <c r="AJ633">
        <f t="shared" si="382"/>
        <v>0</v>
      </c>
      <c r="AK633">
        <v>66.73</v>
      </c>
      <c r="AL633">
        <v>66.73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0</v>
      </c>
      <c r="AT633">
        <v>0</v>
      </c>
      <c r="AU633">
        <v>0</v>
      </c>
      <c r="AV633">
        <v>1</v>
      </c>
      <c r="AW633">
        <v>1</v>
      </c>
      <c r="AZ633">
        <v>1</v>
      </c>
      <c r="BA633">
        <v>1</v>
      </c>
      <c r="BB633">
        <v>1</v>
      </c>
      <c r="BC633">
        <v>1</v>
      </c>
      <c r="BD633" t="s">
        <v>3</v>
      </c>
      <c r="BE633" t="s">
        <v>3</v>
      </c>
      <c r="BF633" t="s">
        <v>3</v>
      </c>
      <c r="BG633" t="s">
        <v>3</v>
      </c>
      <c r="BH633">
        <v>3</v>
      </c>
      <c r="BI633">
        <v>1</v>
      </c>
      <c r="BJ633" t="s">
        <v>3</v>
      </c>
      <c r="BM633">
        <v>1100</v>
      </c>
      <c r="BN633">
        <v>0</v>
      </c>
      <c r="BO633" t="s">
        <v>3</v>
      </c>
      <c r="BP633">
        <v>0</v>
      </c>
      <c r="BQ633">
        <v>8</v>
      </c>
      <c r="BR633">
        <v>0</v>
      </c>
      <c r="BS633">
        <v>1</v>
      </c>
      <c r="BT633">
        <v>1</v>
      </c>
      <c r="BU633">
        <v>1</v>
      </c>
      <c r="BV633">
        <v>1</v>
      </c>
      <c r="BW633">
        <v>1</v>
      </c>
      <c r="BX633">
        <v>1</v>
      </c>
      <c r="BY633" t="s">
        <v>3</v>
      </c>
      <c r="BZ633">
        <v>0</v>
      </c>
      <c r="CA633">
        <v>0</v>
      </c>
      <c r="CB633" t="s">
        <v>3</v>
      </c>
      <c r="CE633">
        <v>0</v>
      </c>
      <c r="CF633">
        <v>0</v>
      </c>
      <c r="CG633">
        <v>0</v>
      </c>
      <c r="CM633">
        <v>0</v>
      </c>
      <c r="CN633" t="s">
        <v>3</v>
      </c>
      <c r="CO633">
        <v>0</v>
      </c>
      <c r="CP633">
        <f t="shared" si="383"/>
        <v>1000.95</v>
      </c>
      <c r="CQ633">
        <f t="shared" si="384"/>
        <v>66.73</v>
      </c>
      <c r="CR633">
        <f t="shared" si="385"/>
        <v>0</v>
      </c>
      <c r="CS633">
        <f t="shared" si="386"/>
        <v>0</v>
      </c>
      <c r="CT633">
        <f t="shared" si="387"/>
        <v>0</v>
      </c>
      <c r="CU633">
        <f t="shared" si="388"/>
        <v>0</v>
      </c>
      <c r="CV633">
        <f t="shared" si="389"/>
        <v>0</v>
      </c>
      <c r="CW633">
        <f t="shared" si="390"/>
        <v>0</v>
      </c>
      <c r="CX633">
        <f t="shared" si="391"/>
        <v>0</v>
      </c>
      <c r="CY633">
        <f t="shared" si="392"/>
        <v>0</v>
      </c>
      <c r="CZ633">
        <f t="shared" si="393"/>
        <v>0</v>
      </c>
      <c r="DC633" t="s">
        <v>3</v>
      </c>
      <c r="DD633" t="s">
        <v>3</v>
      </c>
      <c r="DE633" t="s">
        <v>3</v>
      </c>
      <c r="DF633" t="s">
        <v>3</v>
      </c>
      <c r="DG633" t="s">
        <v>3</v>
      </c>
      <c r="DH633" t="s">
        <v>3</v>
      </c>
      <c r="DI633" t="s">
        <v>3</v>
      </c>
      <c r="DJ633" t="s">
        <v>3</v>
      </c>
      <c r="DK633" t="s">
        <v>3</v>
      </c>
      <c r="DL633" t="s">
        <v>3</v>
      </c>
      <c r="DM633" t="s">
        <v>3</v>
      </c>
      <c r="DN633">
        <v>0</v>
      </c>
      <c r="DO633">
        <v>0</v>
      </c>
      <c r="DP633">
        <v>1</v>
      </c>
      <c r="DQ633">
        <v>1</v>
      </c>
      <c r="DU633">
        <v>1013</v>
      </c>
      <c r="DV633" t="s">
        <v>34</v>
      </c>
      <c r="DW633" t="s">
        <v>34</v>
      </c>
      <c r="DX633">
        <v>1</v>
      </c>
      <c r="DZ633" t="s">
        <v>3</v>
      </c>
      <c r="EA633" t="s">
        <v>3</v>
      </c>
      <c r="EB633" t="s">
        <v>3</v>
      </c>
      <c r="EC633" t="s">
        <v>3</v>
      </c>
      <c r="EE633">
        <v>293259530</v>
      </c>
      <c r="EF633">
        <v>8</v>
      </c>
      <c r="EG633" t="s">
        <v>438</v>
      </c>
      <c r="EH633">
        <v>0</v>
      </c>
      <c r="EI633" t="s">
        <v>3</v>
      </c>
      <c r="EJ633">
        <v>1</v>
      </c>
      <c r="EK633">
        <v>1100</v>
      </c>
      <c r="EL633" t="s">
        <v>449</v>
      </c>
      <c r="EM633" t="s">
        <v>450</v>
      </c>
      <c r="EO633" t="s">
        <v>3</v>
      </c>
      <c r="EQ633">
        <v>2097152</v>
      </c>
      <c r="ER633">
        <v>66.73</v>
      </c>
      <c r="ES633">
        <v>66.73</v>
      </c>
      <c r="ET633">
        <v>0</v>
      </c>
      <c r="EU633">
        <v>0</v>
      </c>
      <c r="EV633">
        <v>0</v>
      </c>
      <c r="EW633">
        <v>0</v>
      </c>
      <c r="EX633">
        <v>0</v>
      </c>
      <c r="EY633">
        <v>0</v>
      </c>
      <c r="EZ633">
        <v>5</v>
      </c>
      <c r="FC633">
        <v>0</v>
      </c>
      <c r="FD633">
        <v>18</v>
      </c>
      <c r="FF633">
        <v>65.42</v>
      </c>
      <c r="FQ633">
        <v>0</v>
      </c>
      <c r="FR633">
        <f t="shared" si="394"/>
        <v>0</v>
      </c>
      <c r="FS633">
        <v>0</v>
      </c>
      <c r="FX633">
        <v>0</v>
      </c>
      <c r="FY633">
        <v>0</v>
      </c>
      <c r="GA633" t="s">
        <v>515</v>
      </c>
      <c r="GD633">
        <v>1</v>
      </c>
      <c r="GF633">
        <v>-39045001</v>
      </c>
      <c r="GG633">
        <v>2</v>
      </c>
      <c r="GH633">
        <v>3</v>
      </c>
      <c r="GI633">
        <v>-2</v>
      </c>
      <c r="GJ633">
        <v>0</v>
      </c>
      <c r="GK633">
        <v>0</v>
      </c>
      <c r="GL633">
        <f t="shared" si="395"/>
        <v>0</v>
      </c>
      <c r="GM633">
        <f t="shared" si="396"/>
        <v>1000.95</v>
      </c>
      <c r="GN633">
        <f t="shared" si="397"/>
        <v>1000.95</v>
      </c>
      <c r="GO633">
        <f t="shared" si="398"/>
        <v>0</v>
      </c>
      <c r="GP633">
        <f t="shared" si="399"/>
        <v>0</v>
      </c>
      <c r="GR633">
        <v>1</v>
      </c>
      <c r="GS633">
        <v>1</v>
      </c>
      <c r="GT633">
        <v>0</v>
      </c>
      <c r="GU633" t="s">
        <v>3</v>
      </c>
      <c r="GV633">
        <f t="shared" si="400"/>
        <v>0</v>
      </c>
      <c r="GW633">
        <v>1</v>
      </c>
      <c r="GX633">
        <f t="shared" si="401"/>
        <v>0</v>
      </c>
      <c r="HA633">
        <v>0</v>
      </c>
      <c r="HB633">
        <v>0</v>
      </c>
      <c r="HC633">
        <f t="shared" si="402"/>
        <v>0</v>
      </c>
      <c r="HE633" t="s">
        <v>452</v>
      </c>
      <c r="HF633" t="s">
        <v>42</v>
      </c>
      <c r="HG633">
        <f t="shared" si="403"/>
        <v>1000.95</v>
      </c>
      <c r="HM633" t="s">
        <v>3</v>
      </c>
      <c r="HN633" t="s">
        <v>3</v>
      </c>
      <c r="HO633" t="s">
        <v>3</v>
      </c>
      <c r="HP633" t="s">
        <v>3</v>
      </c>
      <c r="HQ633" t="s">
        <v>3</v>
      </c>
      <c r="IK633">
        <v>0</v>
      </c>
    </row>
    <row r="634" spans="1:245" x14ac:dyDescent="0.2">
      <c r="A634">
        <v>17</v>
      </c>
      <c r="B634">
        <v>1</v>
      </c>
      <c r="E634" t="s">
        <v>516</v>
      </c>
      <c r="F634" t="s">
        <v>447</v>
      </c>
      <c r="G634" t="s">
        <v>517</v>
      </c>
      <c r="H634" t="s">
        <v>34</v>
      </c>
      <c r="I634">
        <v>12</v>
      </c>
      <c r="J634">
        <v>0</v>
      </c>
      <c r="K634">
        <v>12</v>
      </c>
      <c r="O634">
        <f t="shared" si="363"/>
        <v>2073.12</v>
      </c>
      <c r="P634">
        <f t="shared" si="364"/>
        <v>2073.12</v>
      </c>
      <c r="Q634">
        <f t="shared" si="365"/>
        <v>0</v>
      </c>
      <c r="R634">
        <f t="shared" si="366"/>
        <v>0</v>
      </c>
      <c r="S634">
        <f t="shared" si="367"/>
        <v>0</v>
      </c>
      <c r="T634">
        <f t="shared" si="368"/>
        <v>0</v>
      </c>
      <c r="U634">
        <f t="shared" si="369"/>
        <v>0</v>
      </c>
      <c r="V634">
        <f t="shared" si="370"/>
        <v>0</v>
      </c>
      <c r="W634">
        <f t="shared" si="371"/>
        <v>0</v>
      </c>
      <c r="X634">
        <f t="shared" si="372"/>
        <v>0</v>
      </c>
      <c r="Y634">
        <f t="shared" si="373"/>
        <v>0</v>
      </c>
      <c r="AA634">
        <v>312032613</v>
      </c>
      <c r="AB634">
        <f t="shared" si="374"/>
        <v>172.76</v>
      </c>
      <c r="AC634">
        <f t="shared" si="375"/>
        <v>172.76</v>
      </c>
      <c r="AD634">
        <f t="shared" si="376"/>
        <v>0</v>
      </c>
      <c r="AE634">
        <f t="shared" si="377"/>
        <v>0</v>
      </c>
      <c r="AF634">
        <f t="shared" si="378"/>
        <v>0</v>
      </c>
      <c r="AG634">
        <f t="shared" si="379"/>
        <v>0</v>
      </c>
      <c r="AH634">
        <f t="shared" si="380"/>
        <v>0</v>
      </c>
      <c r="AI634">
        <f t="shared" si="381"/>
        <v>0</v>
      </c>
      <c r="AJ634">
        <f t="shared" si="382"/>
        <v>0</v>
      </c>
      <c r="AK634">
        <v>172.76</v>
      </c>
      <c r="AL634">
        <v>172.76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0</v>
      </c>
      <c r="AU634">
        <v>0</v>
      </c>
      <c r="AV634">
        <v>1</v>
      </c>
      <c r="AW634">
        <v>1</v>
      </c>
      <c r="AZ634">
        <v>1</v>
      </c>
      <c r="BA634">
        <v>1</v>
      </c>
      <c r="BB634">
        <v>1</v>
      </c>
      <c r="BC634">
        <v>1</v>
      </c>
      <c r="BD634" t="s">
        <v>3</v>
      </c>
      <c r="BE634" t="s">
        <v>3</v>
      </c>
      <c r="BF634" t="s">
        <v>3</v>
      </c>
      <c r="BG634" t="s">
        <v>3</v>
      </c>
      <c r="BH634">
        <v>3</v>
      </c>
      <c r="BI634">
        <v>1</v>
      </c>
      <c r="BJ634" t="s">
        <v>3</v>
      </c>
      <c r="BM634">
        <v>1100</v>
      </c>
      <c r="BN634">
        <v>0</v>
      </c>
      <c r="BO634" t="s">
        <v>3</v>
      </c>
      <c r="BP634">
        <v>0</v>
      </c>
      <c r="BQ634">
        <v>8</v>
      </c>
      <c r="BR634">
        <v>0</v>
      </c>
      <c r="BS634">
        <v>1</v>
      </c>
      <c r="BT634">
        <v>1</v>
      </c>
      <c r="BU634">
        <v>1</v>
      </c>
      <c r="BV634">
        <v>1</v>
      </c>
      <c r="BW634">
        <v>1</v>
      </c>
      <c r="BX634">
        <v>1</v>
      </c>
      <c r="BY634" t="s">
        <v>3</v>
      </c>
      <c r="BZ634">
        <v>0</v>
      </c>
      <c r="CA634">
        <v>0</v>
      </c>
      <c r="CB634" t="s">
        <v>3</v>
      </c>
      <c r="CE634">
        <v>0</v>
      </c>
      <c r="CF634">
        <v>0</v>
      </c>
      <c r="CG634">
        <v>0</v>
      </c>
      <c r="CM634">
        <v>0</v>
      </c>
      <c r="CN634" t="s">
        <v>3</v>
      </c>
      <c r="CO634">
        <v>0</v>
      </c>
      <c r="CP634">
        <f t="shared" si="383"/>
        <v>2073.12</v>
      </c>
      <c r="CQ634">
        <f t="shared" si="384"/>
        <v>172.76</v>
      </c>
      <c r="CR634">
        <f t="shared" si="385"/>
        <v>0</v>
      </c>
      <c r="CS634">
        <f t="shared" si="386"/>
        <v>0</v>
      </c>
      <c r="CT634">
        <f t="shared" si="387"/>
        <v>0</v>
      </c>
      <c r="CU634">
        <f t="shared" si="388"/>
        <v>0</v>
      </c>
      <c r="CV634">
        <f t="shared" si="389"/>
        <v>0</v>
      </c>
      <c r="CW634">
        <f t="shared" si="390"/>
        <v>0</v>
      </c>
      <c r="CX634">
        <f t="shared" si="391"/>
        <v>0</v>
      </c>
      <c r="CY634">
        <f t="shared" si="392"/>
        <v>0</v>
      </c>
      <c r="CZ634">
        <f t="shared" si="393"/>
        <v>0</v>
      </c>
      <c r="DC634" t="s">
        <v>3</v>
      </c>
      <c r="DD634" t="s">
        <v>3</v>
      </c>
      <c r="DE634" t="s">
        <v>3</v>
      </c>
      <c r="DF634" t="s">
        <v>3</v>
      </c>
      <c r="DG634" t="s">
        <v>3</v>
      </c>
      <c r="DH634" t="s">
        <v>3</v>
      </c>
      <c r="DI634" t="s">
        <v>3</v>
      </c>
      <c r="DJ634" t="s">
        <v>3</v>
      </c>
      <c r="DK634" t="s">
        <v>3</v>
      </c>
      <c r="DL634" t="s">
        <v>3</v>
      </c>
      <c r="DM634" t="s">
        <v>3</v>
      </c>
      <c r="DN634">
        <v>0</v>
      </c>
      <c r="DO634">
        <v>0</v>
      </c>
      <c r="DP634">
        <v>1</v>
      </c>
      <c r="DQ634">
        <v>1</v>
      </c>
      <c r="DU634">
        <v>1013</v>
      </c>
      <c r="DV634" t="s">
        <v>34</v>
      </c>
      <c r="DW634" t="s">
        <v>34</v>
      </c>
      <c r="DX634">
        <v>1</v>
      </c>
      <c r="DZ634" t="s">
        <v>3</v>
      </c>
      <c r="EA634" t="s">
        <v>3</v>
      </c>
      <c r="EB634" t="s">
        <v>3</v>
      </c>
      <c r="EC634" t="s">
        <v>3</v>
      </c>
      <c r="EE634">
        <v>293259530</v>
      </c>
      <c r="EF634">
        <v>8</v>
      </c>
      <c r="EG634" t="s">
        <v>438</v>
      </c>
      <c r="EH634">
        <v>0</v>
      </c>
      <c r="EI634" t="s">
        <v>3</v>
      </c>
      <c r="EJ634">
        <v>1</v>
      </c>
      <c r="EK634">
        <v>1100</v>
      </c>
      <c r="EL634" t="s">
        <v>449</v>
      </c>
      <c r="EM634" t="s">
        <v>450</v>
      </c>
      <c r="EO634" t="s">
        <v>3</v>
      </c>
      <c r="EQ634">
        <v>1310720</v>
      </c>
      <c r="ER634">
        <v>172.76</v>
      </c>
      <c r="ES634">
        <v>172.76</v>
      </c>
      <c r="ET634">
        <v>0</v>
      </c>
      <c r="EU634">
        <v>0</v>
      </c>
      <c r="EV634">
        <v>0</v>
      </c>
      <c r="EW634">
        <v>0</v>
      </c>
      <c r="EX634">
        <v>0</v>
      </c>
      <c r="EY634">
        <v>0</v>
      </c>
      <c r="EZ634">
        <v>5</v>
      </c>
      <c r="FC634">
        <v>0</v>
      </c>
      <c r="FD634">
        <v>18</v>
      </c>
      <c r="FF634">
        <v>169.37</v>
      </c>
      <c r="FQ634">
        <v>0</v>
      </c>
      <c r="FR634">
        <f t="shared" si="394"/>
        <v>0</v>
      </c>
      <c r="FS634">
        <v>0</v>
      </c>
      <c r="FX634">
        <v>0</v>
      </c>
      <c r="FY634">
        <v>0</v>
      </c>
      <c r="GA634" t="s">
        <v>518</v>
      </c>
      <c r="GD634">
        <v>1</v>
      </c>
      <c r="GF634">
        <v>990363953</v>
      </c>
      <c r="GG634">
        <v>2</v>
      </c>
      <c r="GH634">
        <v>3</v>
      </c>
      <c r="GI634">
        <v>-2</v>
      </c>
      <c r="GJ634">
        <v>0</v>
      </c>
      <c r="GK634">
        <v>0</v>
      </c>
      <c r="GL634">
        <f t="shared" si="395"/>
        <v>0</v>
      </c>
      <c r="GM634">
        <f t="shared" si="396"/>
        <v>2073.12</v>
      </c>
      <c r="GN634">
        <f t="shared" si="397"/>
        <v>2073.12</v>
      </c>
      <c r="GO634">
        <f t="shared" si="398"/>
        <v>0</v>
      </c>
      <c r="GP634">
        <f t="shared" si="399"/>
        <v>0</v>
      </c>
      <c r="GR634">
        <v>1</v>
      </c>
      <c r="GS634">
        <v>1</v>
      </c>
      <c r="GT634">
        <v>0</v>
      </c>
      <c r="GU634" t="s">
        <v>3</v>
      </c>
      <c r="GV634">
        <f t="shared" si="400"/>
        <v>0</v>
      </c>
      <c r="GW634">
        <v>1</v>
      </c>
      <c r="GX634">
        <f t="shared" si="401"/>
        <v>0</v>
      </c>
      <c r="HA634">
        <v>0</v>
      </c>
      <c r="HB634">
        <v>0</v>
      </c>
      <c r="HC634">
        <f t="shared" si="402"/>
        <v>0</v>
      </c>
      <c r="HE634" t="s">
        <v>452</v>
      </c>
      <c r="HF634" t="s">
        <v>42</v>
      </c>
      <c r="HG634">
        <f t="shared" si="403"/>
        <v>2073.12</v>
      </c>
      <c r="HM634" t="s">
        <v>3</v>
      </c>
      <c r="HN634" t="s">
        <v>3</v>
      </c>
      <c r="HO634" t="s">
        <v>3</v>
      </c>
      <c r="HP634" t="s">
        <v>3</v>
      </c>
      <c r="HQ634" t="s">
        <v>3</v>
      </c>
      <c r="IK634">
        <v>0</v>
      </c>
    </row>
    <row r="636" spans="1:245" x14ac:dyDescent="0.2">
      <c r="A636" s="2">
        <v>51</v>
      </c>
      <c r="B636" s="2">
        <f>B608</f>
        <v>1</v>
      </c>
      <c r="C636" s="2">
        <f>A608</f>
        <v>4</v>
      </c>
      <c r="D636" s="2">
        <f>ROW(A608)</f>
        <v>608</v>
      </c>
      <c r="E636" s="2"/>
      <c r="F636" s="2" t="str">
        <f>IF(F608&lt;&gt;"",F608,"")</f>
        <v>Новый раздел</v>
      </c>
      <c r="G636" s="2" t="str">
        <f>IF(G608&lt;&gt;"",G608,"")</f>
        <v>Материалы отсутствующие в НБ</v>
      </c>
      <c r="H636" s="2">
        <v>0</v>
      </c>
      <c r="I636" s="2"/>
      <c r="J636" s="2"/>
      <c r="K636" s="2"/>
      <c r="L636" s="2"/>
      <c r="M636" s="2"/>
      <c r="N636" s="2"/>
      <c r="O636" s="2">
        <f t="shared" ref="O636:T636" si="404">ROUND(AB636,2)</f>
        <v>747696.7</v>
      </c>
      <c r="P636" s="2">
        <f t="shared" si="404"/>
        <v>747696.7</v>
      </c>
      <c r="Q636" s="2">
        <f t="shared" si="404"/>
        <v>0</v>
      </c>
      <c r="R636" s="2">
        <f t="shared" si="404"/>
        <v>0</v>
      </c>
      <c r="S636" s="2">
        <f t="shared" si="404"/>
        <v>0</v>
      </c>
      <c r="T636" s="2">
        <f t="shared" si="404"/>
        <v>0</v>
      </c>
      <c r="U636" s="2">
        <f>AH636</f>
        <v>0</v>
      </c>
      <c r="V636" s="2">
        <f>AI636</f>
        <v>0</v>
      </c>
      <c r="W636" s="2">
        <f>ROUND(AJ636,2)</f>
        <v>0</v>
      </c>
      <c r="X636" s="2">
        <f>ROUND(AK636,2)</f>
        <v>0</v>
      </c>
      <c r="Y636" s="2">
        <f>ROUND(AL636,2)</f>
        <v>0</v>
      </c>
      <c r="Z636" s="2"/>
      <c r="AA636" s="2"/>
      <c r="AB636" s="2">
        <f>ROUND(SUMIF(AA612:AA634,"=312032613",O612:O634),2)</f>
        <v>747696.7</v>
      </c>
      <c r="AC636" s="2">
        <f>ROUND(SUMIF(AA612:AA634,"=312032613",P612:P634),2)</f>
        <v>747696.7</v>
      </c>
      <c r="AD636" s="2">
        <f>ROUND(SUMIF(AA612:AA634,"=312032613",Q612:Q634),2)</f>
        <v>0</v>
      </c>
      <c r="AE636" s="2">
        <f>ROUND(SUMIF(AA612:AA634,"=312032613",R612:R634),2)</f>
        <v>0</v>
      </c>
      <c r="AF636" s="2">
        <f>ROUND(SUMIF(AA612:AA634,"=312032613",S612:S634),2)</f>
        <v>0</v>
      </c>
      <c r="AG636" s="2">
        <f>ROUND(SUMIF(AA612:AA634,"=312032613",T612:T634),2)</f>
        <v>0</v>
      </c>
      <c r="AH636" s="2">
        <f>SUMIF(AA612:AA634,"=312032613",U612:U634)</f>
        <v>0</v>
      </c>
      <c r="AI636" s="2">
        <f>SUMIF(AA612:AA634,"=312032613",V612:V634)</f>
        <v>0</v>
      </c>
      <c r="AJ636" s="2">
        <f>ROUND(SUMIF(AA612:AA634,"=312032613",W612:W634),2)</f>
        <v>0</v>
      </c>
      <c r="AK636" s="2">
        <f>ROUND(SUMIF(AA612:AA634,"=312032613",X612:X634),2)</f>
        <v>0</v>
      </c>
      <c r="AL636" s="2">
        <f>ROUND(SUMIF(AA612:AA634,"=312032613",Y612:Y634),2)</f>
        <v>0</v>
      </c>
      <c r="AM636" s="2"/>
      <c r="AN636" s="2"/>
      <c r="AO636" s="2">
        <f t="shared" ref="AO636:BD636" si="405">ROUND(BX636,2)</f>
        <v>0</v>
      </c>
      <c r="AP636" s="2">
        <f t="shared" si="405"/>
        <v>0</v>
      </c>
      <c r="AQ636" s="2">
        <f t="shared" si="405"/>
        <v>0</v>
      </c>
      <c r="AR636" s="2">
        <f t="shared" si="405"/>
        <v>747696.7</v>
      </c>
      <c r="AS636" s="2">
        <f t="shared" si="405"/>
        <v>747696.7</v>
      </c>
      <c r="AT636" s="2">
        <f t="shared" si="405"/>
        <v>0</v>
      </c>
      <c r="AU636" s="2">
        <f t="shared" si="405"/>
        <v>0</v>
      </c>
      <c r="AV636" s="2">
        <f t="shared" si="405"/>
        <v>747696.7</v>
      </c>
      <c r="AW636" s="2">
        <f t="shared" si="405"/>
        <v>747696.7</v>
      </c>
      <c r="AX636" s="2">
        <f t="shared" si="405"/>
        <v>0</v>
      </c>
      <c r="AY636" s="2">
        <f t="shared" si="405"/>
        <v>747696.7</v>
      </c>
      <c r="AZ636" s="2">
        <f t="shared" si="405"/>
        <v>0</v>
      </c>
      <c r="BA636" s="2">
        <f t="shared" si="405"/>
        <v>0</v>
      </c>
      <c r="BB636" s="2">
        <f t="shared" si="405"/>
        <v>0</v>
      </c>
      <c r="BC636" s="2">
        <f t="shared" si="405"/>
        <v>0</v>
      </c>
      <c r="BD636" s="2">
        <f t="shared" si="405"/>
        <v>0</v>
      </c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>
        <f>ROUND(SUMIF(AA612:AA634,"=312032613",FQ612:FQ634),2)</f>
        <v>0</v>
      </c>
      <c r="BY636" s="2">
        <f>ROUND(SUMIF(AA612:AA634,"=312032613",FR612:FR634),2)</f>
        <v>0</v>
      </c>
      <c r="BZ636" s="2">
        <f>ROUND(SUMIF(AA612:AA634,"=312032613",GL612:GL634),2)</f>
        <v>0</v>
      </c>
      <c r="CA636" s="2">
        <f>ROUND(SUMIF(AA612:AA634,"=312032613",GM612:GM634),2)</f>
        <v>747696.7</v>
      </c>
      <c r="CB636" s="2">
        <f>ROUND(SUMIF(AA612:AA634,"=312032613",GN612:GN634),2)</f>
        <v>747696.7</v>
      </c>
      <c r="CC636" s="2">
        <f>ROUND(SUMIF(AA612:AA634,"=312032613",GO612:GO634),2)</f>
        <v>0</v>
      </c>
      <c r="CD636" s="2">
        <f>ROUND(SUMIF(AA612:AA634,"=312032613",GP612:GP634),2)</f>
        <v>0</v>
      </c>
      <c r="CE636" s="2">
        <f>AC636-BX636</f>
        <v>747696.7</v>
      </c>
      <c r="CF636" s="2">
        <f>AC636-BY636</f>
        <v>747696.7</v>
      </c>
      <c r="CG636" s="2">
        <f>BX636-BZ636</f>
        <v>0</v>
      </c>
      <c r="CH636" s="2">
        <f>AC636-BX636-BY636+BZ636</f>
        <v>747696.7</v>
      </c>
      <c r="CI636" s="2">
        <f>BY636-BZ636</f>
        <v>0</v>
      </c>
      <c r="CJ636" s="2">
        <f>ROUND(SUMIF(AA612:AA634,"=312032613",GX612:GX634),2)</f>
        <v>0</v>
      </c>
      <c r="CK636" s="2">
        <f>ROUND(SUMIF(AA612:AA634,"=312032613",GY612:GY634),2)</f>
        <v>0</v>
      </c>
      <c r="CL636" s="2">
        <f>ROUND(SUMIF(AA612:AA634,"=312032613",GZ612:GZ634),2)</f>
        <v>0</v>
      </c>
      <c r="CM636" s="2">
        <f>ROUND(SUMIF(AA612:AA634,"=312032613",HD612:HD634),2)</f>
        <v>0</v>
      </c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3"/>
      <c r="DH636" s="3"/>
      <c r="DI636" s="3"/>
      <c r="DJ636" s="3"/>
      <c r="DK636" s="3"/>
      <c r="DL636" s="3"/>
      <c r="DM636" s="3"/>
      <c r="DN636" s="3"/>
      <c r="DO636" s="3"/>
      <c r="DP636" s="3"/>
      <c r="DQ636" s="3"/>
      <c r="DR636" s="3"/>
      <c r="DS636" s="3"/>
      <c r="DT636" s="3"/>
      <c r="DU636" s="3"/>
      <c r="DV636" s="3"/>
      <c r="DW636" s="3"/>
      <c r="DX636" s="3"/>
      <c r="DY636" s="3"/>
      <c r="DZ636" s="3"/>
      <c r="EA636" s="3"/>
      <c r="EB636" s="3"/>
      <c r="EC636" s="3"/>
      <c r="ED636" s="3"/>
      <c r="EE636" s="3"/>
      <c r="EF636" s="3"/>
      <c r="EG636" s="3"/>
      <c r="EH636" s="3"/>
      <c r="EI636" s="3"/>
      <c r="EJ636" s="3"/>
      <c r="EK636" s="3"/>
      <c r="EL636" s="3"/>
      <c r="EM636" s="3"/>
      <c r="EN636" s="3"/>
      <c r="EO636" s="3"/>
      <c r="EP636" s="3"/>
      <c r="EQ636" s="3"/>
      <c r="ER636" s="3"/>
      <c r="ES636" s="3"/>
      <c r="ET636" s="3"/>
      <c r="EU636" s="3"/>
      <c r="EV636" s="3"/>
      <c r="EW636" s="3"/>
      <c r="EX636" s="3"/>
      <c r="EY636" s="3"/>
      <c r="EZ636" s="3"/>
      <c r="FA636" s="3"/>
      <c r="FB636" s="3"/>
      <c r="FC636" s="3"/>
      <c r="FD636" s="3"/>
      <c r="FE636" s="3"/>
      <c r="FF636" s="3"/>
      <c r="FG636" s="3"/>
      <c r="FH636" s="3"/>
      <c r="FI636" s="3"/>
      <c r="FJ636" s="3"/>
      <c r="FK636" s="3"/>
      <c r="FL636" s="3"/>
      <c r="FM636" s="3"/>
      <c r="FN636" s="3"/>
      <c r="FO636" s="3"/>
      <c r="FP636" s="3"/>
      <c r="FQ636" s="3"/>
      <c r="FR636" s="3"/>
      <c r="FS636" s="3"/>
      <c r="FT636" s="3"/>
      <c r="FU636" s="3"/>
      <c r="FV636" s="3"/>
      <c r="FW636" s="3"/>
      <c r="FX636" s="3"/>
      <c r="FY636" s="3"/>
      <c r="FZ636" s="3"/>
      <c r="GA636" s="3"/>
      <c r="GB636" s="3"/>
      <c r="GC636" s="3"/>
      <c r="GD636" s="3"/>
      <c r="GE636" s="3"/>
      <c r="GF636" s="3"/>
      <c r="GG636" s="3"/>
      <c r="GH636" s="3"/>
      <c r="GI636" s="3"/>
      <c r="GJ636" s="3"/>
      <c r="GK636" s="3"/>
      <c r="GL636" s="3"/>
      <c r="GM636" s="3"/>
      <c r="GN636" s="3"/>
      <c r="GO636" s="3"/>
      <c r="GP636" s="3"/>
      <c r="GQ636" s="3"/>
      <c r="GR636" s="3"/>
      <c r="GS636" s="3"/>
      <c r="GT636" s="3"/>
      <c r="GU636" s="3"/>
      <c r="GV636" s="3"/>
      <c r="GW636" s="3"/>
      <c r="GX636" s="3">
        <v>0</v>
      </c>
    </row>
    <row r="638" spans="1:245" x14ac:dyDescent="0.2">
      <c r="A638" s="4">
        <v>50</v>
      </c>
      <c r="B638" s="4">
        <v>0</v>
      </c>
      <c r="C638" s="4">
        <v>0</v>
      </c>
      <c r="D638" s="4">
        <v>1</v>
      </c>
      <c r="E638" s="4">
        <v>201</v>
      </c>
      <c r="F638" s="4">
        <f>ROUND(Source!O636,O638)</f>
        <v>747696.7</v>
      </c>
      <c r="G638" s="4" t="s">
        <v>68</v>
      </c>
      <c r="H638" s="4" t="s">
        <v>69</v>
      </c>
      <c r="I638" s="4"/>
      <c r="J638" s="4"/>
      <c r="K638" s="4">
        <v>201</v>
      </c>
      <c r="L638" s="4">
        <v>1</v>
      </c>
      <c r="M638" s="4">
        <v>3</v>
      </c>
      <c r="N638" s="4" t="s">
        <v>3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747696.7</v>
      </c>
      <c r="X638" s="4">
        <v>1</v>
      </c>
      <c r="Y638" s="4">
        <v>747696.7</v>
      </c>
      <c r="Z638" s="4"/>
      <c r="AA638" s="4"/>
      <c r="AB638" s="4"/>
    </row>
    <row r="639" spans="1:245" x14ac:dyDescent="0.2">
      <c r="A639" s="4">
        <v>50</v>
      </c>
      <c r="B639" s="4">
        <v>0</v>
      </c>
      <c r="C639" s="4">
        <v>0</v>
      </c>
      <c r="D639" s="4">
        <v>1</v>
      </c>
      <c r="E639" s="4">
        <v>202</v>
      </c>
      <c r="F639" s="4">
        <f>ROUND(Source!P636,O639)</f>
        <v>747696.7</v>
      </c>
      <c r="G639" s="4" t="s">
        <v>70</v>
      </c>
      <c r="H639" s="4" t="s">
        <v>71</v>
      </c>
      <c r="I639" s="4"/>
      <c r="J639" s="4"/>
      <c r="K639" s="4">
        <v>202</v>
      </c>
      <c r="L639" s="4">
        <v>2</v>
      </c>
      <c r="M639" s="4">
        <v>3</v>
      </c>
      <c r="N639" s="4" t="s">
        <v>3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747696.7</v>
      </c>
      <c r="X639" s="4">
        <v>1</v>
      </c>
      <c r="Y639" s="4">
        <v>747696.7</v>
      </c>
      <c r="Z639" s="4"/>
      <c r="AA639" s="4"/>
      <c r="AB639" s="4"/>
    </row>
    <row r="640" spans="1:245" x14ac:dyDescent="0.2">
      <c r="A640" s="4">
        <v>50</v>
      </c>
      <c r="B640" s="4">
        <v>0</v>
      </c>
      <c r="C640" s="4">
        <v>0</v>
      </c>
      <c r="D640" s="4">
        <v>1</v>
      </c>
      <c r="E640" s="4">
        <v>222</v>
      </c>
      <c r="F640" s="4">
        <f>ROUND(Source!AO636,O640)</f>
        <v>0</v>
      </c>
      <c r="G640" s="4" t="s">
        <v>72</v>
      </c>
      <c r="H640" s="4" t="s">
        <v>73</v>
      </c>
      <c r="I640" s="4"/>
      <c r="J640" s="4"/>
      <c r="K640" s="4">
        <v>222</v>
      </c>
      <c r="L640" s="4">
        <v>3</v>
      </c>
      <c r="M640" s="4">
        <v>3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/>
      <c r="AA640" s="4"/>
      <c r="AB640" s="4"/>
    </row>
    <row r="641" spans="1:28" x14ac:dyDescent="0.2">
      <c r="A641" s="4">
        <v>50</v>
      </c>
      <c r="B641" s="4">
        <v>0</v>
      </c>
      <c r="C641" s="4">
        <v>0</v>
      </c>
      <c r="D641" s="4">
        <v>1</v>
      </c>
      <c r="E641" s="4">
        <v>225</v>
      </c>
      <c r="F641" s="4">
        <f>ROUND(Source!AV636,O641)</f>
        <v>747696.7</v>
      </c>
      <c r="G641" s="4" t="s">
        <v>74</v>
      </c>
      <c r="H641" s="4" t="s">
        <v>75</v>
      </c>
      <c r="I641" s="4"/>
      <c r="J641" s="4"/>
      <c r="K641" s="4">
        <v>225</v>
      </c>
      <c r="L641" s="4">
        <v>4</v>
      </c>
      <c r="M641" s="4">
        <v>3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747696.7</v>
      </c>
      <c r="X641" s="4">
        <v>1</v>
      </c>
      <c r="Y641" s="4">
        <v>747696.7</v>
      </c>
      <c r="Z641" s="4"/>
      <c r="AA641" s="4"/>
      <c r="AB641" s="4"/>
    </row>
    <row r="642" spans="1:28" x14ac:dyDescent="0.2">
      <c r="A642" s="4">
        <v>50</v>
      </c>
      <c r="B642" s="4">
        <v>0</v>
      </c>
      <c r="C642" s="4">
        <v>0</v>
      </c>
      <c r="D642" s="4">
        <v>1</v>
      </c>
      <c r="E642" s="4">
        <v>226</v>
      </c>
      <c r="F642" s="4">
        <f>ROUND(Source!AW636,O642)</f>
        <v>747696.7</v>
      </c>
      <c r="G642" s="4" t="s">
        <v>76</v>
      </c>
      <c r="H642" s="4" t="s">
        <v>77</v>
      </c>
      <c r="I642" s="4"/>
      <c r="J642" s="4"/>
      <c r="K642" s="4">
        <v>226</v>
      </c>
      <c r="L642" s="4">
        <v>5</v>
      </c>
      <c r="M642" s="4">
        <v>3</v>
      </c>
      <c r="N642" s="4" t="s">
        <v>3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747696.7</v>
      </c>
      <c r="X642" s="4">
        <v>1</v>
      </c>
      <c r="Y642" s="4">
        <v>747696.7</v>
      </c>
      <c r="Z642" s="4"/>
      <c r="AA642" s="4"/>
      <c r="AB642" s="4"/>
    </row>
    <row r="643" spans="1:28" x14ac:dyDescent="0.2">
      <c r="A643" s="4">
        <v>50</v>
      </c>
      <c r="B643" s="4">
        <v>0</v>
      </c>
      <c r="C643" s="4">
        <v>0</v>
      </c>
      <c r="D643" s="4">
        <v>1</v>
      </c>
      <c r="E643" s="4">
        <v>227</v>
      </c>
      <c r="F643" s="4">
        <f>ROUND(Source!AX636,O643)</f>
        <v>0</v>
      </c>
      <c r="G643" s="4" t="s">
        <v>78</v>
      </c>
      <c r="H643" s="4" t="s">
        <v>79</v>
      </c>
      <c r="I643" s="4"/>
      <c r="J643" s="4"/>
      <c r="K643" s="4">
        <v>227</v>
      </c>
      <c r="L643" s="4">
        <v>6</v>
      </c>
      <c r="M643" s="4">
        <v>3</v>
      </c>
      <c r="N643" s="4" t="s">
        <v>3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0</v>
      </c>
      <c r="X643" s="4">
        <v>1</v>
      </c>
      <c r="Y643" s="4">
        <v>0</v>
      </c>
      <c r="Z643" s="4"/>
      <c r="AA643" s="4"/>
      <c r="AB643" s="4"/>
    </row>
    <row r="644" spans="1:28" x14ac:dyDescent="0.2">
      <c r="A644" s="4">
        <v>50</v>
      </c>
      <c r="B644" s="4">
        <v>0</v>
      </c>
      <c r="C644" s="4">
        <v>0</v>
      </c>
      <c r="D644" s="4">
        <v>1</v>
      </c>
      <c r="E644" s="4">
        <v>228</v>
      </c>
      <c r="F644" s="4">
        <f>ROUND(Source!AY636,O644)</f>
        <v>747696.7</v>
      </c>
      <c r="G644" s="4" t="s">
        <v>80</v>
      </c>
      <c r="H644" s="4" t="s">
        <v>81</v>
      </c>
      <c r="I644" s="4"/>
      <c r="J644" s="4"/>
      <c r="K644" s="4">
        <v>228</v>
      </c>
      <c r="L644" s="4">
        <v>7</v>
      </c>
      <c r="M644" s="4">
        <v>3</v>
      </c>
      <c r="N644" s="4" t="s">
        <v>3</v>
      </c>
      <c r="O644" s="4">
        <v>2</v>
      </c>
      <c r="P644" s="4"/>
      <c r="Q644" s="4"/>
      <c r="R644" s="4"/>
      <c r="S644" s="4"/>
      <c r="T644" s="4"/>
      <c r="U644" s="4"/>
      <c r="V644" s="4"/>
      <c r="W644" s="4">
        <v>747696.7</v>
      </c>
      <c r="X644" s="4">
        <v>1</v>
      </c>
      <c r="Y644" s="4">
        <v>747696.7</v>
      </c>
      <c r="Z644" s="4"/>
      <c r="AA644" s="4"/>
      <c r="AB644" s="4"/>
    </row>
    <row r="645" spans="1:28" x14ac:dyDescent="0.2">
      <c r="A645" s="4">
        <v>50</v>
      </c>
      <c r="B645" s="4">
        <v>0</v>
      </c>
      <c r="C645" s="4">
        <v>0</v>
      </c>
      <c r="D645" s="4">
        <v>1</v>
      </c>
      <c r="E645" s="4">
        <v>216</v>
      </c>
      <c r="F645" s="4">
        <f>ROUND(Source!AP636,O645)</f>
        <v>0</v>
      </c>
      <c r="G645" s="4" t="s">
        <v>82</v>
      </c>
      <c r="H645" s="4" t="s">
        <v>83</v>
      </c>
      <c r="I645" s="4"/>
      <c r="J645" s="4"/>
      <c r="K645" s="4">
        <v>216</v>
      </c>
      <c r="L645" s="4">
        <v>8</v>
      </c>
      <c r="M645" s="4">
        <v>3</v>
      </c>
      <c r="N645" s="4" t="s">
        <v>3</v>
      </c>
      <c r="O645" s="4">
        <v>2</v>
      </c>
      <c r="P645" s="4"/>
      <c r="Q645" s="4"/>
      <c r="R645" s="4"/>
      <c r="S645" s="4"/>
      <c r="T645" s="4"/>
      <c r="U645" s="4"/>
      <c r="V645" s="4"/>
      <c r="W645" s="4">
        <v>0</v>
      </c>
      <c r="X645" s="4">
        <v>1</v>
      </c>
      <c r="Y645" s="4">
        <v>0</v>
      </c>
      <c r="Z645" s="4"/>
      <c r="AA645" s="4"/>
      <c r="AB645" s="4"/>
    </row>
    <row r="646" spans="1:28" x14ac:dyDescent="0.2">
      <c r="A646" s="4">
        <v>50</v>
      </c>
      <c r="B646" s="4">
        <v>0</v>
      </c>
      <c r="C646" s="4">
        <v>0</v>
      </c>
      <c r="D646" s="4">
        <v>1</v>
      </c>
      <c r="E646" s="4">
        <v>223</v>
      </c>
      <c r="F646" s="4">
        <f>ROUND(Source!AQ636,O646)</f>
        <v>0</v>
      </c>
      <c r="G646" s="4" t="s">
        <v>84</v>
      </c>
      <c r="H646" s="4" t="s">
        <v>85</v>
      </c>
      <c r="I646" s="4"/>
      <c r="J646" s="4"/>
      <c r="K646" s="4">
        <v>223</v>
      </c>
      <c r="L646" s="4">
        <v>9</v>
      </c>
      <c r="M646" s="4">
        <v>3</v>
      </c>
      <c r="N646" s="4" t="s">
        <v>3</v>
      </c>
      <c r="O646" s="4">
        <v>2</v>
      </c>
      <c r="P646" s="4"/>
      <c r="Q646" s="4"/>
      <c r="R646" s="4"/>
      <c r="S646" s="4"/>
      <c r="T646" s="4"/>
      <c r="U646" s="4"/>
      <c r="V646" s="4"/>
      <c r="W646" s="4">
        <v>0</v>
      </c>
      <c r="X646" s="4">
        <v>1</v>
      </c>
      <c r="Y646" s="4">
        <v>0</v>
      </c>
      <c r="Z646" s="4"/>
      <c r="AA646" s="4"/>
      <c r="AB646" s="4"/>
    </row>
    <row r="647" spans="1:28" x14ac:dyDescent="0.2">
      <c r="A647" s="4">
        <v>50</v>
      </c>
      <c r="B647" s="4">
        <v>0</v>
      </c>
      <c r="C647" s="4">
        <v>0</v>
      </c>
      <c r="D647" s="4">
        <v>1</v>
      </c>
      <c r="E647" s="4">
        <v>229</v>
      </c>
      <c r="F647" s="4">
        <f>ROUND(Source!AZ636,O647)</f>
        <v>0</v>
      </c>
      <c r="G647" s="4" t="s">
        <v>86</v>
      </c>
      <c r="H647" s="4" t="s">
        <v>87</v>
      </c>
      <c r="I647" s="4"/>
      <c r="J647" s="4"/>
      <c r="K647" s="4">
        <v>229</v>
      </c>
      <c r="L647" s="4">
        <v>10</v>
      </c>
      <c r="M647" s="4">
        <v>3</v>
      </c>
      <c r="N647" s="4" t="s">
        <v>3</v>
      </c>
      <c r="O647" s="4">
        <v>2</v>
      </c>
      <c r="P647" s="4"/>
      <c r="Q647" s="4"/>
      <c r="R647" s="4"/>
      <c r="S647" s="4"/>
      <c r="T647" s="4"/>
      <c r="U647" s="4"/>
      <c r="V647" s="4"/>
      <c r="W647" s="4">
        <v>0</v>
      </c>
      <c r="X647" s="4">
        <v>1</v>
      </c>
      <c r="Y647" s="4">
        <v>0</v>
      </c>
      <c r="Z647" s="4"/>
      <c r="AA647" s="4"/>
      <c r="AB647" s="4"/>
    </row>
    <row r="648" spans="1:28" x14ac:dyDescent="0.2">
      <c r="A648" s="4">
        <v>50</v>
      </c>
      <c r="B648" s="4">
        <v>0</v>
      </c>
      <c r="C648" s="4">
        <v>0</v>
      </c>
      <c r="D648" s="4">
        <v>1</v>
      </c>
      <c r="E648" s="4">
        <v>203</v>
      </c>
      <c r="F648" s="4">
        <f>ROUND(Source!Q636,O648)</f>
        <v>0</v>
      </c>
      <c r="G648" s="4" t="s">
        <v>88</v>
      </c>
      <c r="H648" s="4" t="s">
        <v>89</v>
      </c>
      <c r="I648" s="4"/>
      <c r="J648" s="4"/>
      <c r="K648" s="4">
        <v>203</v>
      </c>
      <c r="L648" s="4">
        <v>11</v>
      </c>
      <c r="M648" s="4">
        <v>3</v>
      </c>
      <c r="N648" s="4" t="s">
        <v>3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0</v>
      </c>
      <c r="X648" s="4">
        <v>1</v>
      </c>
      <c r="Y648" s="4">
        <v>0</v>
      </c>
      <c r="Z648" s="4"/>
      <c r="AA648" s="4"/>
      <c r="AB648" s="4"/>
    </row>
    <row r="649" spans="1:28" x14ac:dyDescent="0.2">
      <c r="A649" s="4">
        <v>50</v>
      </c>
      <c r="B649" s="4">
        <v>0</v>
      </c>
      <c r="C649" s="4">
        <v>0</v>
      </c>
      <c r="D649" s="4">
        <v>1</v>
      </c>
      <c r="E649" s="4">
        <v>231</v>
      </c>
      <c r="F649" s="4">
        <f>ROUND(Source!BB636,O649)</f>
        <v>0</v>
      </c>
      <c r="G649" s="4" t="s">
        <v>90</v>
      </c>
      <c r="H649" s="4" t="s">
        <v>91</v>
      </c>
      <c r="I649" s="4"/>
      <c r="J649" s="4"/>
      <c r="K649" s="4">
        <v>231</v>
      </c>
      <c r="L649" s="4">
        <v>12</v>
      </c>
      <c r="M649" s="4">
        <v>3</v>
      </c>
      <c r="N649" s="4" t="s">
        <v>3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0</v>
      </c>
      <c r="X649" s="4">
        <v>1</v>
      </c>
      <c r="Y649" s="4">
        <v>0</v>
      </c>
      <c r="Z649" s="4"/>
      <c r="AA649" s="4"/>
      <c r="AB649" s="4"/>
    </row>
    <row r="650" spans="1:28" x14ac:dyDescent="0.2">
      <c r="A650" s="4">
        <v>50</v>
      </c>
      <c r="B650" s="4">
        <v>0</v>
      </c>
      <c r="C650" s="4">
        <v>0</v>
      </c>
      <c r="D650" s="4">
        <v>1</v>
      </c>
      <c r="E650" s="4">
        <v>204</v>
      </c>
      <c r="F650" s="4">
        <f>ROUND(Source!R636,O650)</f>
        <v>0</v>
      </c>
      <c r="G650" s="4" t="s">
        <v>92</v>
      </c>
      <c r="H650" s="4" t="s">
        <v>93</v>
      </c>
      <c r="I650" s="4"/>
      <c r="J650" s="4"/>
      <c r="K650" s="4">
        <v>204</v>
      </c>
      <c r="L650" s="4">
        <v>13</v>
      </c>
      <c r="M650" s="4">
        <v>3</v>
      </c>
      <c r="N650" s="4" t="s">
        <v>3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0</v>
      </c>
      <c r="X650" s="4">
        <v>1</v>
      </c>
      <c r="Y650" s="4">
        <v>0</v>
      </c>
      <c r="Z650" s="4"/>
      <c r="AA650" s="4"/>
      <c r="AB650" s="4"/>
    </row>
    <row r="651" spans="1:28" x14ac:dyDescent="0.2">
      <c r="A651" s="4">
        <v>50</v>
      </c>
      <c r="B651" s="4">
        <v>0</v>
      </c>
      <c r="C651" s="4">
        <v>0</v>
      </c>
      <c r="D651" s="4">
        <v>1</v>
      </c>
      <c r="E651" s="4">
        <v>205</v>
      </c>
      <c r="F651" s="4">
        <f>ROUND(Source!S636,O651)</f>
        <v>0</v>
      </c>
      <c r="G651" s="4" t="s">
        <v>94</v>
      </c>
      <c r="H651" s="4" t="s">
        <v>95</v>
      </c>
      <c r="I651" s="4"/>
      <c r="J651" s="4"/>
      <c r="K651" s="4">
        <v>205</v>
      </c>
      <c r="L651" s="4">
        <v>14</v>
      </c>
      <c r="M651" s="4">
        <v>3</v>
      </c>
      <c r="N651" s="4" t="s">
        <v>3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0</v>
      </c>
      <c r="X651" s="4">
        <v>1</v>
      </c>
      <c r="Y651" s="4">
        <v>0</v>
      </c>
      <c r="Z651" s="4"/>
      <c r="AA651" s="4"/>
      <c r="AB651" s="4"/>
    </row>
    <row r="652" spans="1:28" x14ac:dyDescent="0.2">
      <c r="A652" s="4">
        <v>50</v>
      </c>
      <c r="B652" s="4">
        <v>0</v>
      </c>
      <c r="C652" s="4">
        <v>0</v>
      </c>
      <c r="D652" s="4">
        <v>1</v>
      </c>
      <c r="E652" s="4">
        <v>232</v>
      </c>
      <c r="F652" s="4">
        <f>ROUND(Source!BC636,O652)</f>
        <v>0</v>
      </c>
      <c r="G652" s="4" t="s">
        <v>96</v>
      </c>
      <c r="H652" s="4" t="s">
        <v>97</v>
      </c>
      <c r="I652" s="4"/>
      <c r="J652" s="4"/>
      <c r="K652" s="4">
        <v>232</v>
      </c>
      <c r="L652" s="4">
        <v>15</v>
      </c>
      <c r="M652" s="4">
        <v>3</v>
      </c>
      <c r="N652" s="4" t="s">
        <v>3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0</v>
      </c>
      <c r="X652" s="4">
        <v>1</v>
      </c>
      <c r="Y652" s="4">
        <v>0</v>
      </c>
      <c r="Z652" s="4"/>
      <c r="AA652" s="4"/>
      <c r="AB652" s="4"/>
    </row>
    <row r="653" spans="1:28" x14ac:dyDescent="0.2">
      <c r="A653" s="4">
        <v>50</v>
      </c>
      <c r="B653" s="4">
        <v>0</v>
      </c>
      <c r="C653" s="4">
        <v>0</v>
      </c>
      <c r="D653" s="4">
        <v>1</v>
      </c>
      <c r="E653" s="4">
        <v>214</v>
      </c>
      <c r="F653" s="4">
        <f>ROUND(Source!AS636,O653)</f>
        <v>747696.7</v>
      </c>
      <c r="G653" s="4" t="s">
        <v>98</v>
      </c>
      <c r="H653" s="4" t="s">
        <v>99</v>
      </c>
      <c r="I653" s="4"/>
      <c r="J653" s="4"/>
      <c r="K653" s="4">
        <v>214</v>
      </c>
      <c r="L653" s="4">
        <v>16</v>
      </c>
      <c r="M653" s="4">
        <v>3</v>
      </c>
      <c r="N653" s="4" t="s">
        <v>3</v>
      </c>
      <c r="O653" s="4">
        <v>2</v>
      </c>
      <c r="P653" s="4"/>
      <c r="Q653" s="4"/>
      <c r="R653" s="4"/>
      <c r="S653" s="4"/>
      <c r="T653" s="4"/>
      <c r="U653" s="4"/>
      <c r="V653" s="4"/>
      <c r="W653" s="4">
        <v>747696.7</v>
      </c>
      <c r="X653" s="4">
        <v>1</v>
      </c>
      <c r="Y653" s="4">
        <v>747696.7</v>
      </c>
      <c r="Z653" s="4"/>
      <c r="AA653" s="4"/>
      <c r="AB653" s="4"/>
    </row>
    <row r="654" spans="1:28" x14ac:dyDescent="0.2">
      <c r="A654" s="4">
        <v>50</v>
      </c>
      <c r="B654" s="4">
        <v>0</v>
      </c>
      <c r="C654" s="4">
        <v>0</v>
      </c>
      <c r="D654" s="4">
        <v>1</v>
      </c>
      <c r="E654" s="4">
        <v>215</v>
      </c>
      <c r="F654" s="4">
        <f>ROUND(Source!AT636,O654)</f>
        <v>0</v>
      </c>
      <c r="G654" s="4" t="s">
        <v>100</v>
      </c>
      <c r="H654" s="4" t="s">
        <v>101</v>
      </c>
      <c r="I654" s="4"/>
      <c r="J654" s="4"/>
      <c r="K654" s="4">
        <v>215</v>
      </c>
      <c r="L654" s="4">
        <v>17</v>
      </c>
      <c r="M654" s="4">
        <v>3</v>
      </c>
      <c r="N654" s="4" t="s">
        <v>3</v>
      </c>
      <c r="O654" s="4">
        <v>2</v>
      </c>
      <c r="P654" s="4"/>
      <c r="Q654" s="4"/>
      <c r="R654" s="4"/>
      <c r="S654" s="4"/>
      <c r="T654" s="4"/>
      <c r="U654" s="4"/>
      <c r="V654" s="4"/>
      <c r="W654" s="4">
        <v>0</v>
      </c>
      <c r="X654" s="4">
        <v>1</v>
      </c>
      <c r="Y654" s="4">
        <v>0</v>
      </c>
      <c r="Z654" s="4"/>
      <c r="AA654" s="4"/>
      <c r="AB654" s="4"/>
    </row>
    <row r="655" spans="1:28" x14ac:dyDescent="0.2">
      <c r="A655" s="4">
        <v>50</v>
      </c>
      <c r="B655" s="4">
        <v>0</v>
      </c>
      <c r="C655" s="4">
        <v>0</v>
      </c>
      <c r="D655" s="4">
        <v>1</v>
      </c>
      <c r="E655" s="4">
        <v>217</v>
      </c>
      <c r="F655" s="4">
        <f>ROUND(Source!AU636,O655)</f>
        <v>0</v>
      </c>
      <c r="G655" s="4" t="s">
        <v>102</v>
      </c>
      <c r="H655" s="4" t="s">
        <v>103</v>
      </c>
      <c r="I655" s="4"/>
      <c r="J655" s="4"/>
      <c r="K655" s="4">
        <v>217</v>
      </c>
      <c r="L655" s="4">
        <v>18</v>
      </c>
      <c r="M655" s="4">
        <v>3</v>
      </c>
      <c r="N655" s="4" t="s">
        <v>3</v>
      </c>
      <c r="O655" s="4">
        <v>2</v>
      </c>
      <c r="P655" s="4"/>
      <c r="Q655" s="4"/>
      <c r="R655" s="4"/>
      <c r="S655" s="4"/>
      <c r="T655" s="4"/>
      <c r="U655" s="4"/>
      <c r="V655" s="4"/>
      <c r="W655" s="4">
        <v>0</v>
      </c>
      <c r="X655" s="4">
        <v>1</v>
      </c>
      <c r="Y655" s="4">
        <v>0</v>
      </c>
      <c r="Z655" s="4"/>
      <c r="AA655" s="4"/>
      <c r="AB655" s="4"/>
    </row>
    <row r="656" spans="1:28" x14ac:dyDescent="0.2">
      <c r="A656" s="4">
        <v>50</v>
      </c>
      <c r="B656" s="4">
        <v>0</v>
      </c>
      <c r="C656" s="4">
        <v>0</v>
      </c>
      <c r="D656" s="4">
        <v>1</v>
      </c>
      <c r="E656" s="4">
        <v>230</v>
      </c>
      <c r="F656" s="4">
        <f>ROUND(Source!BA636,O656)</f>
        <v>0</v>
      </c>
      <c r="G656" s="4" t="s">
        <v>104</v>
      </c>
      <c r="H656" s="4" t="s">
        <v>105</v>
      </c>
      <c r="I656" s="4"/>
      <c r="J656" s="4"/>
      <c r="K656" s="4">
        <v>230</v>
      </c>
      <c r="L656" s="4">
        <v>19</v>
      </c>
      <c r="M656" s="4">
        <v>3</v>
      </c>
      <c r="N656" s="4" t="s">
        <v>3</v>
      </c>
      <c r="O656" s="4">
        <v>2</v>
      </c>
      <c r="P656" s="4"/>
      <c r="Q656" s="4"/>
      <c r="R656" s="4"/>
      <c r="S656" s="4"/>
      <c r="T656" s="4"/>
      <c r="U656" s="4"/>
      <c r="V656" s="4"/>
      <c r="W656" s="4">
        <v>0</v>
      </c>
      <c r="X656" s="4">
        <v>1</v>
      </c>
      <c r="Y656" s="4">
        <v>0</v>
      </c>
      <c r="Z656" s="4"/>
      <c r="AA656" s="4"/>
      <c r="AB656" s="4"/>
    </row>
    <row r="657" spans="1:245" x14ac:dyDescent="0.2">
      <c r="A657" s="4">
        <v>50</v>
      </c>
      <c r="B657" s="4">
        <v>0</v>
      </c>
      <c r="C657" s="4">
        <v>0</v>
      </c>
      <c r="D657" s="4">
        <v>1</v>
      </c>
      <c r="E657" s="4">
        <v>206</v>
      </c>
      <c r="F657" s="4">
        <f>ROUND(Source!T636,O657)</f>
        <v>0</v>
      </c>
      <c r="G657" s="4" t="s">
        <v>106</v>
      </c>
      <c r="H657" s="4" t="s">
        <v>107</v>
      </c>
      <c r="I657" s="4"/>
      <c r="J657" s="4"/>
      <c r="K657" s="4">
        <v>206</v>
      </c>
      <c r="L657" s="4">
        <v>20</v>
      </c>
      <c r="M657" s="4">
        <v>3</v>
      </c>
      <c r="N657" s="4" t="s">
        <v>3</v>
      </c>
      <c r="O657" s="4">
        <v>2</v>
      </c>
      <c r="P657" s="4"/>
      <c r="Q657" s="4"/>
      <c r="R657" s="4"/>
      <c r="S657" s="4"/>
      <c r="T657" s="4"/>
      <c r="U657" s="4"/>
      <c r="V657" s="4"/>
      <c r="W657" s="4">
        <v>0</v>
      </c>
      <c r="X657" s="4">
        <v>1</v>
      </c>
      <c r="Y657" s="4">
        <v>0</v>
      </c>
      <c r="Z657" s="4"/>
      <c r="AA657" s="4"/>
      <c r="AB657" s="4"/>
    </row>
    <row r="658" spans="1:245" x14ac:dyDescent="0.2">
      <c r="A658" s="4">
        <v>50</v>
      </c>
      <c r="B658" s="4">
        <v>0</v>
      </c>
      <c r="C658" s="4">
        <v>0</v>
      </c>
      <c r="D658" s="4">
        <v>1</v>
      </c>
      <c r="E658" s="4">
        <v>207</v>
      </c>
      <c r="F658" s="4">
        <f>ROUND(Source!U636,O658)</f>
        <v>0</v>
      </c>
      <c r="G658" s="4" t="s">
        <v>108</v>
      </c>
      <c r="H658" s="4" t="s">
        <v>109</v>
      </c>
      <c r="I658" s="4"/>
      <c r="J658" s="4"/>
      <c r="K658" s="4">
        <v>207</v>
      </c>
      <c r="L658" s="4">
        <v>21</v>
      </c>
      <c r="M658" s="4">
        <v>3</v>
      </c>
      <c r="N658" s="4" t="s">
        <v>3</v>
      </c>
      <c r="O658" s="4">
        <v>7</v>
      </c>
      <c r="P658" s="4"/>
      <c r="Q658" s="4"/>
      <c r="R658" s="4"/>
      <c r="S658" s="4"/>
      <c r="T658" s="4"/>
      <c r="U658" s="4"/>
      <c r="V658" s="4"/>
      <c r="W658" s="4">
        <v>0</v>
      </c>
      <c r="X658" s="4">
        <v>1</v>
      </c>
      <c r="Y658" s="4">
        <v>0</v>
      </c>
      <c r="Z658" s="4"/>
      <c r="AA658" s="4"/>
      <c r="AB658" s="4"/>
    </row>
    <row r="659" spans="1:245" x14ac:dyDescent="0.2">
      <c r="A659" s="4">
        <v>50</v>
      </c>
      <c r="B659" s="4">
        <v>0</v>
      </c>
      <c r="C659" s="4">
        <v>0</v>
      </c>
      <c r="D659" s="4">
        <v>1</v>
      </c>
      <c r="E659" s="4">
        <v>208</v>
      </c>
      <c r="F659" s="4">
        <f>ROUND(Source!V636,O659)</f>
        <v>0</v>
      </c>
      <c r="G659" s="4" t="s">
        <v>110</v>
      </c>
      <c r="H659" s="4" t="s">
        <v>111</v>
      </c>
      <c r="I659" s="4"/>
      <c r="J659" s="4"/>
      <c r="K659" s="4">
        <v>208</v>
      </c>
      <c r="L659" s="4">
        <v>22</v>
      </c>
      <c r="M659" s="4">
        <v>3</v>
      </c>
      <c r="N659" s="4" t="s">
        <v>3</v>
      </c>
      <c r="O659" s="4">
        <v>7</v>
      </c>
      <c r="P659" s="4"/>
      <c r="Q659" s="4"/>
      <c r="R659" s="4"/>
      <c r="S659" s="4"/>
      <c r="T659" s="4"/>
      <c r="U659" s="4"/>
      <c r="V659" s="4"/>
      <c r="W659" s="4">
        <v>0</v>
      </c>
      <c r="X659" s="4">
        <v>1</v>
      </c>
      <c r="Y659" s="4">
        <v>0</v>
      </c>
      <c r="Z659" s="4"/>
      <c r="AA659" s="4"/>
      <c r="AB659" s="4"/>
    </row>
    <row r="660" spans="1:245" x14ac:dyDescent="0.2">
      <c r="A660" s="4">
        <v>50</v>
      </c>
      <c r="B660" s="4">
        <v>0</v>
      </c>
      <c r="C660" s="4">
        <v>0</v>
      </c>
      <c r="D660" s="4">
        <v>1</v>
      </c>
      <c r="E660" s="4">
        <v>209</v>
      </c>
      <c r="F660" s="4">
        <f>ROUND(Source!W636,O660)</f>
        <v>0</v>
      </c>
      <c r="G660" s="4" t="s">
        <v>112</v>
      </c>
      <c r="H660" s="4" t="s">
        <v>113</v>
      </c>
      <c r="I660" s="4"/>
      <c r="J660" s="4"/>
      <c r="K660" s="4">
        <v>209</v>
      </c>
      <c r="L660" s="4">
        <v>23</v>
      </c>
      <c r="M660" s="4">
        <v>3</v>
      </c>
      <c r="N660" s="4" t="s">
        <v>3</v>
      </c>
      <c r="O660" s="4">
        <v>2</v>
      </c>
      <c r="P660" s="4"/>
      <c r="Q660" s="4"/>
      <c r="R660" s="4"/>
      <c r="S660" s="4"/>
      <c r="T660" s="4"/>
      <c r="U660" s="4"/>
      <c r="V660" s="4"/>
      <c r="W660" s="4">
        <v>0</v>
      </c>
      <c r="X660" s="4">
        <v>1</v>
      </c>
      <c r="Y660" s="4">
        <v>0</v>
      </c>
      <c r="Z660" s="4"/>
      <c r="AA660" s="4"/>
      <c r="AB660" s="4"/>
    </row>
    <row r="661" spans="1:245" x14ac:dyDescent="0.2">
      <c r="A661" s="4">
        <v>50</v>
      </c>
      <c r="B661" s="4">
        <v>0</v>
      </c>
      <c r="C661" s="4">
        <v>0</v>
      </c>
      <c r="D661" s="4">
        <v>1</v>
      </c>
      <c r="E661" s="4">
        <v>233</v>
      </c>
      <c r="F661" s="4">
        <f>ROUND(Source!BD636,O661)</f>
        <v>0</v>
      </c>
      <c r="G661" s="4" t="s">
        <v>114</v>
      </c>
      <c r="H661" s="4" t="s">
        <v>115</v>
      </c>
      <c r="I661" s="4"/>
      <c r="J661" s="4"/>
      <c r="K661" s="4">
        <v>233</v>
      </c>
      <c r="L661" s="4">
        <v>24</v>
      </c>
      <c r="M661" s="4">
        <v>3</v>
      </c>
      <c r="N661" s="4" t="s">
        <v>3</v>
      </c>
      <c r="O661" s="4">
        <v>2</v>
      </c>
      <c r="P661" s="4"/>
      <c r="Q661" s="4"/>
      <c r="R661" s="4"/>
      <c r="S661" s="4"/>
      <c r="T661" s="4"/>
      <c r="U661" s="4"/>
      <c r="V661" s="4"/>
      <c r="W661" s="4">
        <v>0</v>
      </c>
      <c r="X661" s="4">
        <v>1</v>
      </c>
      <c r="Y661" s="4">
        <v>0</v>
      </c>
      <c r="Z661" s="4"/>
      <c r="AA661" s="4"/>
      <c r="AB661" s="4"/>
    </row>
    <row r="662" spans="1:245" x14ac:dyDescent="0.2">
      <c r="A662" s="4">
        <v>50</v>
      </c>
      <c r="B662" s="4">
        <v>0</v>
      </c>
      <c r="C662" s="4">
        <v>0</v>
      </c>
      <c r="D662" s="4">
        <v>1</v>
      </c>
      <c r="E662" s="4">
        <v>210</v>
      </c>
      <c r="F662" s="4">
        <f>ROUND(Source!X636,O662)</f>
        <v>0</v>
      </c>
      <c r="G662" s="4" t="s">
        <v>116</v>
      </c>
      <c r="H662" s="4" t="s">
        <v>117</v>
      </c>
      <c r="I662" s="4"/>
      <c r="J662" s="4"/>
      <c r="K662" s="4">
        <v>210</v>
      </c>
      <c r="L662" s="4">
        <v>25</v>
      </c>
      <c r="M662" s="4">
        <v>3</v>
      </c>
      <c r="N662" s="4" t="s">
        <v>3</v>
      </c>
      <c r="O662" s="4">
        <v>2</v>
      </c>
      <c r="P662" s="4"/>
      <c r="Q662" s="4"/>
      <c r="R662" s="4"/>
      <c r="S662" s="4"/>
      <c r="T662" s="4"/>
      <c r="U662" s="4"/>
      <c r="V662" s="4"/>
      <c r="W662" s="4">
        <v>0</v>
      </c>
      <c r="X662" s="4">
        <v>1</v>
      </c>
      <c r="Y662" s="4">
        <v>0</v>
      </c>
      <c r="Z662" s="4"/>
      <c r="AA662" s="4"/>
      <c r="AB662" s="4"/>
    </row>
    <row r="663" spans="1:245" x14ac:dyDescent="0.2">
      <c r="A663" s="4">
        <v>50</v>
      </c>
      <c r="B663" s="4">
        <v>0</v>
      </c>
      <c r="C663" s="4">
        <v>0</v>
      </c>
      <c r="D663" s="4">
        <v>1</v>
      </c>
      <c r="E663" s="4">
        <v>211</v>
      </c>
      <c r="F663" s="4">
        <f>ROUND(Source!Y636,O663)</f>
        <v>0</v>
      </c>
      <c r="G663" s="4" t="s">
        <v>118</v>
      </c>
      <c r="H663" s="4" t="s">
        <v>119</v>
      </c>
      <c r="I663" s="4"/>
      <c r="J663" s="4"/>
      <c r="K663" s="4">
        <v>211</v>
      </c>
      <c r="L663" s="4">
        <v>26</v>
      </c>
      <c r="M663" s="4">
        <v>3</v>
      </c>
      <c r="N663" s="4" t="s">
        <v>3</v>
      </c>
      <c r="O663" s="4">
        <v>2</v>
      </c>
      <c r="P663" s="4"/>
      <c r="Q663" s="4"/>
      <c r="R663" s="4"/>
      <c r="S663" s="4"/>
      <c r="T663" s="4"/>
      <c r="U663" s="4"/>
      <c r="V663" s="4"/>
      <c r="W663" s="4">
        <v>0</v>
      </c>
      <c r="X663" s="4">
        <v>1</v>
      </c>
      <c r="Y663" s="4">
        <v>0</v>
      </c>
      <c r="Z663" s="4"/>
      <c r="AA663" s="4"/>
      <c r="AB663" s="4"/>
    </row>
    <row r="664" spans="1:245" x14ac:dyDescent="0.2">
      <c r="A664" s="4">
        <v>50</v>
      </c>
      <c r="B664" s="4">
        <v>0</v>
      </c>
      <c r="C664" s="4">
        <v>0</v>
      </c>
      <c r="D664" s="4">
        <v>1</v>
      </c>
      <c r="E664" s="4">
        <v>224</v>
      </c>
      <c r="F664" s="4">
        <f>ROUND(Source!AR636,O664)</f>
        <v>747696.7</v>
      </c>
      <c r="G664" s="4" t="s">
        <v>120</v>
      </c>
      <c r="H664" s="4" t="s">
        <v>121</v>
      </c>
      <c r="I664" s="4"/>
      <c r="J664" s="4"/>
      <c r="K664" s="4">
        <v>224</v>
      </c>
      <c r="L664" s="4">
        <v>27</v>
      </c>
      <c r="M664" s="4">
        <v>3</v>
      </c>
      <c r="N664" s="4" t="s">
        <v>3</v>
      </c>
      <c r="O664" s="4">
        <v>2</v>
      </c>
      <c r="P664" s="4"/>
      <c r="Q664" s="4"/>
      <c r="R664" s="4"/>
      <c r="S664" s="4"/>
      <c r="T664" s="4"/>
      <c r="U664" s="4"/>
      <c r="V664" s="4"/>
      <c r="W664" s="4">
        <v>747696.7</v>
      </c>
      <c r="X664" s="4">
        <v>1</v>
      </c>
      <c r="Y664" s="4">
        <v>747696.7</v>
      </c>
      <c r="Z664" s="4"/>
      <c r="AA664" s="4"/>
      <c r="AB664" s="4"/>
    </row>
    <row r="666" spans="1:245" x14ac:dyDescent="0.2">
      <c r="A666" s="1">
        <v>4</v>
      </c>
      <c r="B666" s="1">
        <v>1</v>
      </c>
      <c r="C666" s="1"/>
      <c r="D666" s="1">
        <f>ROW(A672)</f>
        <v>672</v>
      </c>
      <c r="E666" s="1"/>
      <c r="F666" s="1" t="s">
        <v>15</v>
      </c>
      <c r="G666" s="1" t="s">
        <v>519</v>
      </c>
      <c r="H666" s="1" t="s">
        <v>3</v>
      </c>
      <c r="I666" s="1">
        <v>0</v>
      </c>
      <c r="J666" s="1"/>
      <c r="K666" s="1">
        <v>0</v>
      </c>
      <c r="L666" s="1"/>
      <c r="M666" s="1" t="s">
        <v>3</v>
      </c>
      <c r="N666" s="1"/>
      <c r="O666" s="1"/>
      <c r="P666" s="1"/>
      <c r="Q666" s="1"/>
      <c r="R666" s="1"/>
      <c r="S666" s="1">
        <v>0</v>
      </c>
      <c r="T666" s="1"/>
      <c r="U666" s="1" t="s">
        <v>3</v>
      </c>
      <c r="V666" s="1">
        <v>0</v>
      </c>
      <c r="W666" s="1"/>
      <c r="X666" s="1"/>
      <c r="Y666" s="1"/>
      <c r="Z666" s="1"/>
      <c r="AA666" s="1"/>
      <c r="AB666" s="1" t="s">
        <v>3</v>
      </c>
      <c r="AC666" s="1" t="s">
        <v>3</v>
      </c>
      <c r="AD666" s="1" t="s">
        <v>3</v>
      </c>
      <c r="AE666" s="1" t="s">
        <v>3</v>
      </c>
      <c r="AF666" s="1" t="s">
        <v>3</v>
      </c>
      <c r="AG666" s="1" t="s">
        <v>3</v>
      </c>
      <c r="AH666" s="1"/>
      <c r="AI666" s="1"/>
      <c r="AJ666" s="1"/>
      <c r="AK666" s="1"/>
      <c r="AL666" s="1"/>
      <c r="AM666" s="1"/>
      <c r="AN666" s="1"/>
      <c r="AO666" s="1"/>
      <c r="AP666" s="1" t="s">
        <v>3</v>
      </c>
      <c r="AQ666" s="1" t="s">
        <v>3</v>
      </c>
      <c r="AR666" s="1" t="s">
        <v>3</v>
      </c>
      <c r="AS666" s="1"/>
      <c r="AT666" s="1"/>
      <c r="AU666" s="1"/>
      <c r="AV666" s="1"/>
      <c r="AW666" s="1"/>
      <c r="AX666" s="1"/>
      <c r="AY666" s="1"/>
      <c r="AZ666" s="1" t="s">
        <v>3</v>
      </c>
      <c r="BA666" s="1"/>
      <c r="BB666" s="1" t="s">
        <v>3</v>
      </c>
      <c r="BC666" s="1" t="s">
        <v>3</v>
      </c>
      <c r="BD666" s="1" t="s">
        <v>3</v>
      </c>
      <c r="BE666" s="1" t="s">
        <v>3</v>
      </c>
      <c r="BF666" s="1" t="s">
        <v>3</v>
      </c>
      <c r="BG666" s="1" t="s">
        <v>3</v>
      </c>
      <c r="BH666" s="1" t="s">
        <v>3</v>
      </c>
      <c r="BI666" s="1" t="s">
        <v>3</v>
      </c>
      <c r="BJ666" s="1" t="s">
        <v>3</v>
      </c>
      <c r="BK666" s="1" t="s">
        <v>3</v>
      </c>
      <c r="BL666" s="1" t="s">
        <v>3</v>
      </c>
      <c r="BM666" s="1" t="s">
        <v>3</v>
      </c>
      <c r="BN666" s="1" t="s">
        <v>3</v>
      </c>
      <c r="BO666" s="1" t="s">
        <v>3</v>
      </c>
      <c r="BP666" s="1" t="s">
        <v>3</v>
      </c>
      <c r="BQ666" s="1"/>
      <c r="BR666" s="1"/>
      <c r="BS666" s="1"/>
      <c r="BT666" s="1"/>
      <c r="BU666" s="1"/>
      <c r="BV666" s="1"/>
      <c r="BW666" s="1"/>
      <c r="BX666" s="1">
        <v>0</v>
      </c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>
        <v>0</v>
      </c>
    </row>
    <row r="668" spans="1:245" x14ac:dyDescent="0.2">
      <c r="A668" s="2">
        <v>52</v>
      </c>
      <c r="B668" s="2">
        <f t="shared" ref="B668:G668" si="406">B672</f>
        <v>1</v>
      </c>
      <c r="C668" s="2">
        <f t="shared" si="406"/>
        <v>4</v>
      </c>
      <c r="D668" s="2">
        <f t="shared" si="406"/>
        <v>666</v>
      </c>
      <c r="E668" s="2">
        <f t="shared" si="406"/>
        <v>0</v>
      </c>
      <c r="F668" s="2" t="str">
        <f t="shared" si="406"/>
        <v>Новый раздел</v>
      </c>
      <c r="G668" s="2" t="str">
        <f t="shared" si="406"/>
        <v>Возврат материалов справочно</v>
      </c>
      <c r="H668" s="2"/>
      <c r="I668" s="2"/>
      <c r="J668" s="2"/>
      <c r="K668" s="2"/>
      <c r="L668" s="2"/>
      <c r="M668" s="2"/>
      <c r="N668" s="2"/>
      <c r="O668" s="2">
        <f t="shared" ref="O668:AT668" si="407">O672</f>
        <v>0</v>
      </c>
      <c r="P668" s="2">
        <f t="shared" si="407"/>
        <v>0</v>
      </c>
      <c r="Q668" s="2">
        <f t="shared" si="407"/>
        <v>0</v>
      </c>
      <c r="R668" s="2">
        <f t="shared" si="407"/>
        <v>0</v>
      </c>
      <c r="S668" s="2">
        <f t="shared" si="407"/>
        <v>0</v>
      </c>
      <c r="T668" s="2">
        <f t="shared" si="407"/>
        <v>0</v>
      </c>
      <c r="U668" s="2">
        <f t="shared" si="407"/>
        <v>0</v>
      </c>
      <c r="V668" s="2">
        <f t="shared" si="407"/>
        <v>0</v>
      </c>
      <c r="W668" s="2">
        <f t="shared" si="407"/>
        <v>0</v>
      </c>
      <c r="X668" s="2">
        <f t="shared" si="407"/>
        <v>0</v>
      </c>
      <c r="Y668" s="2">
        <f t="shared" si="407"/>
        <v>0</v>
      </c>
      <c r="Z668" s="2">
        <f t="shared" si="407"/>
        <v>0</v>
      </c>
      <c r="AA668" s="2">
        <f t="shared" si="407"/>
        <v>0</v>
      </c>
      <c r="AB668" s="2">
        <f t="shared" si="407"/>
        <v>0</v>
      </c>
      <c r="AC668" s="2">
        <f t="shared" si="407"/>
        <v>0</v>
      </c>
      <c r="AD668" s="2">
        <f t="shared" si="407"/>
        <v>0</v>
      </c>
      <c r="AE668" s="2">
        <f t="shared" si="407"/>
        <v>0</v>
      </c>
      <c r="AF668" s="2">
        <f t="shared" si="407"/>
        <v>0</v>
      </c>
      <c r="AG668" s="2">
        <f t="shared" si="407"/>
        <v>0</v>
      </c>
      <c r="AH668" s="2">
        <f t="shared" si="407"/>
        <v>0</v>
      </c>
      <c r="AI668" s="2">
        <f t="shared" si="407"/>
        <v>0</v>
      </c>
      <c r="AJ668" s="2">
        <f t="shared" si="407"/>
        <v>0</v>
      </c>
      <c r="AK668" s="2">
        <f t="shared" si="407"/>
        <v>0</v>
      </c>
      <c r="AL668" s="2">
        <f t="shared" si="407"/>
        <v>0</v>
      </c>
      <c r="AM668" s="2">
        <f t="shared" si="407"/>
        <v>0</v>
      </c>
      <c r="AN668" s="2">
        <f t="shared" si="407"/>
        <v>0</v>
      </c>
      <c r="AO668" s="2">
        <f t="shared" si="407"/>
        <v>0</v>
      </c>
      <c r="AP668" s="2">
        <f t="shared" si="407"/>
        <v>0</v>
      </c>
      <c r="AQ668" s="2">
        <f t="shared" si="407"/>
        <v>0</v>
      </c>
      <c r="AR668" s="2">
        <f t="shared" si="407"/>
        <v>0</v>
      </c>
      <c r="AS668" s="2">
        <f t="shared" si="407"/>
        <v>0</v>
      </c>
      <c r="AT668" s="2">
        <f t="shared" si="407"/>
        <v>0</v>
      </c>
      <c r="AU668" s="2">
        <f t="shared" ref="AU668:BZ668" si="408">AU672</f>
        <v>0</v>
      </c>
      <c r="AV668" s="2">
        <f t="shared" si="408"/>
        <v>0</v>
      </c>
      <c r="AW668" s="2">
        <f t="shared" si="408"/>
        <v>0</v>
      </c>
      <c r="AX668" s="2">
        <f t="shared" si="408"/>
        <v>0</v>
      </c>
      <c r="AY668" s="2">
        <f t="shared" si="408"/>
        <v>0</v>
      </c>
      <c r="AZ668" s="2">
        <f t="shared" si="408"/>
        <v>0</v>
      </c>
      <c r="BA668" s="2">
        <f t="shared" si="408"/>
        <v>0</v>
      </c>
      <c r="BB668" s="2">
        <f t="shared" si="408"/>
        <v>0</v>
      </c>
      <c r="BC668" s="2">
        <f t="shared" si="408"/>
        <v>0</v>
      </c>
      <c r="BD668" s="2">
        <f t="shared" si="408"/>
        <v>0</v>
      </c>
      <c r="BE668" s="2">
        <f t="shared" si="408"/>
        <v>0</v>
      </c>
      <c r="BF668" s="2">
        <f t="shared" si="408"/>
        <v>0</v>
      </c>
      <c r="BG668" s="2">
        <f t="shared" si="408"/>
        <v>0</v>
      </c>
      <c r="BH668" s="2">
        <f t="shared" si="408"/>
        <v>0</v>
      </c>
      <c r="BI668" s="2">
        <f t="shared" si="408"/>
        <v>0</v>
      </c>
      <c r="BJ668" s="2">
        <f t="shared" si="408"/>
        <v>0</v>
      </c>
      <c r="BK668" s="2">
        <f t="shared" si="408"/>
        <v>0</v>
      </c>
      <c r="BL668" s="2">
        <f t="shared" si="408"/>
        <v>0</v>
      </c>
      <c r="BM668" s="2">
        <f t="shared" si="408"/>
        <v>0</v>
      </c>
      <c r="BN668" s="2">
        <f t="shared" si="408"/>
        <v>0</v>
      </c>
      <c r="BO668" s="2">
        <f t="shared" si="408"/>
        <v>0</v>
      </c>
      <c r="BP668" s="2">
        <f t="shared" si="408"/>
        <v>0</v>
      </c>
      <c r="BQ668" s="2">
        <f t="shared" si="408"/>
        <v>0</v>
      </c>
      <c r="BR668" s="2">
        <f t="shared" si="408"/>
        <v>0</v>
      </c>
      <c r="BS668" s="2">
        <f t="shared" si="408"/>
        <v>0</v>
      </c>
      <c r="BT668" s="2">
        <f t="shared" si="408"/>
        <v>0</v>
      </c>
      <c r="BU668" s="2">
        <f t="shared" si="408"/>
        <v>0</v>
      </c>
      <c r="BV668" s="2">
        <f t="shared" si="408"/>
        <v>0</v>
      </c>
      <c r="BW668" s="2">
        <f t="shared" si="408"/>
        <v>0</v>
      </c>
      <c r="BX668" s="2">
        <f t="shared" si="408"/>
        <v>0</v>
      </c>
      <c r="BY668" s="2">
        <f t="shared" si="408"/>
        <v>0</v>
      </c>
      <c r="BZ668" s="2">
        <f t="shared" si="408"/>
        <v>0</v>
      </c>
      <c r="CA668" s="2">
        <f t="shared" ref="CA668:DF668" si="409">CA672</f>
        <v>0</v>
      </c>
      <c r="CB668" s="2">
        <f t="shared" si="409"/>
        <v>0</v>
      </c>
      <c r="CC668" s="2">
        <f t="shared" si="409"/>
        <v>0</v>
      </c>
      <c r="CD668" s="2">
        <f t="shared" si="409"/>
        <v>0</v>
      </c>
      <c r="CE668" s="2">
        <f t="shared" si="409"/>
        <v>0</v>
      </c>
      <c r="CF668" s="2">
        <f t="shared" si="409"/>
        <v>0</v>
      </c>
      <c r="CG668" s="2">
        <f t="shared" si="409"/>
        <v>0</v>
      </c>
      <c r="CH668" s="2">
        <f t="shared" si="409"/>
        <v>0</v>
      </c>
      <c r="CI668" s="2">
        <f t="shared" si="409"/>
        <v>0</v>
      </c>
      <c r="CJ668" s="2">
        <f t="shared" si="409"/>
        <v>0</v>
      </c>
      <c r="CK668" s="2">
        <f t="shared" si="409"/>
        <v>0</v>
      </c>
      <c r="CL668" s="2">
        <f t="shared" si="409"/>
        <v>0</v>
      </c>
      <c r="CM668" s="2">
        <f t="shared" si="409"/>
        <v>0</v>
      </c>
      <c r="CN668" s="2">
        <f t="shared" si="409"/>
        <v>0</v>
      </c>
      <c r="CO668" s="2">
        <f t="shared" si="409"/>
        <v>0</v>
      </c>
      <c r="CP668" s="2">
        <f t="shared" si="409"/>
        <v>0</v>
      </c>
      <c r="CQ668" s="2">
        <f t="shared" si="409"/>
        <v>0</v>
      </c>
      <c r="CR668" s="2">
        <f t="shared" si="409"/>
        <v>0</v>
      </c>
      <c r="CS668" s="2">
        <f t="shared" si="409"/>
        <v>0</v>
      </c>
      <c r="CT668" s="2">
        <f t="shared" si="409"/>
        <v>0</v>
      </c>
      <c r="CU668" s="2">
        <f t="shared" si="409"/>
        <v>0</v>
      </c>
      <c r="CV668" s="2">
        <f t="shared" si="409"/>
        <v>0</v>
      </c>
      <c r="CW668" s="2">
        <f t="shared" si="409"/>
        <v>0</v>
      </c>
      <c r="CX668" s="2">
        <f t="shared" si="409"/>
        <v>0</v>
      </c>
      <c r="CY668" s="2">
        <f t="shared" si="409"/>
        <v>0</v>
      </c>
      <c r="CZ668" s="2">
        <f t="shared" si="409"/>
        <v>0</v>
      </c>
      <c r="DA668" s="2">
        <f t="shared" si="409"/>
        <v>0</v>
      </c>
      <c r="DB668" s="2">
        <f t="shared" si="409"/>
        <v>0</v>
      </c>
      <c r="DC668" s="2">
        <f t="shared" si="409"/>
        <v>0</v>
      </c>
      <c r="DD668" s="2">
        <f t="shared" si="409"/>
        <v>0</v>
      </c>
      <c r="DE668" s="2">
        <f t="shared" si="409"/>
        <v>0</v>
      </c>
      <c r="DF668" s="2">
        <f t="shared" si="409"/>
        <v>0</v>
      </c>
      <c r="DG668" s="3">
        <f t="shared" ref="DG668:EL668" si="410">DG672</f>
        <v>0</v>
      </c>
      <c r="DH668" s="3">
        <f t="shared" si="410"/>
        <v>0</v>
      </c>
      <c r="DI668" s="3">
        <f t="shared" si="410"/>
        <v>0</v>
      </c>
      <c r="DJ668" s="3">
        <f t="shared" si="410"/>
        <v>0</v>
      </c>
      <c r="DK668" s="3">
        <f t="shared" si="410"/>
        <v>0</v>
      </c>
      <c r="DL668" s="3">
        <f t="shared" si="410"/>
        <v>0</v>
      </c>
      <c r="DM668" s="3">
        <f t="shared" si="410"/>
        <v>0</v>
      </c>
      <c r="DN668" s="3">
        <f t="shared" si="410"/>
        <v>0</v>
      </c>
      <c r="DO668" s="3">
        <f t="shared" si="410"/>
        <v>0</v>
      </c>
      <c r="DP668" s="3">
        <f t="shared" si="410"/>
        <v>0</v>
      </c>
      <c r="DQ668" s="3">
        <f t="shared" si="410"/>
        <v>0</v>
      </c>
      <c r="DR668" s="3">
        <f t="shared" si="410"/>
        <v>0</v>
      </c>
      <c r="DS668" s="3">
        <f t="shared" si="410"/>
        <v>0</v>
      </c>
      <c r="DT668" s="3">
        <f t="shared" si="410"/>
        <v>0</v>
      </c>
      <c r="DU668" s="3">
        <f t="shared" si="410"/>
        <v>0</v>
      </c>
      <c r="DV668" s="3">
        <f t="shared" si="410"/>
        <v>0</v>
      </c>
      <c r="DW668" s="3">
        <f t="shared" si="410"/>
        <v>0</v>
      </c>
      <c r="DX668" s="3">
        <f t="shared" si="410"/>
        <v>0</v>
      </c>
      <c r="DY668" s="3">
        <f t="shared" si="410"/>
        <v>0</v>
      </c>
      <c r="DZ668" s="3">
        <f t="shared" si="410"/>
        <v>0</v>
      </c>
      <c r="EA668" s="3">
        <f t="shared" si="410"/>
        <v>0</v>
      </c>
      <c r="EB668" s="3">
        <f t="shared" si="410"/>
        <v>0</v>
      </c>
      <c r="EC668" s="3">
        <f t="shared" si="410"/>
        <v>0</v>
      </c>
      <c r="ED668" s="3">
        <f t="shared" si="410"/>
        <v>0</v>
      </c>
      <c r="EE668" s="3">
        <f t="shared" si="410"/>
        <v>0</v>
      </c>
      <c r="EF668" s="3">
        <f t="shared" si="410"/>
        <v>0</v>
      </c>
      <c r="EG668" s="3">
        <f t="shared" si="410"/>
        <v>0</v>
      </c>
      <c r="EH668" s="3">
        <f t="shared" si="410"/>
        <v>0</v>
      </c>
      <c r="EI668" s="3">
        <f t="shared" si="410"/>
        <v>0</v>
      </c>
      <c r="EJ668" s="3">
        <f t="shared" si="410"/>
        <v>0</v>
      </c>
      <c r="EK668" s="3">
        <f t="shared" si="410"/>
        <v>0</v>
      </c>
      <c r="EL668" s="3">
        <f t="shared" si="410"/>
        <v>0</v>
      </c>
      <c r="EM668" s="3">
        <f t="shared" ref="EM668:FR668" si="411">EM672</f>
        <v>0</v>
      </c>
      <c r="EN668" s="3">
        <f t="shared" si="411"/>
        <v>0</v>
      </c>
      <c r="EO668" s="3">
        <f t="shared" si="411"/>
        <v>0</v>
      </c>
      <c r="EP668" s="3">
        <f t="shared" si="411"/>
        <v>0</v>
      </c>
      <c r="EQ668" s="3">
        <f t="shared" si="411"/>
        <v>0</v>
      </c>
      <c r="ER668" s="3">
        <f t="shared" si="411"/>
        <v>0</v>
      </c>
      <c r="ES668" s="3">
        <f t="shared" si="411"/>
        <v>0</v>
      </c>
      <c r="ET668" s="3">
        <f t="shared" si="411"/>
        <v>0</v>
      </c>
      <c r="EU668" s="3">
        <f t="shared" si="411"/>
        <v>0</v>
      </c>
      <c r="EV668" s="3">
        <f t="shared" si="411"/>
        <v>0</v>
      </c>
      <c r="EW668" s="3">
        <f t="shared" si="411"/>
        <v>0</v>
      </c>
      <c r="EX668" s="3">
        <f t="shared" si="411"/>
        <v>0</v>
      </c>
      <c r="EY668" s="3">
        <f t="shared" si="411"/>
        <v>0</v>
      </c>
      <c r="EZ668" s="3">
        <f t="shared" si="411"/>
        <v>0</v>
      </c>
      <c r="FA668" s="3">
        <f t="shared" si="411"/>
        <v>0</v>
      </c>
      <c r="FB668" s="3">
        <f t="shared" si="411"/>
        <v>0</v>
      </c>
      <c r="FC668" s="3">
        <f t="shared" si="411"/>
        <v>0</v>
      </c>
      <c r="FD668" s="3">
        <f t="shared" si="411"/>
        <v>0</v>
      </c>
      <c r="FE668" s="3">
        <f t="shared" si="411"/>
        <v>0</v>
      </c>
      <c r="FF668" s="3">
        <f t="shared" si="411"/>
        <v>0</v>
      </c>
      <c r="FG668" s="3">
        <f t="shared" si="411"/>
        <v>0</v>
      </c>
      <c r="FH668" s="3">
        <f t="shared" si="411"/>
        <v>0</v>
      </c>
      <c r="FI668" s="3">
        <f t="shared" si="411"/>
        <v>0</v>
      </c>
      <c r="FJ668" s="3">
        <f t="shared" si="411"/>
        <v>0</v>
      </c>
      <c r="FK668" s="3">
        <f t="shared" si="411"/>
        <v>0</v>
      </c>
      <c r="FL668" s="3">
        <f t="shared" si="411"/>
        <v>0</v>
      </c>
      <c r="FM668" s="3">
        <f t="shared" si="411"/>
        <v>0</v>
      </c>
      <c r="FN668" s="3">
        <f t="shared" si="411"/>
        <v>0</v>
      </c>
      <c r="FO668" s="3">
        <f t="shared" si="411"/>
        <v>0</v>
      </c>
      <c r="FP668" s="3">
        <f t="shared" si="411"/>
        <v>0</v>
      </c>
      <c r="FQ668" s="3">
        <f t="shared" si="411"/>
        <v>0</v>
      </c>
      <c r="FR668" s="3">
        <f t="shared" si="411"/>
        <v>0</v>
      </c>
      <c r="FS668" s="3">
        <f t="shared" ref="FS668:GX668" si="412">FS672</f>
        <v>0</v>
      </c>
      <c r="FT668" s="3">
        <f t="shared" si="412"/>
        <v>0</v>
      </c>
      <c r="FU668" s="3">
        <f t="shared" si="412"/>
        <v>0</v>
      </c>
      <c r="FV668" s="3">
        <f t="shared" si="412"/>
        <v>0</v>
      </c>
      <c r="FW668" s="3">
        <f t="shared" si="412"/>
        <v>0</v>
      </c>
      <c r="FX668" s="3">
        <f t="shared" si="412"/>
        <v>0</v>
      </c>
      <c r="FY668" s="3">
        <f t="shared" si="412"/>
        <v>0</v>
      </c>
      <c r="FZ668" s="3">
        <f t="shared" si="412"/>
        <v>0</v>
      </c>
      <c r="GA668" s="3">
        <f t="shared" si="412"/>
        <v>0</v>
      </c>
      <c r="GB668" s="3">
        <f t="shared" si="412"/>
        <v>0</v>
      </c>
      <c r="GC668" s="3">
        <f t="shared" si="412"/>
        <v>0</v>
      </c>
      <c r="GD668" s="3">
        <f t="shared" si="412"/>
        <v>0</v>
      </c>
      <c r="GE668" s="3">
        <f t="shared" si="412"/>
        <v>0</v>
      </c>
      <c r="GF668" s="3">
        <f t="shared" si="412"/>
        <v>0</v>
      </c>
      <c r="GG668" s="3">
        <f t="shared" si="412"/>
        <v>0</v>
      </c>
      <c r="GH668" s="3">
        <f t="shared" si="412"/>
        <v>0</v>
      </c>
      <c r="GI668" s="3">
        <f t="shared" si="412"/>
        <v>0</v>
      </c>
      <c r="GJ668" s="3">
        <f t="shared" si="412"/>
        <v>0</v>
      </c>
      <c r="GK668" s="3">
        <f t="shared" si="412"/>
        <v>0</v>
      </c>
      <c r="GL668" s="3">
        <f t="shared" si="412"/>
        <v>0</v>
      </c>
      <c r="GM668" s="3">
        <f t="shared" si="412"/>
        <v>0</v>
      </c>
      <c r="GN668" s="3">
        <f t="shared" si="412"/>
        <v>0</v>
      </c>
      <c r="GO668" s="3">
        <f t="shared" si="412"/>
        <v>0</v>
      </c>
      <c r="GP668" s="3">
        <f t="shared" si="412"/>
        <v>0</v>
      </c>
      <c r="GQ668" s="3">
        <f t="shared" si="412"/>
        <v>0</v>
      </c>
      <c r="GR668" s="3">
        <f t="shared" si="412"/>
        <v>0</v>
      </c>
      <c r="GS668" s="3">
        <f t="shared" si="412"/>
        <v>0</v>
      </c>
      <c r="GT668" s="3">
        <f t="shared" si="412"/>
        <v>0</v>
      </c>
      <c r="GU668" s="3">
        <f t="shared" si="412"/>
        <v>0</v>
      </c>
      <c r="GV668" s="3">
        <f t="shared" si="412"/>
        <v>0</v>
      </c>
      <c r="GW668" s="3">
        <f t="shared" si="412"/>
        <v>0</v>
      </c>
      <c r="GX668" s="3">
        <f t="shared" si="412"/>
        <v>0</v>
      </c>
    </row>
    <row r="670" spans="1:245" x14ac:dyDescent="0.2">
      <c r="A670">
        <v>19</v>
      </c>
      <c r="B670">
        <v>1</v>
      </c>
      <c r="F670" t="s">
        <v>3</v>
      </c>
      <c r="G670" t="s">
        <v>520</v>
      </c>
      <c r="H670" t="s">
        <v>3</v>
      </c>
      <c r="AA670">
        <v>1</v>
      </c>
      <c r="IK670">
        <v>0</v>
      </c>
    </row>
    <row r="672" spans="1:245" x14ac:dyDescent="0.2">
      <c r="A672" s="2">
        <v>51</v>
      </c>
      <c r="B672" s="2">
        <f>B666</f>
        <v>1</v>
      </c>
      <c r="C672" s="2">
        <f>A666</f>
        <v>4</v>
      </c>
      <c r="D672" s="2">
        <f>ROW(A666)</f>
        <v>666</v>
      </c>
      <c r="E672" s="2"/>
      <c r="F672" s="2" t="str">
        <f>IF(F666&lt;&gt;"",F666,"")</f>
        <v>Новый раздел</v>
      </c>
      <c r="G672" s="2" t="str">
        <f>IF(G666&lt;&gt;"",G666,"")</f>
        <v>Возврат материалов справочно</v>
      </c>
      <c r="H672" s="2">
        <v>0</v>
      </c>
      <c r="I672" s="2"/>
      <c r="J672" s="2"/>
      <c r="K672" s="2"/>
      <c r="L672" s="2"/>
      <c r="M672" s="2"/>
      <c r="N672" s="2"/>
      <c r="O672" s="2">
        <f t="shared" ref="O672:T672" si="413">ROUND(AB672,2)</f>
        <v>0</v>
      </c>
      <c r="P672" s="2">
        <f t="shared" si="413"/>
        <v>0</v>
      </c>
      <c r="Q672" s="2">
        <f t="shared" si="413"/>
        <v>0</v>
      </c>
      <c r="R672" s="2">
        <f t="shared" si="413"/>
        <v>0</v>
      </c>
      <c r="S672" s="2">
        <f t="shared" si="413"/>
        <v>0</v>
      </c>
      <c r="T672" s="2">
        <f t="shared" si="413"/>
        <v>0</v>
      </c>
      <c r="U672" s="2">
        <f>AH672</f>
        <v>0</v>
      </c>
      <c r="V672" s="2">
        <f>AI672</f>
        <v>0</v>
      </c>
      <c r="W672" s="2">
        <f>ROUND(AJ672,2)</f>
        <v>0</v>
      </c>
      <c r="X672" s="2">
        <f>ROUND(AK672,2)</f>
        <v>0</v>
      </c>
      <c r="Y672" s="2">
        <f>ROUND(AL672,2)</f>
        <v>0</v>
      </c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>
        <f t="shared" ref="AO672:BD672" si="414">ROUND(BX672,2)</f>
        <v>0</v>
      </c>
      <c r="AP672" s="2">
        <f t="shared" si="414"/>
        <v>0</v>
      </c>
      <c r="AQ672" s="2">
        <f t="shared" si="414"/>
        <v>0</v>
      </c>
      <c r="AR672" s="2">
        <f t="shared" si="414"/>
        <v>0</v>
      </c>
      <c r="AS672" s="2">
        <f t="shared" si="414"/>
        <v>0</v>
      </c>
      <c r="AT672" s="2">
        <f t="shared" si="414"/>
        <v>0</v>
      </c>
      <c r="AU672" s="2">
        <f t="shared" si="414"/>
        <v>0</v>
      </c>
      <c r="AV672" s="2">
        <f t="shared" si="414"/>
        <v>0</v>
      </c>
      <c r="AW672" s="2">
        <f t="shared" si="414"/>
        <v>0</v>
      </c>
      <c r="AX672" s="2">
        <f t="shared" si="414"/>
        <v>0</v>
      </c>
      <c r="AY672" s="2">
        <f t="shared" si="414"/>
        <v>0</v>
      </c>
      <c r="AZ672" s="2">
        <f t="shared" si="414"/>
        <v>0</v>
      </c>
      <c r="BA672" s="2">
        <f t="shared" si="414"/>
        <v>0</v>
      </c>
      <c r="BB672" s="2">
        <f t="shared" si="414"/>
        <v>0</v>
      </c>
      <c r="BC672" s="2">
        <f t="shared" si="414"/>
        <v>0</v>
      </c>
      <c r="BD672" s="2">
        <f t="shared" si="414"/>
        <v>0</v>
      </c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3"/>
      <c r="DH672" s="3"/>
      <c r="DI672" s="3"/>
      <c r="DJ672" s="3"/>
      <c r="DK672" s="3"/>
      <c r="DL672" s="3"/>
      <c r="DM672" s="3"/>
      <c r="DN672" s="3"/>
      <c r="DO672" s="3"/>
      <c r="DP672" s="3"/>
      <c r="DQ672" s="3"/>
      <c r="DR672" s="3"/>
      <c r="DS672" s="3"/>
      <c r="DT672" s="3"/>
      <c r="DU672" s="3"/>
      <c r="DV672" s="3"/>
      <c r="DW672" s="3"/>
      <c r="DX672" s="3"/>
      <c r="DY672" s="3"/>
      <c r="DZ672" s="3"/>
      <c r="EA672" s="3"/>
      <c r="EB672" s="3"/>
      <c r="EC672" s="3"/>
      <c r="ED672" s="3"/>
      <c r="EE672" s="3"/>
      <c r="EF672" s="3"/>
      <c r="EG672" s="3"/>
      <c r="EH672" s="3"/>
      <c r="EI672" s="3"/>
      <c r="EJ672" s="3"/>
      <c r="EK672" s="3"/>
      <c r="EL672" s="3"/>
      <c r="EM672" s="3"/>
      <c r="EN672" s="3"/>
      <c r="EO672" s="3"/>
      <c r="EP672" s="3"/>
      <c r="EQ672" s="3"/>
      <c r="ER672" s="3"/>
      <c r="ES672" s="3"/>
      <c r="ET672" s="3"/>
      <c r="EU672" s="3"/>
      <c r="EV672" s="3"/>
      <c r="EW672" s="3"/>
      <c r="EX672" s="3"/>
      <c r="EY672" s="3"/>
      <c r="EZ672" s="3"/>
      <c r="FA672" s="3"/>
      <c r="FB672" s="3"/>
      <c r="FC672" s="3"/>
      <c r="FD672" s="3"/>
      <c r="FE672" s="3"/>
      <c r="FF672" s="3"/>
      <c r="FG672" s="3"/>
      <c r="FH672" s="3"/>
      <c r="FI672" s="3"/>
      <c r="FJ672" s="3"/>
      <c r="FK672" s="3"/>
      <c r="FL672" s="3"/>
      <c r="FM672" s="3"/>
      <c r="FN672" s="3"/>
      <c r="FO672" s="3"/>
      <c r="FP672" s="3"/>
      <c r="FQ672" s="3"/>
      <c r="FR672" s="3"/>
      <c r="FS672" s="3"/>
      <c r="FT672" s="3"/>
      <c r="FU672" s="3"/>
      <c r="FV672" s="3"/>
      <c r="FW672" s="3"/>
      <c r="FX672" s="3"/>
      <c r="FY672" s="3"/>
      <c r="FZ672" s="3"/>
      <c r="GA672" s="3"/>
      <c r="GB672" s="3"/>
      <c r="GC672" s="3"/>
      <c r="GD672" s="3"/>
      <c r="GE672" s="3"/>
      <c r="GF672" s="3"/>
      <c r="GG672" s="3"/>
      <c r="GH672" s="3"/>
      <c r="GI672" s="3"/>
      <c r="GJ672" s="3"/>
      <c r="GK672" s="3"/>
      <c r="GL672" s="3"/>
      <c r="GM672" s="3"/>
      <c r="GN672" s="3"/>
      <c r="GO672" s="3"/>
      <c r="GP672" s="3"/>
      <c r="GQ672" s="3"/>
      <c r="GR672" s="3"/>
      <c r="GS672" s="3"/>
      <c r="GT672" s="3"/>
      <c r="GU672" s="3"/>
      <c r="GV672" s="3"/>
      <c r="GW672" s="3"/>
      <c r="GX672" s="3">
        <v>0</v>
      </c>
    </row>
    <row r="674" spans="1:28" x14ac:dyDescent="0.2">
      <c r="A674" s="4">
        <v>50</v>
      </c>
      <c r="B674" s="4">
        <v>0</v>
      </c>
      <c r="C674" s="4">
        <v>0</v>
      </c>
      <c r="D674" s="4">
        <v>1</v>
      </c>
      <c r="E674" s="4">
        <v>201</v>
      </c>
      <c r="F674" s="4">
        <f>ROUND(Source!O672,O674)</f>
        <v>0</v>
      </c>
      <c r="G674" s="4" t="s">
        <v>68</v>
      </c>
      <c r="H674" s="4" t="s">
        <v>69</v>
      </c>
      <c r="I674" s="4"/>
      <c r="J674" s="4"/>
      <c r="K674" s="4">
        <v>201</v>
      </c>
      <c r="L674" s="4">
        <v>1</v>
      </c>
      <c r="M674" s="4">
        <v>3</v>
      </c>
      <c r="N674" s="4" t="s">
        <v>3</v>
      </c>
      <c r="O674" s="4">
        <v>2</v>
      </c>
      <c r="P674" s="4"/>
      <c r="Q674" s="4"/>
      <c r="R674" s="4"/>
      <c r="S674" s="4"/>
      <c r="T674" s="4"/>
      <c r="U674" s="4"/>
      <c r="V674" s="4"/>
      <c r="W674" s="4">
        <v>0</v>
      </c>
      <c r="X674" s="4">
        <v>1</v>
      </c>
      <c r="Y674" s="4">
        <v>0</v>
      </c>
      <c r="Z674" s="4"/>
      <c r="AA674" s="4"/>
      <c r="AB674" s="4"/>
    </row>
    <row r="675" spans="1:28" x14ac:dyDescent="0.2">
      <c r="A675" s="4">
        <v>50</v>
      </c>
      <c r="B675" s="4">
        <v>0</v>
      </c>
      <c r="C675" s="4">
        <v>0</v>
      </c>
      <c r="D675" s="4">
        <v>1</v>
      </c>
      <c r="E675" s="4">
        <v>202</v>
      </c>
      <c r="F675" s="4">
        <f>ROUND(Source!P672,O675)</f>
        <v>0</v>
      </c>
      <c r="G675" s="4" t="s">
        <v>70</v>
      </c>
      <c r="H675" s="4" t="s">
        <v>71</v>
      </c>
      <c r="I675" s="4"/>
      <c r="J675" s="4"/>
      <c r="K675" s="4">
        <v>202</v>
      </c>
      <c r="L675" s="4">
        <v>2</v>
      </c>
      <c r="M675" s="4">
        <v>3</v>
      </c>
      <c r="N675" s="4" t="s">
        <v>3</v>
      </c>
      <c r="O675" s="4">
        <v>2</v>
      </c>
      <c r="P675" s="4"/>
      <c r="Q675" s="4"/>
      <c r="R675" s="4"/>
      <c r="S675" s="4"/>
      <c r="T675" s="4"/>
      <c r="U675" s="4"/>
      <c r="V675" s="4"/>
      <c r="W675" s="4">
        <v>0</v>
      </c>
      <c r="X675" s="4">
        <v>1</v>
      </c>
      <c r="Y675" s="4">
        <v>0</v>
      </c>
      <c r="Z675" s="4"/>
      <c r="AA675" s="4"/>
      <c r="AB675" s="4"/>
    </row>
    <row r="676" spans="1:28" x14ac:dyDescent="0.2">
      <c r="A676" s="4">
        <v>50</v>
      </c>
      <c r="B676" s="4">
        <v>0</v>
      </c>
      <c r="C676" s="4">
        <v>0</v>
      </c>
      <c r="D676" s="4">
        <v>1</v>
      </c>
      <c r="E676" s="4">
        <v>222</v>
      </c>
      <c r="F676" s="4">
        <f>ROUND(Source!AO672,O676)</f>
        <v>0</v>
      </c>
      <c r="G676" s="4" t="s">
        <v>72</v>
      </c>
      <c r="H676" s="4" t="s">
        <v>73</v>
      </c>
      <c r="I676" s="4"/>
      <c r="J676" s="4"/>
      <c r="K676" s="4">
        <v>222</v>
      </c>
      <c r="L676" s="4">
        <v>3</v>
      </c>
      <c r="M676" s="4">
        <v>3</v>
      </c>
      <c r="N676" s="4" t="s">
        <v>3</v>
      </c>
      <c r="O676" s="4">
        <v>2</v>
      </c>
      <c r="P676" s="4"/>
      <c r="Q676" s="4"/>
      <c r="R676" s="4"/>
      <c r="S676" s="4"/>
      <c r="T676" s="4"/>
      <c r="U676" s="4"/>
      <c r="V676" s="4"/>
      <c r="W676" s="4">
        <v>0</v>
      </c>
      <c r="X676" s="4">
        <v>1</v>
      </c>
      <c r="Y676" s="4">
        <v>0</v>
      </c>
      <c r="Z676" s="4"/>
      <c r="AA676" s="4"/>
      <c r="AB676" s="4"/>
    </row>
    <row r="677" spans="1:28" x14ac:dyDescent="0.2">
      <c r="A677" s="4">
        <v>50</v>
      </c>
      <c r="B677" s="4">
        <v>0</v>
      </c>
      <c r="C677" s="4">
        <v>0</v>
      </c>
      <c r="D677" s="4">
        <v>1</v>
      </c>
      <c r="E677" s="4">
        <v>225</v>
      </c>
      <c r="F677" s="4">
        <f>ROUND(Source!AV672,O677)</f>
        <v>0</v>
      </c>
      <c r="G677" s="4" t="s">
        <v>74</v>
      </c>
      <c r="H677" s="4" t="s">
        <v>75</v>
      </c>
      <c r="I677" s="4"/>
      <c r="J677" s="4"/>
      <c r="K677" s="4">
        <v>225</v>
      </c>
      <c r="L677" s="4">
        <v>4</v>
      </c>
      <c r="M677" s="4">
        <v>3</v>
      </c>
      <c r="N677" s="4" t="s">
        <v>3</v>
      </c>
      <c r="O677" s="4">
        <v>2</v>
      </c>
      <c r="P677" s="4"/>
      <c r="Q677" s="4"/>
      <c r="R677" s="4"/>
      <c r="S677" s="4"/>
      <c r="T677" s="4"/>
      <c r="U677" s="4"/>
      <c r="V677" s="4"/>
      <c r="W677" s="4">
        <v>0</v>
      </c>
      <c r="X677" s="4">
        <v>1</v>
      </c>
      <c r="Y677" s="4">
        <v>0</v>
      </c>
      <c r="Z677" s="4"/>
      <c r="AA677" s="4"/>
      <c r="AB677" s="4"/>
    </row>
    <row r="678" spans="1:28" x14ac:dyDescent="0.2">
      <c r="A678" s="4">
        <v>50</v>
      </c>
      <c r="B678" s="4">
        <v>0</v>
      </c>
      <c r="C678" s="4">
        <v>0</v>
      </c>
      <c r="D678" s="4">
        <v>1</v>
      </c>
      <c r="E678" s="4">
        <v>226</v>
      </c>
      <c r="F678" s="4">
        <f>ROUND(Source!AW672,O678)</f>
        <v>0</v>
      </c>
      <c r="G678" s="4" t="s">
        <v>76</v>
      </c>
      <c r="H678" s="4" t="s">
        <v>77</v>
      </c>
      <c r="I678" s="4"/>
      <c r="J678" s="4"/>
      <c r="K678" s="4">
        <v>226</v>
      </c>
      <c r="L678" s="4">
        <v>5</v>
      </c>
      <c r="M678" s="4">
        <v>3</v>
      </c>
      <c r="N678" s="4" t="s">
        <v>3</v>
      </c>
      <c r="O678" s="4">
        <v>2</v>
      </c>
      <c r="P678" s="4"/>
      <c r="Q678" s="4"/>
      <c r="R678" s="4"/>
      <c r="S678" s="4"/>
      <c r="T678" s="4"/>
      <c r="U678" s="4"/>
      <c r="V678" s="4"/>
      <c r="W678" s="4">
        <v>0</v>
      </c>
      <c r="X678" s="4">
        <v>1</v>
      </c>
      <c r="Y678" s="4">
        <v>0</v>
      </c>
      <c r="Z678" s="4"/>
      <c r="AA678" s="4"/>
      <c r="AB678" s="4"/>
    </row>
    <row r="679" spans="1:28" x14ac:dyDescent="0.2">
      <c r="A679" s="4">
        <v>50</v>
      </c>
      <c r="B679" s="4">
        <v>0</v>
      </c>
      <c r="C679" s="4">
        <v>0</v>
      </c>
      <c r="D679" s="4">
        <v>1</v>
      </c>
      <c r="E679" s="4">
        <v>227</v>
      </c>
      <c r="F679" s="4">
        <f>ROUND(Source!AX672,O679)</f>
        <v>0</v>
      </c>
      <c r="G679" s="4" t="s">
        <v>78</v>
      </c>
      <c r="H679" s="4" t="s">
        <v>79</v>
      </c>
      <c r="I679" s="4"/>
      <c r="J679" s="4"/>
      <c r="K679" s="4">
        <v>227</v>
      </c>
      <c r="L679" s="4">
        <v>6</v>
      </c>
      <c r="M679" s="4">
        <v>3</v>
      </c>
      <c r="N679" s="4" t="s">
        <v>3</v>
      </c>
      <c r="O679" s="4">
        <v>2</v>
      </c>
      <c r="P679" s="4"/>
      <c r="Q679" s="4"/>
      <c r="R679" s="4"/>
      <c r="S679" s="4"/>
      <c r="T679" s="4"/>
      <c r="U679" s="4"/>
      <c r="V679" s="4"/>
      <c r="W679" s="4">
        <v>0</v>
      </c>
      <c r="X679" s="4">
        <v>1</v>
      </c>
      <c r="Y679" s="4">
        <v>0</v>
      </c>
      <c r="Z679" s="4"/>
      <c r="AA679" s="4"/>
      <c r="AB679" s="4"/>
    </row>
    <row r="680" spans="1:28" x14ac:dyDescent="0.2">
      <c r="A680" s="4">
        <v>50</v>
      </c>
      <c r="B680" s="4">
        <v>0</v>
      </c>
      <c r="C680" s="4">
        <v>0</v>
      </c>
      <c r="D680" s="4">
        <v>1</v>
      </c>
      <c r="E680" s="4">
        <v>228</v>
      </c>
      <c r="F680" s="4">
        <f>ROUND(Source!AY672,O680)</f>
        <v>0</v>
      </c>
      <c r="G680" s="4" t="s">
        <v>80</v>
      </c>
      <c r="H680" s="4" t="s">
        <v>81</v>
      </c>
      <c r="I680" s="4"/>
      <c r="J680" s="4"/>
      <c r="K680" s="4">
        <v>228</v>
      </c>
      <c r="L680" s="4">
        <v>7</v>
      </c>
      <c r="M680" s="4">
        <v>3</v>
      </c>
      <c r="N680" s="4" t="s">
        <v>3</v>
      </c>
      <c r="O680" s="4">
        <v>2</v>
      </c>
      <c r="P680" s="4"/>
      <c r="Q680" s="4"/>
      <c r="R680" s="4"/>
      <c r="S680" s="4"/>
      <c r="T680" s="4"/>
      <c r="U680" s="4"/>
      <c r="V680" s="4"/>
      <c r="W680" s="4">
        <v>0</v>
      </c>
      <c r="X680" s="4">
        <v>1</v>
      </c>
      <c r="Y680" s="4">
        <v>0</v>
      </c>
      <c r="Z680" s="4"/>
      <c r="AA680" s="4"/>
      <c r="AB680" s="4"/>
    </row>
    <row r="681" spans="1:28" x14ac:dyDescent="0.2">
      <c r="A681" s="4">
        <v>50</v>
      </c>
      <c r="B681" s="4">
        <v>0</v>
      </c>
      <c r="C681" s="4">
        <v>0</v>
      </c>
      <c r="D681" s="4">
        <v>1</v>
      </c>
      <c r="E681" s="4">
        <v>216</v>
      </c>
      <c r="F681" s="4">
        <f>ROUND(Source!AP672,O681)</f>
        <v>0</v>
      </c>
      <c r="G681" s="4" t="s">
        <v>82</v>
      </c>
      <c r="H681" s="4" t="s">
        <v>83</v>
      </c>
      <c r="I681" s="4"/>
      <c r="J681" s="4"/>
      <c r="K681" s="4">
        <v>216</v>
      </c>
      <c r="L681" s="4">
        <v>8</v>
      </c>
      <c r="M681" s="4">
        <v>3</v>
      </c>
      <c r="N681" s="4" t="s">
        <v>3</v>
      </c>
      <c r="O681" s="4">
        <v>2</v>
      </c>
      <c r="P681" s="4"/>
      <c r="Q681" s="4"/>
      <c r="R681" s="4"/>
      <c r="S681" s="4"/>
      <c r="T681" s="4"/>
      <c r="U681" s="4"/>
      <c r="V681" s="4"/>
      <c r="W681" s="4">
        <v>0</v>
      </c>
      <c r="X681" s="4">
        <v>1</v>
      </c>
      <c r="Y681" s="4">
        <v>0</v>
      </c>
      <c r="Z681" s="4"/>
      <c r="AA681" s="4"/>
      <c r="AB681" s="4"/>
    </row>
    <row r="682" spans="1:28" x14ac:dyDescent="0.2">
      <c r="A682" s="4">
        <v>50</v>
      </c>
      <c r="B682" s="4">
        <v>0</v>
      </c>
      <c r="C682" s="4">
        <v>0</v>
      </c>
      <c r="D682" s="4">
        <v>1</v>
      </c>
      <c r="E682" s="4">
        <v>223</v>
      </c>
      <c r="F682" s="4">
        <f>ROUND(Source!AQ672,O682)</f>
        <v>0</v>
      </c>
      <c r="G682" s="4" t="s">
        <v>84</v>
      </c>
      <c r="H682" s="4" t="s">
        <v>85</v>
      </c>
      <c r="I682" s="4"/>
      <c r="J682" s="4"/>
      <c r="K682" s="4">
        <v>223</v>
      </c>
      <c r="L682" s="4">
        <v>9</v>
      </c>
      <c r="M682" s="4">
        <v>3</v>
      </c>
      <c r="N682" s="4" t="s">
        <v>3</v>
      </c>
      <c r="O682" s="4">
        <v>2</v>
      </c>
      <c r="P682" s="4"/>
      <c r="Q682" s="4"/>
      <c r="R682" s="4"/>
      <c r="S682" s="4"/>
      <c r="T682" s="4"/>
      <c r="U682" s="4"/>
      <c r="V682" s="4"/>
      <c r="W682" s="4">
        <v>0</v>
      </c>
      <c r="X682" s="4">
        <v>1</v>
      </c>
      <c r="Y682" s="4">
        <v>0</v>
      </c>
      <c r="Z682" s="4"/>
      <c r="AA682" s="4"/>
      <c r="AB682" s="4"/>
    </row>
    <row r="683" spans="1:28" x14ac:dyDescent="0.2">
      <c r="A683" s="4">
        <v>50</v>
      </c>
      <c r="B683" s="4">
        <v>0</v>
      </c>
      <c r="C683" s="4">
        <v>0</v>
      </c>
      <c r="D683" s="4">
        <v>1</v>
      </c>
      <c r="E683" s="4">
        <v>229</v>
      </c>
      <c r="F683" s="4">
        <f>ROUND(Source!AZ672,O683)</f>
        <v>0</v>
      </c>
      <c r="G683" s="4" t="s">
        <v>86</v>
      </c>
      <c r="H683" s="4" t="s">
        <v>87</v>
      </c>
      <c r="I683" s="4"/>
      <c r="J683" s="4"/>
      <c r="K683" s="4">
        <v>229</v>
      </c>
      <c r="L683" s="4">
        <v>10</v>
      </c>
      <c r="M683" s="4">
        <v>3</v>
      </c>
      <c r="N683" s="4" t="s">
        <v>3</v>
      </c>
      <c r="O683" s="4">
        <v>2</v>
      </c>
      <c r="P683" s="4"/>
      <c r="Q683" s="4"/>
      <c r="R683" s="4"/>
      <c r="S683" s="4"/>
      <c r="T683" s="4"/>
      <c r="U683" s="4"/>
      <c r="V683" s="4"/>
      <c r="W683" s="4">
        <v>0</v>
      </c>
      <c r="X683" s="4">
        <v>1</v>
      </c>
      <c r="Y683" s="4">
        <v>0</v>
      </c>
      <c r="Z683" s="4"/>
      <c r="AA683" s="4"/>
      <c r="AB683" s="4"/>
    </row>
    <row r="684" spans="1:28" x14ac:dyDescent="0.2">
      <c r="A684" s="4">
        <v>50</v>
      </c>
      <c r="B684" s="4">
        <v>0</v>
      </c>
      <c r="C684" s="4">
        <v>0</v>
      </c>
      <c r="D684" s="4">
        <v>1</v>
      </c>
      <c r="E684" s="4">
        <v>203</v>
      </c>
      <c r="F684" s="4">
        <f>ROUND(Source!Q672,O684)</f>
        <v>0</v>
      </c>
      <c r="G684" s="4" t="s">
        <v>88</v>
      </c>
      <c r="H684" s="4" t="s">
        <v>89</v>
      </c>
      <c r="I684" s="4"/>
      <c r="J684" s="4"/>
      <c r="K684" s="4">
        <v>203</v>
      </c>
      <c r="L684" s="4">
        <v>11</v>
      </c>
      <c r="M684" s="4">
        <v>3</v>
      </c>
      <c r="N684" s="4" t="s">
        <v>3</v>
      </c>
      <c r="O684" s="4">
        <v>2</v>
      </c>
      <c r="P684" s="4"/>
      <c r="Q684" s="4"/>
      <c r="R684" s="4"/>
      <c r="S684" s="4"/>
      <c r="T684" s="4"/>
      <c r="U684" s="4"/>
      <c r="V684" s="4"/>
      <c r="W684" s="4">
        <v>0</v>
      </c>
      <c r="X684" s="4">
        <v>1</v>
      </c>
      <c r="Y684" s="4">
        <v>0</v>
      </c>
      <c r="Z684" s="4"/>
      <c r="AA684" s="4"/>
      <c r="AB684" s="4"/>
    </row>
    <row r="685" spans="1:28" x14ac:dyDescent="0.2">
      <c r="A685" s="4">
        <v>50</v>
      </c>
      <c r="B685" s="4">
        <v>0</v>
      </c>
      <c r="C685" s="4">
        <v>0</v>
      </c>
      <c r="D685" s="4">
        <v>1</v>
      </c>
      <c r="E685" s="4">
        <v>231</v>
      </c>
      <c r="F685" s="4">
        <f>ROUND(Source!BB672,O685)</f>
        <v>0</v>
      </c>
      <c r="G685" s="4" t="s">
        <v>90</v>
      </c>
      <c r="H685" s="4" t="s">
        <v>91</v>
      </c>
      <c r="I685" s="4"/>
      <c r="J685" s="4"/>
      <c r="K685" s="4">
        <v>231</v>
      </c>
      <c r="L685" s="4">
        <v>12</v>
      </c>
      <c r="M685" s="4">
        <v>3</v>
      </c>
      <c r="N685" s="4" t="s">
        <v>3</v>
      </c>
      <c r="O685" s="4">
        <v>2</v>
      </c>
      <c r="P685" s="4"/>
      <c r="Q685" s="4"/>
      <c r="R685" s="4"/>
      <c r="S685" s="4"/>
      <c r="T685" s="4"/>
      <c r="U685" s="4"/>
      <c r="V685" s="4"/>
      <c r="W685" s="4">
        <v>0</v>
      </c>
      <c r="X685" s="4">
        <v>1</v>
      </c>
      <c r="Y685" s="4">
        <v>0</v>
      </c>
      <c r="Z685" s="4"/>
      <c r="AA685" s="4"/>
      <c r="AB685" s="4"/>
    </row>
    <row r="686" spans="1:28" x14ac:dyDescent="0.2">
      <c r="A686" s="4">
        <v>50</v>
      </c>
      <c r="B686" s="4">
        <v>0</v>
      </c>
      <c r="C686" s="4">
        <v>0</v>
      </c>
      <c r="D686" s="4">
        <v>1</v>
      </c>
      <c r="E686" s="4">
        <v>204</v>
      </c>
      <c r="F686" s="4">
        <f>ROUND(Source!R672,O686)</f>
        <v>0</v>
      </c>
      <c r="G686" s="4" t="s">
        <v>92</v>
      </c>
      <c r="H686" s="4" t="s">
        <v>93</v>
      </c>
      <c r="I686" s="4"/>
      <c r="J686" s="4"/>
      <c r="K686" s="4">
        <v>204</v>
      </c>
      <c r="L686" s="4">
        <v>13</v>
      </c>
      <c r="M686" s="4">
        <v>3</v>
      </c>
      <c r="N686" s="4" t="s">
        <v>3</v>
      </c>
      <c r="O686" s="4">
        <v>2</v>
      </c>
      <c r="P686" s="4"/>
      <c r="Q686" s="4"/>
      <c r="R686" s="4"/>
      <c r="S686" s="4"/>
      <c r="T686" s="4"/>
      <c r="U686" s="4"/>
      <c r="V686" s="4"/>
      <c r="W686" s="4">
        <v>0</v>
      </c>
      <c r="X686" s="4">
        <v>1</v>
      </c>
      <c r="Y686" s="4">
        <v>0</v>
      </c>
      <c r="Z686" s="4"/>
      <c r="AA686" s="4"/>
      <c r="AB686" s="4"/>
    </row>
    <row r="687" spans="1:28" x14ac:dyDescent="0.2">
      <c r="A687" s="4">
        <v>50</v>
      </c>
      <c r="B687" s="4">
        <v>0</v>
      </c>
      <c r="C687" s="4">
        <v>0</v>
      </c>
      <c r="D687" s="4">
        <v>1</v>
      </c>
      <c r="E687" s="4">
        <v>205</v>
      </c>
      <c r="F687" s="4">
        <f>ROUND(Source!S672,O687)</f>
        <v>0</v>
      </c>
      <c r="G687" s="4" t="s">
        <v>94</v>
      </c>
      <c r="H687" s="4" t="s">
        <v>95</v>
      </c>
      <c r="I687" s="4"/>
      <c r="J687" s="4"/>
      <c r="K687" s="4">
        <v>205</v>
      </c>
      <c r="L687" s="4">
        <v>14</v>
      </c>
      <c r="M687" s="4">
        <v>3</v>
      </c>
      <c r="N687" s="4" t="s">
        <v>3</v>
      </c>
      <c r="O687" s="4">
        <v>2</v>
      </c>
      <c r="P687" s="4"/>
      <c r="Q687" s="4"/>
      <c r="R687" s="4"/>
      <c r="S687" s="4"/>
      <c r="T687" s="4"/>
      <c r="U687" s="4"/>
      <c r="V687" s="4"/>
      <c r="W687" s="4">
        <v>0</v>
      </c>
      <c r="X687" s="4">
        <v>1</v>
      </c>
      <c r="Y687" s="4">
        <v>0</v>
      </c>
      <c r="Z687" s="4"/>
      <c r="AA687" s="4"/>
      <c r="AB687" s="4"/>
    </row>
    <row r="688" spans="1:28" x14ac:dyDescent="0.2">
      <c r="A688" s="4">
        <v>50</v>
      </c>
      <c r="B688" s="4">
        <v>0</v>
      </c>
      <c r="C688" s="4">
        <v>0</v>
      </c>
      <c r="D688" s="4">
        <v>1</v>
      </c>
      <c r="E688" s="4">
        <v>232</v>
      </c>
      <c r="F688" s="4">
        <f>ROUND(Source!BC672,O688)</f>
        <v>0</v>
      </c>
      <c r="G688" s="4" t="s">
        <v>96</v>
      </c>
      <c r="H688" s="4" t="s">
        <v>97</v>
      </c>
      <c r="I688" s="4"/>
      <c r="J688" s="4"/>
      <c r="K688" s="4">
        <v>232</v>
      </c>
      <c r="L688" s="4">
        <v>15</v>
      </c>
      <c r="M688" s="4">
        <v>3</v>
      </c>
      <c r="N688" s="4" t="s">
        <v>3</v>
      </c>
      <c r="O688" s="4">
        <v>2</v>
      </c>
      <c r="P688" s="4"/>
      <c r="Q688" s="4"/>
      <c r="R688" s="4"/>
      <c r="S688" s="4"/>
      <c r="T688" s="4"/>
      <c r="U688" s="4"/>
      <c r="V688" s="4"/>
      <c r="W688" s="4">
        <v>0</v>
      </c>
      <c r="X688" s="4">
        <v>1</v>
      </c>
      <c r="Y688" s="4">
        <v>0</v>
      </c>
      <c r="Z688" s="4"/>
      <c r="AA688" s="4"/>
      <c r="AB688" s="4"/>
    </row>
    <row r="689" spans="1:206" x14ac:dyDescent="0.2">
      <c r="A689" s="4">
        <v>50</v>
      </c>
      <c r="B689" s="4">
        <v>0</v>
      </c>
      <c r="C689" s="4">
        <v>0</v>
      </c>
      <c r="D689" s="4">
        <v>1</v>
      </c>
      <c r="E689" s="4">
        <v>214</v>
      </c>
      <c r="F689" s="4">
        <f>ROUND(Source!AS672,O689)</f>
        <v>0</v>
      </c>
      <c r="G689" s="4" t="s">
        <v>98</v>
      </c>
      <c r="H689" s="4" t="s">
        <v>99</v>
      </c>
      <c r="I689" s="4"/>
      <c r="J689" s="4"/>
      <c r="K689" s="4">
        <v>214</v>
      </c>
      <c r="L689" s="4">
        <v>16</v>
      </c>
      <c r="M689" s="4">
        <v>3</v>
      </c>
      <c r="N689" s="4" t="s">
        <v>3</v>
      </c>
      <c r="O689" s="4">
        <v>2</v>
      </c>
      <c r="P689" s="4"/>
      <c r="Q689" s="4"/>
      <c r="R689" s="4"/>
      <c r="S689" s="4"/>
      <c r="T689" s="4"/>
      <c r="U689" s="4"/>
      <c r="V689" s="4"/>
      <c r="W689" s="4">
        <v>0</v>
      </c>
      <c r="X689" s="4">
        <v>1</v>
      </c>
      <c r="Y689" s="4">
        <v>0</v>
      </c>
      <c r="Z689" s="4"/>
      <c r="AA689" s="4"/>
      <c r="AB689" s="4"/>
    </row>
    <row r="690" spans="1:206" x14ac:dyDescent="0.2">
      <c r="A690" s="4">
        <v>50</v>
      </c>
      <c r="B690" s="4">
        <v>0</v>
      </c>
      <c r="C690" s="4">
        <v>0</v>
      </c>
      <c r="D690" s="4">
        <v>1</v>
      </c>
      <c r="E690" s="4">
        <v>215</v>
      </c>
      <c r="F690" s="4">
        <f>ROUND(Source!AT672,O690)</f>
        <v>0</v>
      </c>
      <c r="G690" s="4" t="s">
        <v>100</v>
      </c>
      <c r="H690" s="4" t="s">
        <v>101</v>
      </c>
      <c r="I690" s="4"/>
      <c r="J690" s="4"/>
      <c r="K690" s="4">
        <v>215</v>
      </c>
      <c r="L690" s="4">
        <v>17</v>
      </c>
      <c r="M690" s="4">
        <v>3</v>
      </c>
      <c r="N690" s="4" t="s">
        <v>3</v>
      </c>
      <c r="O690" s="4">
        <v>2</v>
      </c>
      <c r="P690" s="4"/>
      <c r="Q690" s="4"/>
      <c r="R690" s="4"/>
      <c r="S690" s="4"/>
      <c r="T690" s="4"/>
      <c r="U690" s="4"/>
      <c r="V690" s="4"/>
      <c r="W690" s="4">
        <v>0</v>
      </c>
      <c r="X690" s="4">
        <v>1</v>
      </c>
      <c r="Y690" s="4">
        <v>0</v>
      </c>
      <c r="Z690" s="4"/>
      <c r="AA690" s="4"/>
      <c r="AB690" s="4"/>
    </row>
    <row r="691" spans="1:206" x14ac:dyDescent="0.2">
      <c r="A691" s="4">
        <v>50</v>
      </c>
      <c r="B691" s="4">
        <v>0</v>
      </c>
      <c r="C691" s="4">
        <v>0</v>
      </c>
      <c r="D691" s="4">
        <v>1</v>
      </c>
      <c r="E691" s="4">
        <v>217</v>
      </c>
      <c r="F691" s="4">
        <f>ROUND(Source!AU672,O691)</f>
        <v>0</v>
      </c>
      <c r="G691" s="4" t="s">
        <v>102</v>
      </c>
      <c r="H691" s="4" t="s">
        <v>103</v>
      </c>
      <c r="I691" s="4"/>
      <c r="J691" s="4"/>
      <c r="K691" s="4">
        <v>217</v>
      </c>
      <c r="L691" s="4">
        <v>18</v>
      </c>
      <c r="M691" s="4">
        <v>3</v>
      </c>
      <c r="N691" s="4" t="s">
        <v>3</v>
      </c>
      <c r="O691" s="4">
        <v>2</v>
      </c>
      <c r="P691" s="4"/>
      <c r="Q691" s="4"/>
      <c r="R691" s="4"/>
      <c r="S691" s="4"/>
      <c r="T691" s="4"/>
      <c r="U691" s="4"/>
      <c r="V691" s="4"/>
      <c r="W691" s="4">
        <v>0</v>
      </c>
      <c r="X691" s="4">
        <v>1</v>
      </c>
      <c r="Y691" s="4">
        <v>0</v>
      </c>
      <c r="Z691" s="4"/>
      <c r="AA691" s="4"/>
      <c r="AB691" s="4"/>
    </row>
    <row r="692" spans="1:206" x14ac:dyDescent="0.2">
      <c r="A692" s="4">
        <v>50</v>
      </c>
      <c r="B692" s="4">
        <v>0</v>
      </c>
      <c r="C692" s="4">
        <v>0</v>
      </c>
      <c r="D692" s="4">
        <v>1</v>
      </c>
      <c r="E692" s="4">
        <v>230</v>
      </c>
      <c r="F692" s="4">
        <f>ROUND(Source!BA672,O692)</f>
        <v>0</v>
      </c>
      <c r="G692" s="4" t="s">
        <v>104</v>
      </c>
      <c r="H692" s="4" t="s">
        <v>105</v>
      </c>
      <c r="I692" s="4"/>
      <c r="J692" s="4"/>
      <c r="K692" s="4">
        <v>230</v>
      </c>
      <c r="L692" s="4">
        <v>19</v>
      </c>
      <c r="M692" s="4">
        <v>3</v>
      </c>
      <c r="N692" s="4" t="s">
        <v>3</v>
      </c>
      <c r="O692" s="4">
        <v>2</v>
      </c>
      <c r="P692" s="4"/>
      <c r="Q692" s="4"/>
      <c r="R692" s="4"/>
      <c r="S692" s="4"/>
      <c r="T692" s="4"/>
      <c r="U692" s="4"/>
      <c r="V692" s="4"/>
      <c r="W692" s="4">
        <v>0</v>
      </c>
      <c r="X692" s="4">
        <v>1</v>
      </c>
      <c r="Y692" s="4">
        <v>0</v>
      </c>
      <c r="Z692" s="4"/>
      <c r="AA692" s="4"/>
      <c r="AB692" s="4"/>
    </row>
    <row r="693" spans="1:206" x14ac:dyDescent="0.2">
      <c r="A693" s="4">
        <v>50</v>
      </c>
      <c r="B693" s="4">
        <v>0</v>
      </c>
      <c r="C693" s="4">
        <v>0</v>
      </c>
      <c r="D693" s="4">
        <v>1</v>
      </c>
      <c r="E693" s="4">
        <v>206</v>
      </c>
      <c r="F693" s="4">
        <f>ROUND(Source!T672,O693)</f>
        <v>0</v>
      </c>
      <c r="G693" s="4" t="s">
        <v>106</v>
      </c>
      <c r="H693" s="4" t="s">
        <v>107</v>
      </c>
      <c r="I693" s="4"/>
      <c r="J693" s="4"/>
      <c r="K693" s="4">
        <v>206</v>
      </c>
      <c r="L693" s="4">
        <v>20</v>
      </c>
      <c r="M693" s="4">
        <v>3</v>
      </c>
      <c r="N693" s="4" t="s">
        <v>3</v>
      </c>
      <c r="O693" s="4">
        <v>2</v>
      </c>
      <c r="P693" s="4"/>
      <c r="Q693" s="4"/>
      <c r="R693" s="4"/>
      <c r="S693" s="4"/>
      <c r="T693" s="4"/>
      <c r="U693" s="4"/>
      <c r="V693" s="4"/>
      <c r="W693" s="4">
        <v>0</v>
      </c>
      <c r="X693" s="4">
        <v>1</v>
      </c>
      <c r="Y693" s="4">
        <v>0</v>
      </c>
      <c r="Z693" s="4"/>
      <c r="AA693" s="4"/>
      <c r="AB693" s="4"/>
    </row>
    <row r="694" spans="1:206" x14ac:dyDescent="0.2">
      <c r="A694" s="4">
        <v>50</v>
      </c>
      <c r="B694" s="4">
        <v>0</v>
      </c>
      <c r="C694" s="4">
        <v>0</v>
      </c>
      <c r="D694" s="4">
        <v>1</v>
      </c>
      <c r="E694" s="4">
        <v>207</v>
      </c>
      <c r="F694" s="4">
        <f>ROUND(Source!U672,O694)</f>
        <v>0</v>
      </c>
      <c r="G694" s="4" t="s">
        <v>108</v>
      </c>
      <c r="H694" s="4" t="s">
        <v>109</v>
      </c>
      <c r="I694" s="4"/>
      <c r="J694" s="4"/>
      <c r="K694" s="4">
        <v>207</v>
      </c>
      <c r="L694" s="4">
        <v>21</v>
      </c>
      <c r="M694" s="4">
        <v>3</v>
      </c>
      <c r="N694" s="4" t="s">
        <v>3</v>
      </c>
      <c r="O694" s="4">
        <v>7</v>
      </c>
      <c r="P694" s="4"/>
      <c r="Q694" s="4"/>
      <c r="R694" s="4"/>
      <c r="S694" s="4"/>
      <c r="T694" s="4"/>
      <c r="U694" s="4"/>
      <c r="V694" s="4"/>
      <c r="W694" s="4">
        <v>0</v>
      </c>
      <c r="X694" s="4">
        <v>1</v>
      </c>
      <c r="Y694" s="4">
        <v>0</v>
      </c>
      <c r="Z694" s="4"/>
      <c r="AA694" s="4"/>
      <c r="AB694" s="4"/>
    </row>
    <row r="695" spans="1:206" x14ac:dyDescent="0.2">
      <c r="A695" s="4">
        <v>50</v>
      </c>
      <c r="B695" s="4">
        <v>0</v>
      </c>
      <c r="C695" s="4">
        <v>0</v>
      </c>
      <c r="D695" s="4">
        <v>1</v>
      </c>
      <c r="E695" s="4">
        <v>208</v>
      </c>
      <c r="F695" s="4">
        <f>ROUND(Source!V672,O695)</f>
        <v>0</v>
      </c>
      <c r="G695" s="4" t="s">
        <v>110</v>
      </c>
      <c r="H695" s="4" t="s">
        <v>111</v>
      </c>
      <c r="I695" s="4"/>
      <c r="J695" s="4"/>
      <c r="K695" s="4">
        <v>208</v>
      </c>
      <c r="L695" s="4">
        <v>22</v>
      </c>
      <c r="M695" s="4">
        <v>3</v>
      </c>
      <c r="N695" s="4" t="s">
        <v>3</v>
      </c>
      <c r="O695" s="4">
        <v>7</v>
      </c>
      <c r="P695" s="4"/>
      <c r="Q695" s="4"/>
      <c r="R695" s="4"/>
      <c r="S695" s="4"/>
      <c r="T695" s="4"/>
      <c r="U695" s="4"/>
      <c r="V695" s="4"/>
      <c r="W695" s="4">
        <v>0</v>
      </c>
      <c r="X695" s="4">
        <v>1</v>
      </c>
      <c r="Y695" s="4">
        <v>0</v>
      </c>
      <c r="Z695" s="4"/>
      <c r="AA695" s="4"/>
      <c r="AB695" s="4"/>
    </row>
    <row r="696" spans="1:206" x14ac:dyDescent="0.2">
      <c r="A696" s="4">
        <v>50</v>
      </c>
      <c r="B696" s="4">
        <v>0</v>
      </c>
      <c r="C696" s="4">
        <v>0</v>
      </c>
      <c r="D696" s="4">
        <v>1</v>
      </c>
      <c r="E696" s="4">
        <v>209</v>
      </c>
      <c r="F696" s="4">
        <f>ROUND(Source!W672,O696)</f>
        <v>0</v>
      </c>
      <c r="G696" s="4" t="s">
        <v>112</v>
      </c>
      <c r="H696" s="4" t="s">
        <v>113</v>
      </c>
      <c r="I696" s="4"/>
      <c r="J696" s="4"/>
      <c r="K696" s="4">
        <v>209</v>
      </c>
      <c r="L696" s="4">
        <v>23</v>
      </c>
      <c r="M696" s="4">
        <v>3</v>
      </c>
      <c r="N696" s="4" t="s">
        <v>3</v>
      </c>
      <c r="O696" s="4">
        <v>2</v>
      </c>
      <c r="P696" s="4"/>
      <c r="Q696" s="4"/>
      <c r="R696" s="4"/>
      <c r="S696" s="4"/>
      <c r="T696" s="4"/>
      <c r="U696" s="4"/>
      <c r="V696" s="4"/>
      <c r="W696" s="4">
        <v>0</v>
      </c>
      <c r="X696" s="4">
        <v>1</v>
      </c>
      <c r="Y696" s="4">
        <v>0</v>
      </c>
      <c r="Z696" s="4"/>
      <c r="AA696" s="4"/>
      <c r="AB696" s="4"/>
    </row>
    <row r="697" spans="1:206" x14ac:dyDescent="0.2">
      <c r="A697" s="4">
        <v>50</v>
      </c>
      <c r="B697" s="4">
        <v>0</v>
      </c>
      <c r="C697" s="4">
        <v>0</v>
      </c>
      <c r="D697" s="4">
        <v>1</v>
      </c>
      <c r="E697" s="4">
        <v>233</v>
      </c>
      <c r="F697" s="4">
        <f>ROUND(Source!BD672,O697)</f>
        <v>0</v>
      </c>
      <c r="G697" s="4" t="s">
        <v>114</v>
      </c>
      <c r="H697" s="4" t="s">
        <v>115</v>
      </c>
      <c r="I697" s="4"/>
      <c r="J697" s="4"/>
      <c r="K697" s="4">
        <v>233</v>
      </c>
      <c r="L697" s="4">
        <v>24</v>
      </c>
      <c r="M697" s="4">
        <v>3</v>
      </c>
      <c r="N697" s="4" t="s">
        <v>3</v>
      </c>
      <c r="O697" s="4">
        <v>2</v>
      </c>
      <c r="P697" s="4"/>
      <c r="Q697" s="4"/>
      <c r="R697" s="4"/>
      <c r="S697" s="4"/>
      <c r="T697" s="4"/>
      <c r="U697" s="4"/>
      <c r="V697" s="4"/>
      <c r="W697" s="4">
        <v>0</v>
      </c>
      <c r="X697" s="4">
        <v>1</v>
      </c>
      <c r="Y697" s="4">
        <v>0</v>
      </c>
      <c r="Z697" s="4"/>
      <c r="AA697" s="4"/>
      <c r="AB697" s="4"/>
    </row>
    <row r="698" spans="1:206" x14ac:dyDescent="0.2">
      <c r="A698" s="4">
        <v>50</v>
      </c>
      <c r="B698" s="4">
        <v>0</v>
      </c>
      <c r="C698" s="4">
        <v>0</v>
      </c>
      <c r="D698" s="4">
        <v>1</v>
      </c>
      <c r="E698" s="4">
        <v>210</v>
      </c>
      <c r="F698" s="4">
        <f>ROUND(Source!X672,O698)</f>
        <v>0</v>
      </c>
      <c r="G698" s="4" t="s">
        <v>116</v>
      </c>
      <c r="H698" s="4" t="s">
        <v>117</v>
      </c>
      <c r="I698" s="4"/>
      <c r="J698" s="4"/>
      <c r="K698" s="4">
        <v>210</v>
      </c>
      <c r="L698" s="4">
        <v>25</v>
      </c>
      <c r="M698" s="4">
        <v>3</v>
      </c>
      <c r="N698" s="4" t="s">
        <v>3</v>
      </c>
      <c r="O698" s="4">
        <v>2</v>
      </c>
      <c r="P698" s="4"/>
      <c r="Q698" s="4"/>
      <c r="R698" s="4"/>
      <c r="S698" s="4"/>
      <c r="T698" s="4"/>
      <c r="U698" s="4"/>
      <c r="V698" s="4"/>
      <c r="W698" s="4">
        <v>0</v>
      </c>
      <c r="X698" s="4">
        <v>1</v>
      </c>
      <c r="Y698" s="4">
        <v>0</v>
      </c>
      <c r="Z698" s="4"/>
      <c r="AA698" s="4"/>
      <c r="AB698" s="4"/>
    </row>
    <row r="699" spans="1:206" x14ac:dyDescent="0.2">
      <c r="A699" s="4">
        <v>50</v>
      </c>
      <c r="B699" s="4">
        <v>0</v>
      </c>
      <c r="C699" s="4">
        <v>0</v>
      </c>
      <c r="D699" s="4">
        <v>1</v>
      </c>
      <c r="E699" s="4">
        <v>211</v>
      </c>
      <c r="F699" s="4">
        <f>ROUND(Source!Y672,O699)</f>
        <v>0</v>
      </c>
      <c r="G699" s="4" t="s">
        <v>118</v>
      </c>
      <c r="H699" s="4" t="s">
        <v>119</v>
      </c>
      <c r="I699" s="4"/>
      <c r="J699" s="4"/>
      <c r="K699" s="4">
        <v>211</v>
      </c>
      <c r="L699" s="4">
        <v>26</v>
      </c>
      <c r="M699" s="4">
        <v>3</v>
      </c>
      <c r="N699" s="4" t="s">
        <v>3</v>
      </c>
      <c r="O699" s="4">
        <v>2</v>
      </c>
      <c r="P699" s="4"/>
      <c r="Q699" s="4"/>
      <c r="R699" s="4"/>
      <c r="S699" s="4"/>
      <c r="T699" s="4"/>
      <c r="U699" s="4"/>
      <c r="V699" s="4"/>
      <c r="W699" s="4">
        <v>0</v>
      </c>
      <c r="X699" s="4">
        <v>1</v>
      </c>
      <c r="Y699" s="4">
        <v>0</v>
      </c>
      <c r="Z699" s="4"/>
      <c r="AA699" s="4"/>
      <c r="AB699" s="4"/>
    </row>
    <row r="700" spans="1:206" x14ac:dyDescent="0.2">
      <c r="A700" s="4">
        <v>50</v>
      </c>
      <c r="B700" s="4">
        <v>0</v>
      </c>
      <c r="C700" s="4">
        <v>0</v>
      </c>
      <c r="D700" s="4">
        <v>1</v>
      </c>
      <c r="E700" s="4">
        <v>224</v>
      </c>
      <c r="F700" s="4">
        <f>ROUND(Source!AR672,O700)</f>
        <v>0</v>
      </c>
      <c r="G700" s="4" t="s">
        <v>120</v>
      </c>
      <c r="H700" s="4" t="s">
        <v>121</v>
      </c>
      <c r="I700" s="4"/>
      <c r="J700" s="4"/>
      <c r="K700" s="4">
        <v>224</v>
      </c>
      <c r="L700" s="4">
        <v>27</v>
      </c>
      <c r="M700" s="4">
        <v>3</v>
      </c>
      <c r="N700" s="4" t="s">
        <v>3</v>
      </c>
      <c r="O700" s="4">
        <v>2</v>
      </c>
      <c r="P700" s="4"/>
      <c r="Q700" s="4"/>
      <c r="R700" s="4"/>
      <c r="S700" s="4"/>
      <c r="T700" s="4"/>
      <c r="U700" s="4"/>
      <c r="V700" s="4"/>
      <c r="W700" s="4">
        <v>0</v>
      </c>
      <c r="X700" s="4">
        <v>1</v>
      </c>
      <c r="Y700" s="4">
        <v>0</v>
      </c>
      <c r="Z700" s="4"/>
      <c r="AA700" s="4"/>
      <c r="AB700" s="4"/>
    </row>
    <row r="702" spans="1:206" x14ac:dyDescent="0.2">
      <c r="A702" s="2">
        <v>51</v>
      </c>
      <c r="B702" s="2">
        <f>B20</f>
        <v>1</v>
      </c>
      <c r="C702" s="2">
        <f>A20</f>
        <v>3</v>
      </c>
      <c r="D702" s="2">
        <f>ROW(A20)</f>
        <v>20</v>
      </c>
      <c r="E702" s="2"/>
      <c r="F702" s="2" t="str">
        <f>IF(F20&lt;&gt;"",F20,"")</f>
        <v/>
      </c>
      <c r="G702" s="2" t="str">
        <f>IF(G20&lt;&gt;"",G20,"")</f>
        <v>Новая локальная смета</v>
      </c>
      <c r="H702" s="2">
        <v>0</v>
      </c>
      <c r="I702" s="2"/>
      <c r="J702" s="2"/>
      <c r="K702" s="2"/>
      <c r="L702" s="2"/>
      <c r="M702" s="2"/>
      <c r="N702" s="2"/>
      <c r="O702" s="2">
        <f t="shared" ref="O702:T702" si="415">ROUND(O50+O89+O156+O201+O240+O289+O328+O371+O425+O465+O501+O537+O578+O636+O672+AB702,2)</f>
        <v>2195660.91</v>
      </c>
      <c r="P702" s="2">
        <f t="shared" si="415"/>
        <v>1142596.19</v>
      </c>
      <c r="Q702" s="2">
        <f t="shared" si="415"/>
        <v>322438</v>
      </c>
      <c r="R702" s="2">
        <f t="shared" si="415"/>
        <v>193096.04</v>
      </c>
      <c r="S702" s="2">
        <f t="shared" si="415"/>
        <v>537530.68000000005</v>
      </c>
      <c r="T702" s="2">
        <f t="shared" si="415"/>
        <v>0</v>
      </c>
      <c r="U702" s="2">
        <f>U50+U89+U156+U201+U240+U289+U328+U371+U425+U465+U501+U537+U578+U636+U672+AH702</f>
        <v>1202.7821351</v>
      </c>
      <c r="V702" s="2">
        <f>V50+V89+V156+V201+V240+V289+V328+V371+V425+V465+V501+V537+V578+V636+V672+AI702</f>
        <v>377.330581</v>
      </c>
      <c r="W702" s="2">
        <f>ROUND(W50+W89+W156+W201+W240+W289+W328+W371+W425+W465+W501+W537+W578+W636+W672+AJ702,2)</f>
        <v>0</v>
      </c>
      <c r="X702" s="2">
        <f>ROUND(X50+X89+X156+X201+X240+X289+X328+X371+X425+X465+X501+X537+X578+X636+X672+AK702,2)</f>
        <v>744569.08</v>
      </c>
      <c r="Y702" s="2">
        <f>ROUND(Y50+Y89+Y156+Y201+Y240+Y289+Y328+Y371+Y425+Y465+Y501+Y537+Y578+Y636+Y672+AL702,2)</f>
        <v>427930.55</v>
      </c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>
        <f t="shared" ref="AO702:BD702" si="416">ROUND(AO50+AO89+AO156+AO201+AO240+AO289+AO328+AO371+AO425+AO465+AO501+AO537+AO578+AO636+AO672+BX702,2)</f>
        <v>18665.87</v>
      </c>
      <c r="AP702" s="2">
        <f t="shared" si="416"/>
        <v>0</v>
      </c>
      <c r="AQ702" s="2">
        <f t="shared" si="416"/>
        <v>0</v>
      </c>
      <c r="AR702" s="2">
        <f t="shared" si="416"/>
        <v>3390483.88</v>
      </c>
      <c r="AS702" s="2">
        <f t="shared" si="416"/>
        <v>2882802.29</v>
      </c>
      <c r="AT702" s="2">
        <f t="shared" si="416"/>
        <v>507681.59</v>
      </c>
      <c r="AU702" s="2">
        <f t="shared" si="416"/>
        <v>0</v>
      </c>
      <c r="AV702" s="2">
        <f t="shared" si="416"/>
        <v>1123930.32</v>
      </c>
      <c r="AW702" s="2">
        <f t="shared" si="416"/>
        <v>1142596.19</v>
      </c>
      <c r="AX702" s="2">
        <f t="shared" si="416"/>
        <v>18665.87</v>
      </c>
      <c r="AY702" s="2">
        <f t="shared" si="416"/>
        <v>1123930.32</v>
      </c>
      <c r="AZ702" s="2">
        <f t="shared" si="416"/>
        <v>0</v>
      </c>
      <c r="BA702" s="2">
        <f t="shared" si="416"/>
        <v>0</v>
      </c>
      <c r="BB702" s="2">
        <f t="shared" si="416"/>
        <v>0</v>
      </c>
      <c r="BC702" s="2">
        <f t="shared" si="416"/>
        <v>0</v>
      </c>
      <c r="BD702" s="2">
        <f t="shared" si="416"/>
        <v>22323.34</v>
      </c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3"/>
      <c r="DH702" s="3"/>
      <c r="DI702" s="3"/>
      <c r="DJ702" s="3"/>
      <c r="DK702" s="3"/>
      <c r="DL702" s="3"/>
      <c r="DM702" s="3"/>
      <c r="DN702" s="3"/>
      <c r="DO702" s="3"/>
      <c r="DP702" s="3"/>
      <c r="DQ702" s="3"/>
      <c r="DR702" s="3"/>
      <c r="DS702" s="3"/>
      <c r="DT702" s="3"/>
      <c r="DU702" s="3"/>
      <c r="DV702" s="3"/>
      <c r="DW702" s="3"/>
      <c r="DX702" s="3"/>
      <c r="DY702" s="3"/>
      <c r="DZ702" s="3"/>
      <c r="EA702" s="3"/>
      <c r="EB702" s="3"/>
      <c r="EC702" s="3"/>
      <c r="ED702" s="3"/>
      <c r="EE702" s="3"/>
      <c r="EF702" s="3"/>
      <c r="EG702" s="3"/>
      <c r="EH702" s="3"/>
      <c r="EI702" s="3"/>
      <c r="EJ702" s="3"/>
      <c r="EK702" s="3"/>
      <c r="EL702" s="3"/>
      <c r="EM702" s="3"/>
      <c r="EN702" s="3"/>
      <c r="EO702" s="3"/>
      <c r="EP702" s="3"/>
      <c r="EQ702" s="3"/>
      <c r="ER702" s="3"/>
      <c r="ES702" s="3"/>
      <c r="ET702" s="3"/>
      <c r="EU702" s="3"/>
      <c r="EV702" s="3"/>
      <c r="EW702" s="3"/>
      <c r="EX702" s="3"/>
      <c r="EY702" s="3"/>
      <c r="EZ702" s="3"/>
      <c r="FA702" s="3"/>
      <c r="FB702" s="3"/>
      <c r="FC702" s="3"/>
      <c r="FD702" s="3"/>
      <c r="FE702" s="3"/>
      <c r="FF702" s="3"/>
      <c r="FG702" s="3"/>
      <c r="FH702" s="3"/>
      <c r="FI702" s="3"/>
      <c r="FJ702" s="3"/>
      <c r="FK702" s="3"/>
      <c r="FL702" s="3"/>
      <c r="FM702" s="3"/>
      <c r="FN702" s="3"/>
      <c r="FO702" s="3"/>
      <c r="FP702" s="3"/>
      <c r="FQ702" s="3"/>
      <c r="FR702" s="3"/>
      <c r="FS702" s="3"/>
      <c r="FT702" s="3"/>
      <c r="FU702" s="3"/>
      <c r="FV702" s="3"/>
      <c r="FW702" s="3"/>
      <c r="FX702" s="3"/>
      <c r="FY702" s="3"/>
      <c r="FZ702" s="3"/>
      <c r="GA702" s="3"/>
      <c r="GB702" s="3"/>
      <c r="GC702" s="3"/>
      <c r="GD702" s="3"/>
      <c r="GE702" s="3"/>
      <c r="GF702" s="3"/>
      <c r="GG702" s="3"/>
      <c r="GH702" s="3"/>
      <c r="GI702" s="3"/>
      <c r="GJ702" s="3"/>
      <c r="GK702" s="3"/>
      <c r="GL702" s="3"/>
      <c r="GM702" s="3"/>
      <c r="GN702" s="3"/>
      <c r="GO702" s="3"/>
      <c r="GP702" s="3"/>
      <c r="GQ702" s="3"/>
      <c r="GR702" s="3"/>
      <c r="GS702" s="3"/>
      <c r="GT702" s="3"/>
      <c r="GU702" s="3"/>
      <c r="GV702" s="3"/>
      <c r="GW702" s="3"/>
      <c r="GX702" s="3">
        <v>0</v>
      </c>
    </row>
    <row r="704" spans="1:206" x14ac:dyDescent="0.2">
      <c r="A704" s="4">
        <v>50</v>
      </c>
      <c r="B704" s="4">
        <v>0</v>
      </c>
      <c r="C704" s="4">
        <v>0</v>
      </c>
      <c r="D704" s="4">
        <v>1</v>
      </c>
      <c r="E704" s="4">
        <v>201</v>
      </c>
      <c r="F704" s="4">
        <f>ROUND(Source!O702,O704)</f>
        <v>2195660.91</v>
      </c>
      <c r="G704" s="4" t="s">
        <v>68</v>
      </c>
      <c r="H704" s="4" t="s">
        <v>69</v>
      </c>
      <c r="I704" s="4"/>
      <c r="J704" s="4"/>
      <c r="K704" s="4">
        <v>201</v>
      </c>
      <c r="L704" s="4">
        <v>1</v>
      </c>
      <c r="M704" s="4">
        <v>3</v>
      </c>
      <c r="N704" s="4" t="s">
        <v>3</v>
      </c>
      <c r="O704" s="4">
        <v>2</v>
      </c>
      <c r="P704" s="4"/>
      <c r="Q704" s="4"/>
      <c r="R704" s="4"/>
      <c r="S704" s="4"/>
      <c r="T704" s="4"/>
      <c r="U704" s="4"/>
      <c r="V704" s="4"/>
      <c r="W704" s="4">
        <v>2217984.25</v>
      </c>
      <c r="X704" s="4">
        <v>1</v>
      </c>
      <c r="Y704" s="4">
        <v>2217984.25</v>
      </c>
      <c r="Z704" s="4"/>
      <c r="AA704" s="4"/>
      <c r="AB704" s="4"/>
    </row>
    <row r="705" spans="1:28" x14ac:dyDescent="0.2">
      <c r="A705" s="4">
        <v>50</v>
      </c>
      <c r="B705" s="4">
        <v>0</v>
      </c>
      <c r="C705" s="4">
        <v>0</v>
      </c>
      <c r="D705" s="4">
        <v>1</v>
      </c>
      <c r="E705" s="4">
        <v>202</v>
      </c>
      <c r="F705" s="4">
        <f>ROUND(Source!P702,O705)</f>
        <v>1142596.19</v>
      </c>
      <c r="G705" s="4" t="s">
        <v>70</v>
      </c>
      <c r="H705" s="4" t="s">
        <v>71</v>
      </c>
      <c r="I705" s="4"/>
      <c r="J705" s="4"/>
      <c r="K705" s="4">
        <v>202</v>
      </c>
      <c r="L705" s="4">
        <v>2</v>
      </c>
      <c r="M705" s="4">
        <v>3</v>
      </c>
      <c r="N705" s="4" t="s">
        <v>3</v>
      </c>
      <c r="O705" s="4">
        <v>2</v>
      </c>
      <c r="P705" s="4"/>
      <c r="Q705" s="4"/>
      <c r="R705" s="4"/>
      <c r="S705" s="4"/>
      <c r="T705" s="4"/>
      <c r="U705" s="4"/>
      <c r="V705" s="4"/>
      <c r="W705" s="4">
        <v>1142596.19</v>
      </c>
      <c r="X705" s="4">
        <v>1</v>
      </c>
      <c r="Y705" s="4">
        <v>1142596.19</v>
      </c>
      <c r="Z705" s="4"/>
      <c r="AA705" s="4"/>
      <c r="AB705" s="4"/>
    </row>
    <row r="706" spans="1:28" x14ac:dyDescent="0.2">
      <c r="A706" s="4">
        <v>50</v>
      </c>
      <c r="B706" s="4">
        <v>0</v>
      </c>
      <c r="C706" s="4">
        <v>0</v>
      </c>
      <c r="D706" s="4">
        <v>1</v>
      </c>
      <c r="E706" s="4">
        <v>222</v>
      </c>
      <c r="F706" s="4">
        <f>ROUND(Source!AO702,O706)</f>
        <v>18665.87</v>
      </c>
      <c r="G706" s="4" t="s">
        <v>72</v>
      </c>
      <c r="H706" s="4" t="s">
        <v>73</v>
      </c>
      <c r="I706" s="4"/>
      <c r="J706" s="4"/>
      <c r="K706" s="4">
        <v>222</v>
      </c>
      <c r="L706" s="4">
        <v>3</v>
      </c>
      <c r="M706" s="4">
        <v>3</v>
      </c>
      <c r="N706" s="4" t="s">
        <v>3</v>
      </c>
      <c r="O706" s="4">
        <v>2</v>
      </c>
      <c r="P706" s="4"/>
      <c r="Q706" s="4"/>
      <c r="R706" s="4"/>
      <c r="S706" s="4"/>
      <c r="T706" s="4"/>
      <c r="U706" s="4"/>
      <c r="V706" s="4"/>
      <c r="W706" s="4">
        <v>18665.87</v>
      </c>
      <c r="X706" s="4">
        <v>1</v>
      </c>
      <c r="Y706" s="4">
        <v>18665.87</v>
      </c>
      <c r="Z706" s="4"/>
      <c r="AA706" s="4"/>
      <c r="AB706" s="4"/>
    </row>
    <row r="707" spans="1:28" x14ac:dyDescent="0.2">
      <c r="A707" s="4">
        <v>50</v>
      </c>
      <c r="B707" s="4">
        <v>0</v>
      </c>
      <c r="C707" s="4">
        <v>0</v>
      </c>
      <c r="D707" s="4">
        <v>1</v>
      </c>
      <c r="E707" s="4">
        <v>225</v>
      </c>
      <c r="F707" s="4">
        <f>ROUND(Source!AV702,O707)</f>
        <v>1123930.32</v>
      </c>
      <c r="G707" s="4" t="s">
        <v>74</v>
      </c>
      <c r="H707" s="4" t="s">
        <v>75</v>
      </c>
      <c r="I707" s="4"/>
      <c r="J707" s="4"/>
      <c r="K707" s="4">
        <v>225</v>
      </c>
      <c r="L707" s="4">
        <v>4</v>
      </c>
      <c r="M707" s="4">
        <v>3</v>
      </c>
      <c r="N707" s="4" t="s">
        <v>3</v>
      </c>
      <c r="O707" s="4">
        <v>2</v>
      </c>
      <c r="P707" s="4"/>
      <c r="Q707" s="4"/>
      <c r="R707" s="4"/>
      <c r="S707" s="4"/>
      <c r="T707" s="4"/>
      <c r="U707" s="4"/>
      <c r="V707" s="4"/>
      <c r="W707" s="4">
        <v>1142596.19</v>
      </c>
      <c r="X707" s="4">
        <v>1</v>
      </c>
      <c r="Y707" s="4">
        <v>1142596.19</v>
      </c>
      <c r="Z707" s="4"/>
      <c r="AA707" s="4"/>
      <c r="AB707" s="4"/>
    </row>
    <row r="708" spans="1:28" x14ac:dyDescent="0.2">
      <c r="A708" s="4">
        <v>50</v>
      </c>
      <c r="B708" s="4">
        <v>0</v>
      </c>
      <c r="C708" s="4">
        <v>0</v>
      </c>
      <c r="D708" s="4">
        <v>1</v>
      </c>
      <c r="E708" s="4">
        <v>226</v>
      </c>
      <c r="F708" s="4">
        <f>ROUND(Source!AW702,O708)</f>
        <v>1142596.19</v>
      </c>
      <c r="G708" s="4" t="s">
        <v>76</v>
      </c>
      <c r="H708" s="4" t="s">
        <v>77</v>
      </c>
      <c r="I708" s="4"/>
      <c r="J708" s="4"/>
      <c r="K708" s="4">
        <v>226</v>
      </c>
      <c r="L708" s="4">
        <v>5</v>
      </c>
      <c r="M708" s="4">
        <v>3</v>
      </c>
      <c r="N708" s="4" t="s">
        <v>3</v>
      </c>
      <c r="O708" s="4">
        <v>2</v>
      </c>
      <c r="P708" s="4"/>
      <c r="Q708" s="4"/>
      <c r="R708" s="4"/>
      <c r="S708" s="4"/>
      <c r="T708" s="4"/>
      <c r="U708" s="4"/>
      <c r="V708" s="4"/>
      <c r="W708" s="4">
        <v>1142596.19</v>
      </c>
      <c r="X708" s="4">
        <v>1</v>
      </c>
      <c r="Y708" s="4">
        <v>1142596.19</v>
      </c>
      <c r="Z708" s="4"/>
      <c r="AA708" s="4"/>
      <c r="AB708" s="4"/>
    </row>
    <row r="709" spans="1:28" x14ac:dyDescent="0.2">
      <c r="A709" s="4">
        <v>50</v>
      </c>
      <c r="B709" s="4">
        <v>0</v>
      </c>
      <c r="C709" s="4">
        <v>0</v>
      </c>
      <c r="D709" s="4">
        <v>1</v>
      </c>
      <c r="E709" s="4">
        <v>227</v>
      </c>
      <c r="F709" s="4">
        <f>ROUND(Source!AX702,O709)</f>
        <v>18665.87</v>
      </c>
      <c r="G709" s="4" t="s">
        <v>78</v>
      </c>
      <c r="H709" s="4" t="s">
        <v>79</v>
      </c>
      <c r="I709" s="4"/>
      <c r="J709" s="4"/>
      <c r="K709" s="4">
        <v>227</v>
      </c>
      <c r="L709" s="4">
        <v>6</v>
      </c>
      <c r="M709" s="4">
        <v>3</v>
      </c>
      <c r="N709" s="4" t="s">
        <v>3</v>
      </c>
      <c r="O709" s="4">
        <v>2</v>
      </c>
      <c r="P709" s="4"/>
      <c r="Q709" s="4"/>
      <c r="R709" s="4"/>
      <c r="S709" s="4"/>
      <c r="T709" s="4"/>
      <c r="U709" s="4"/>
      <c r="V709" s="4"/>
      <c r="W709" s="4">
        <v>0</v>
      </c>
      <c r="X709" s="4">
        <v>1</v>
      </c>
      <c r="Y709" s="4">
        <v>0</v>
      </c>
      <c r="Z709" s="4"/>
      <c r="AA709" s="4"/>
      <c r="AB709" s="4"/>
    </row>
    <row r="710" spans="1:28" x14ac:dyDescent="0.2">
      <c r="A710" s="4">
        <v>50</v>
      </c>
      <c r="B710" s="4">
        <v>0</v>
      </c>
      <c r="C710" s="4">
        <v>0</v>
      </c>
      <c r="D710" s="4">
        <v>1</v>
      </c>
      <c r="E710" s="4">
        <v>228</v>
      </c>
      <c r="F710" s="4">
        <f>ROUND(Source!AY702,O710)</f>
        <v>1123930.32</v>
      </c>
      <c r="G710" s="4" t="s">
        <v>80</v>
      </c>
      <c r="H710" s="4" t="s">
        <v>81</v>
      </c>
      <c r="I710" s="4"/>
      <c r="J710" s="4"/>
      <c r="K710" s="4">
        <v>228</v>
      </c>
      <c r="L710" s="4">
        <v>7</v>
      </c>
      <c r="M710" s="4">
        <v>3</v>
      </c>
      <c r="N710" s="4" t="s">
        <v>3</v>
      </c>
      <c r="O710" s="4">
        <v>2</v>
      </c>
      <c r="P710" s="4"/>
      <c r="Q710" s="4"/>
      <c r="R710" s="4"/>
      <c r="S710" s="4"/>
      <c r="T710" s="4"/>
      <c r="U710" s="4"/>
      <c r="V710" s="4"/>
      <c r="W710" s="4">
        <v>1142596.19</v>
      </c>
      <c r="X710" s="4">
        <v>1</v>
      </c>
      <c r="Y710" s="4">
        <v>1142596.19</v>
      </c>
      <c r="Z710" s="4"/>
      <c r="AA710" s="4"/>
      <c r="AB710" s="4"/>
    </row>
    <row r="711" spans="1:28" x14ac:dyDescent="0.2">
      <c r="A711" s="4">
        <v>50</v>
      </c>
      <c r="B711" s="4">
        <v>0</v>
      </c>
      <c r="C711" s="4">
        <v>0</v>
      </c>
      <c r="D711" s="4">
        <v>1</v>
      </c>
      <c r="E711" s="4">
        <v>216</v>
      </c>
      <c r="F711" s="4">
        <f>ROUND(Source!AP702,O711)</f>
        <v>0</v>
      </c>
      <c r="G711" s="4" t="s">
        <v>82</v>
      </c>
      <c r="H711" s="4" t="s">
        <v>83</v>
      </c>
      <c r="I711" s="4"/>
      <c r="J711" s="4"/>
      <c r="K711" s="4">
        <v>216</v>
      </c>
      <c r="L711" s="4">
        <v>8</v>
      </c>
      <c r="M711" s="4">
        <v>3</v>
      </c>
      <c r="N711" s="4" t="s">
        <v>3</v>
      </c>
      <c r="O711" s="4">
        <v>2</v>
      </c>
      <c r="P711" s="4"/>
      <c r="Q711" s="4"/>
      <c r="R711" s="4"/>
      <c r="S711" s="4"/>
      <c r="T711" s="4"/>
      <c r="U711" s="4"/>
      <c r="V711" s="4"/>
      <c r="W711" s="4">
        <v>0</v>
      </c>
      <c r="X711" s="4">
        <v>1</v>
      </c>
      <c r="Y711" s="4">
        <v>0</v>
      </c>
      <c r="Z711" s="4"/>
      <c r="AA711" s="4"/>
      <c r="AB711" s="4"/>
    </row>
    <row r="712" spans="1:28" x14ac:dyDescent="0.2">
      <c r="A712" s="4">
        <v>50</v>
      </c>
      <c r="B712" s="4">
        <v>0</v>
      </c>
      <c r="C712" s="4">
        <v>0</v>
      </c>
      <c r="D712" s="4">
        <v>1</v>
      </c>
      <c r="E712" s="4">
        <v>223</v>
      </c>
      <c r="F712" s="4">
        <f>ROUND(Source!AQ702,O712)</f>
        <v>0</v>
      </c>
      <c r="G712" s="4" t="s">
        <v>84</v>
      </c>
      <c r="H712" s="4" t="s">
        <v>85</v>
      </c>
      <c r="I712" s="4"/>
      <c r="J712" s="4"/>
      <c r="K712" s="4">
        <v>223</v>
      </c>
      <c r="L712" s="4">
        <v>9</v>
      </c>
      <c r="M712" s="4">
        <v>3</v>
      </c>
      <c r="N712" s="4" t="s">
        <v>3</v>
      </c>
      <c r="O712" s="4">
        <v>2</v>
      </c>
      <c r="P712" s="4"/>
      <c r="Q712" s="4"/>
      <c r="R712" s="4"/>
      <c r="S712" s="4"/>
      <c r="T712" s="4"/>
      <c r="U712" s="4"/>
      <c r="V712" s="4"/>
      <c r="W712" s="4">
        <v>0</v>
      </c>
      <c r="X712" s="4">
        <v>1</v>
      </c>
      <c r="Y712" s="4">
        <v>0</v>
      </c>
      <c r="Z712" s="4"/>
      <c r="AA712" s="4"/>
      <c r="AB712" s="4"/>
    </row>
    <row r="713" spans="1:28" x14ac:dyDescent="0.2">
      <c r="A713" s="4">
        <v>50</v>
      </c>
      <c r="B713" s="4">
        <v>0</v>
      </c>
      <c r="C713" s="4">
        <v>0</v>
      </c>
      <c r="D713" s="4">
        <v>1</v>
      </c>
      <c r="E713" s="4">
        <v>229</v>
      </c>
      <c r="F713" s="4">
        <f>ROUND(Source!AZ702,O713)</f>
        <v>0</v>
      </c>
      <c r="G713" s="4" t="s">
        <v>86</v>
      </c>
      <c r="H713" s="4" t="s">
        <v>87</v>
      </c>
      <c r="I713" s="4"/>
      <c r="J713" s="4"/>
      <c r="K713" s="4">
        <v>229</v>
      </c>
      <c r="L713" s="4">
        <v>10</v>
      </c>
      <c r="M713" s="4">
        <v>3</v>
      </c>
      <c r="N713" s="4" t="s">
        <v>3</v>
      </c>
      <c r="O713" s="4">
        <v>2</v>
      </c>
      <c r="P713" s="4"/>
      <c r="Q713" s="4"/>
      <c r="R713" s="4"/>
      <c r="S713" s="4"/>
      <c r="T713" s="4"/>
      <c r="U713" s="4"/>
      <c r="V713" s="4"/>
      <c r="W713" s="4">
        <v>0</v>
      </c>
      <c r="X713" s="4">
        <v>1</v>
      </c>
      <c r="Y713" s="4">
        <v>0</v>
      </c>
      <c r="Z713" s="4"/>
      <c r="AA713" s="4"/>
      <c r="AB713" s="4"/>
    </row>
    <row r="714" spans="1:28" x14ac:dyDescent="0.2">
      <c r="A714" s="4">
        <v>50</v>
      </c>
      <c r="B714" s="4">
        <v>0</v>
      </c>
      <c r="C714" s="4">
        <v>0</v>
      </c>
      <c r="D714" s="4">
        <v>1</v>
      </c>
      <c r="E714" s="4">
        <v>203</v>
      </c>
      <c r="F714" s="4">
        <f>ROUND(Source!Q702,O714)</f>
        <v>322438</v>
      </c>
      <c r="G714" s="4" t="s">
        <v>88</v>
      </c>
      <c r="H714" s="4" t="s">
        <v>89</v>
      </c>
      <c r="I714" s="4"/>
      <c r="J714" s="4"/>
      <c r="K714" s="4">
        <v>203</v>
      </c>
      <c r="L714" s="4">
        <v>11</v>
      </c>
      <c r="M714" s="4">
        <v>3</v>
      </c>
      <c r="N714" s="4" t="s">
        <v>3</v>
      </c>
      <c r="O714" s="4">
        <v>2</v>
      </c>
      <c r="P714" s="4"/>
      <c r="Q714" s="4"/>
      <c r="R714" s="4"/>
      <c r="S714" s="4"/>
      <c r="T714" s="4"/>
      <c r="U714" s="4"/>
      <c r="V714" s="4"/>
      <c r="W714" s="4">
        <v>322438</v>
      </c>
      <c r="X714" s="4">
        <v>1</v>
      </c>
      <c r="Y714" s="4">
        <v>322438</v>
      </c>
      <c r="Z714" s="4"/>
      <c r="AA714" s="4"/>
      <c r="AB714" s="4"/>
    </row>
    <row r="715" spans="1:28" x14ac:dyDescent="0.2">
      <c r="A715" s="4">
        <v>50</v>
      </c>
      <c r="B715" s="4">
        <v>0</v>
      </c>
      <c r="C715" s="4">
        <v>0</v>
      </c>
      <c r="D715" s="4">
        <v>1</v>
      </c>
      <c r="E715" s="4">
        <v>231</v>
      </c>
      <c r="F715" s="4">
        <f>ROUND(Source!BB702,O715)</f>
        <v>0</v>
      </c>
      <c r="G715" s="4" t="s">
        <v>90</v>
      </c>
      <c r="H715" s="4" t="s">
        <v>91</v>
      </c>
      <c r="I715" s="4"/>
      <c r="J715" s="4"/>
      <c r="K715" s="4">
        <v>231</v>
      </c>
      <c r="L715" s="4">
        <v>12</v>
      </c>
      <c r="M715" s="4">
        <v>3</v>
      </c>
      <c r="N715" s="4" t="s">
        <v>3</v>
      </c>
      <c r="O715" s="4">
        <v>2</v>
      </c>
      <c r="P715" s="4"/>
      <c r="Q715" s="4"/>
      <c r="R715" s="4"/>
      <c r="S715" s="4"/>
      <c r="T715" s="4"/>
      <c r="U715" s="4"/>
      <c r="V715" s="4"/>
      <c r="W715" s="4">
        <v>0</v>
      </c>
      <c r="X715" s="4">
        <v>1</v>
      </c>
      <c r="Y715" s="4">
        <v>0</v>
      </c>
      <c r="Z715" s="4"/>
      <c r="AA715" s="4"/>
      <c r="AB715" s="4"/>
    </row>
    <row r="716" spans="1:28" x14ac:dyDescent="0.2">
      <c r="A716" s="4">
        <v>50</v>
      </c>
      <c r="B716" s="4">
        <v>0</v>
      </c>
      <c r="C716" s="4">
        <v>0</v>
      </c>
      <c r="D716" s="4">
        <v>1</v>
      </c>
      <c r="E716" s="4">
        <v>204</v>
      </c>
      <c r="F716" s="4">
        <f>ROUND(Source!R702,O716)</f>
        <v>193096.04</v>
      </c>
      <c r="G716" s="4" t="s">
        <v>92</v>
      </c>
      <c r="H716" s="4" t="s">
        <v>93</v>
      </c>
      <c r="I716" s="4"/>
      <c r="J716" s="4"/>
      <c r="K716" s="4">
        <v>204</v>
      </c>
      <c r="L716" s="4">
        <v>13</v>
      </c>
      <c r="M716" s="4">
        <v>3</v>
      </c>
      <c r="N716" s="4" t="s">
        <v>3</v>
      </c>
      <c r="O716" s="4">
        <v>2</v>
      </c>
      <c r="P716" s="4"/>
      <c r="Q716" s="4"/>
      <c r="R716" s="4"/>
      <c r="S716" s="4"/>
      <c r="T716" s="4"/>
      <c r="U716" s="4"/>
      <c r="V716" s="4"/>
      <c r="W716" s="4">
        <v>193096.04000000004</v>
      </c>
      <c r="X716" s="4">
        <v>1</v>
      </c>
      <c r="Y716" s="4">
        <v>193096.04000000004</v>
      </c>
      <c r="Z716" s="4"/>
      <c r="AA716" s="4"/>
      <c r="AB716" s="4"/>
    </row>
    <row r="717" spans="1:28" x14ac:dyDescent="0.2">
      <c r="A717" s="4">
        <v>50</v>
      </c>
      <c r="B717" s="4">
        <v>0</v>
      </c>
      <c r="C717" s="4">
        <v>0</v>
      </c>
      <c r="D717" s="4">
        <v>1</v>
      </c>
      <c r="E717" s="4">
        <v>205</v>
      </c>
      <c r="F717" s="4">
        <f>ROUND(Source!S702,O717)</f>
        <v>537530.68000000005</v>
      </c>
      <c r="G717" s="4" t="s">
        <v>94</v>
      </c>
      <c r="H717" s="4" t="s">
        <v>95</v>
      </c>
      <c r="I717" s="4"/>
      <c r="J717" s="4"/>
      <c r="K717" s="4">
        <v>205</v>
      </c>
      <c r="L717" s="4">
        <v>14</v>
      </c>
      <c r="M717" s="4">
        <v>3</v>
      </c>
      <c r="N717" s="4" t="s">
        <v>3</v>
      </c>
      <c r="O717" s="4">
        <v>2</v>
      </c>
      <c r="P717" s="4"/>
      <c r="Q717" s="4"/>
      <c r="R717" s="4"/>
      <c r="S717" s="4"/>
      <c r="T717" s="4"/>
      <c r="U717" s="4"/>
      <c r="V717" s="4"/>
      <c r="W717" s="4">
        <v>537530.67999999993</v>
      </c>
      <c r="X717" s="4">
        <v>1</v>
      </c>
      <c r="Y717" s="4">
        <v>537530.67999999993</v>
      </c>
      <c r="Z717" s="4"/>
      <c r="AA717" s="4"/>
      <c r="AB717" s="4"/>
    </row>
    <row r="718" spans="1:28" x14ac:dyDescent="0.2">
      <c r="A718" s="4">
        <v>50</v>
      </c>
      <c r="B718" s="4">
        <v>0</v>
      </c>
      <c r="C718" s="4">
        <v>0</v>
      </c>
      <c r="D718" s="4">
        <v>1</v>
      </c>
      <c r="E718" s="4">
        <v>232</v>
      </c>
      <c r="F718" s="4">
        <f>ROUND(Source!BC702,O718)</f>
        <v>0</v>
      </c>
      <c r="G718" s="4" t="s">
        <v>96</v>
      </c>
      <c r="H718" s="4" t="s">
        <v>97</v>
      </c>
      <c r="I718" s="4"/>
      <c r="J718" s="4"/>
      <c r="K718" s="4">
        <v>232</v>
      </c>
      <c r="L718" s="4">
        <v>15</v>
      </c>
      <c r="M718" s="4">
        <v>3</v>
      </c>
      <c r="N718" s="4" t="s">
        <v>3</v>
      </c>
      <c r="O718" s="4">
        <v>2</v>
      </c>
      <c r="P718" s="4"/>
      <c r="Q718" s="4"/>
      <c r="R718" s="4"/>
      <c r="S718" s="4"/>
      <c r="T718" s="4"/>
      <c r="U718" s="4"/>
      <c r="V718" s="4"/>
      <c r="W718" s="4">
        <v>0</v>
      </c>
      <c r="X718" s="4">
        <v>1</v>
      </c>
      <c r="Y718" s="4">
        <v>0</v>
      </c>
      <c r="Z718" s="4"/>
      <c r="AA718" s="4"/>
      <c r="AB718" s="4"/>
    </row>
    <row r="719" spans="1:28" x14ac:dyDescent="0.2">
      <c r="A719" s="4">
        <v>50</v>
      </c>
      <c r="B719" s="4">
        <v>0</v>
      </c>
      <c r="C719" s="4">
        <v>0</v>
      </c>
      <c r="D719" s="4">
        <v>1</v>
      </c>
      <c r="E719" s="4">
        <v>214</v>
      </c>
      <c r="F719" s="4">
        <f>ROUND(Source!AS702,O719)</f>
        <v>2882802.29</v>
      </c>
      <c r="G719" s="4" t="s">
        <v>98</v>
      </c>
      <c r="H719" s="4" t="s">
        <v>99</v>
      </c>
      <c r="I719" s="4"/>
      <c r="J719" s="4"/>
      <c r="K719" s="4">
        <v>214</v>
      </c>
      <c r="L719" s="4">
        <v>16</v>
      </c>
      <c r="M719" s="4">
        <v>3</v>
      </c>
      <c r="N719" s="4" t="s">
        <v>3</v>
      </c>
      <c r="O719" s="4">
        <v>2</v>
      </c>
      <c r="P719" s="4"/>
      <c r="Q719" s="4"/>
      <c r="R719" s="4"/>
      <c r="S719" s="4"/>
      <c r="T719" s="4"/>
      <c r="U719" s="4"/>
      <c r="V719" s="4"/>
      <c r="W719" s="4">
        <v>2882802.29</v>
      </c>
      <c r="X719" s="4">
        <v>1</v>
      </c>
      <c r="Y719" s="4">
        <v>2882802.29</v>
      </c>
      <c r="Z719" s="4"/>
      <c r="AA719" s="4"/>
      <c r="AB719" s="4"/>
    </row>
    <row r="720" spans="1:28" x14ac:dyDescent="0.2">
      <c r="A720" s="4">
        <v>50</v>
      </c>
      <c r="B720" s="4">
        <v>0</v>
      </c>
      <c r="C720" s="4">
        <v>0</v>
      </c>
      <c r="D720" s="4">
        <v>1</v>
      </c>
      <c r="E720" s="4">
        <v>215</v>
      </c>
      <c r="F720" s="4">
        <f>ROUND(Source!AT702,O720)</f>
        <v>507681.59</v>
      </c>
      <c r="G720" s="4" t="s">
        <v>100</v>
      </c>
      <c r="H720" s="4" t="s">
        <v>101</v>
      </c>
      <c r="I720" s="4"/>
      <c r="J720" s="4"/>
      <c r="K720" s="4">
        <v>215</v>
      </c>
      <c r="L720" s="4">
        <v>17</v>
      </c>
      <c r="M720" s="4">
        <v>3</v>
      </c>
      <c r="N720" s="4" t="s">
        <v>3</v>
      </c>
      <c r="O720" s="4">
        <v>2</v>
      </c>
      <c r="P720" s="4"/>
      <c r="Q720" s="4"/>
      <c r="R720" s="4"/>
      <c r="S720" s="4"/>
      <c r="T720" s="4"/>
      <c r="U720" s="4"/>
      <c r="V720" s="4"/>
      <c r="W720" s="4">
        <v>507681.59</v>
      </c>
      <c r="X720" s="4">
        <v>1</v>
      </c>
      <c r="Y720" s="4">
        <v>507681.59</v>
      </c>
      <c r="Z720" s="4"/>
      <c r="AA720" s="4"/>
      <c r="AB720" s="4"/>
    </row>
    <row r="721" spans="1:28" x14ac:dyDescent="0.2">
      <c r="A721" s="4">
        <v>50</v>
      </c>
      <c r="B721" s="4">
        <v>0</v>
      </c>
      <c r="C721" s="4">
        <v>0</v>
      </c>
      <c r="D721" s="4">
        <v>1</v>
      </c>
      <c r="E721" s="4">
        <v>217</v>
      </c>
      <c r="F721" s="4">
        <f>ROUND(Source!AU702,O721)</f>
        <v>0</v>
      </c>
      <c r="G721" s="4" t="s">
        <v>102</v>
      </c>
      <c r="H721" s="4" t="s">
        <v>103</v>
      </c>
      <c r="I721" s="4"/>
      <c r="J721" s="4"/>
      <c r="K721" s="4">
        <v>217</v>
      </c>
      <c r="L721" s="4">
        <v>18</v>
      </c>
      <c r="M721" s="4">
        <v>3</v>
      </c>
      <c r="N721" s="4" t="s">
        <v>3</v>
      </c>
      <c r="O721" s="4">
        <v>2</v>
      </c>
      <c r="P721" s="4"/>
      <c r="Q721" s="4"/>
      <c r="R721" s="4"/>
      <c r="S721" s="4"/>
      <c r="T721" s="4"/>
      <c r="U721" s="4"/>
      <c r="V721" s="4"/>
      <c r="W721" s="4">
        <v>0</v>
      </c>
      <c r="X721" s="4">
        <v>1</v>
      </c>
      <c r="Y721" s="4">
        <v>0</v>
      </c>
      <c r="Z721" s="4"/>
      <c r="AA721" s="4"/>
      <c r="AB721" s="4"/>
    </row>
    <row r="722" spans="1:28" x14ac:dyDescent="0.2">
      <c r="A722" s="4">
        <v>50</v>
      </c>
      <c r="B722" s="4">
        <v>0</v>
      </c>
      <c r="C722" s="4">
        <v>0</v>
      </c>
      <c r="D722" s="4">
        <v>1</v>
      </c>
      <c r="E722" s="4">
        <v>230</v>
      </c>
      <c r="F722" s="4">
        <f>ROUND(Source!BA702,O722)</f>
        <v>0</v>
      </c>
      <c r="G722" s="4" t="s">
        <v>104</v>
      </c>
      <c r="H722" s="4" t="s">
        <v>105</v>
      </c>
      <c r="I722" s="4"/>
      <c r="J722" s="4"/>
      <c r="K722" s="4">
        <v>230</v>
      </c>
      <c r="L722" s="4">
        <v>19</v>
      </c>
      <c r="M722" s="4">
        <v>3</v>
      </c>
      <c r="N722" s="4" t="s">
        <v>3</v>
      </c>
      <c r="O722" s="4">
        <v>2</v>
      </c>
      <c r="P722" s="4"/>
      <c r="Q722" s="4"/>
      <c r="R722" s="4"/>
      <c r="S722" s="4"/>
      <c r="T722" s="4"/>
      <c r="U722" s="4"/>
      <c r="V722" s="4"/>
      <c r="W722" s="4">
        <v>0</v>
      </c>
      <c r="X722" s="4">
        <v>1</v>
      </c>
      <c r="Y722" s="4">
        <v>0</v>
      </c>
      <c r="Z722" s="4"/>
      <c r="AA722" s="4"/>
      <c r="AB722" s="4"/>
    </row>
    <row r="723" spans="1:28" x14ac:dyDescent="0.2">
      <c r="A723" s="4">
        <v>50</v>
      </c>
      <c r="B723" s="4">
        <v>0</v>
      </c>
      <c r="C723" s="4">
        <v>0</v>
      </c>
      <c r="D723" s="4">
        <v>1</v>
      </c>
      <c r="E723" s="4">
        <v>206</v>
      </c>
      <c r="F723" s="4">
        <f>ROUND(Source!T702,O723)</f>
        <v>0</v>
      </c>
      <c r="G723" s="4" t="s">
        <v>106</v>
      </c>
      <c r="H723" s="4" t="s">
        <v>107</v>
      </c>
      <c r="I723" s="4"/>
      <c r="J723" s="4"/>
      <c r="K723" s="4">
        <v>206</v>
      </c>
      <c r="L723" s="4">
        <v>20</v>
      </c>
      <c r="M723" s="4">
        <v>3</v>
      </c>
      <c r="N723" s="4" t="s">
        <v>3</v>
      </c>
      <c r="O723" s="4">
        <v>2</v>
      </c>
      <c r="P723" s="4"/>
      <c r="Q723" s="4"/>
      <c r="R723" s="4"/>
      <c r="S723" s="4"/>
      <c r="T723" s="4"/>
      <c r="U723" s="4"/>
      <c r="V723" s="4"/>
      <c r="W723" s="4">
        <v>0</v>
      </c>
      <c r="X723" s="4">
        <v>1</v>
      </c>
      <c r="Y723" s="4">
        <v>0</v>
      </c>
      <c r="Z723" s="4"/>
      <c r="AA723" s="4"/>
      <c r="AB723" s="4"/>
    </row>
    <row r="724" spans="1:28" x14ac:dyDescent="0.2">
      <c r="A724" s="4">
        <v>50</v>
      </c>
      <c r="B724" s="4">
        <v>0</v>
      </c>
      <c r="C724" s="4">
        <v>0</v>
      </c>
      <c r="D724" s="4">
        <v>1</v>
      </c>
      <c r="E724" s="4">
        <v>207</v>
      </c>
      <c r="F724" s="4">
        <f>ROUND(Source!U702,O724)</f>
        <v>1202.7821351</v>
      </c>
      <c r="G724" s="4" t="s">
        <v>108</v>
      </c>
      <c r="H724" s="4" t="s">
        <v>109</v>
      </c>
      <c r="I724" s="4"/>
      <c r="J724" s="4"/>
      <c r="K724" s="4">
        <v>207</v>
      </c>
      <c r="L724" s="4">
        <v>21</v>
      </c>
      <c r="M724" s="4">
        <v>3</v>
      </c>
      <c r="N724" s="4" t="s">
        <v>3</v>
      </c>
      <c r="O724" s="4">
        <v>7</v>
      </c>
      <c r="P724" s="4"/>
      <c r="Q724" s="4"/>
      <c r="R724" s="4"/>
      <c r="S724" s="4"/>
      <c r="T724" s="4"/>
      <c r="U724" s="4"/>
      <c r="V724" s="4"/>
      <c r="W724" s="4">
        <v>1202.7821351</v>
      </c>
      <c r="X724" s="4">
        <v>1</v>
      </c>
      <c r="Y724" s="4">
        <v>1202.7821351</v>
      </c>
      <c r="Z724" s="4"/>
      <c r="AA724" s="4"/>
      <c r="AB724" s="4"/>
    </row>
    <row r="725" spans="1:28" x14ac:dyDescent="0.2">
      <c r="A725" s="4">
        <v>50</v>
      </c>
      <c r="B725" s="4">
        <v>0</v>
      </c>
      <c r="C725" s="4">
        <v>0</v>
      </c>
      <c r="D725" s="4">
        <v>1</v>
      </c>
      <c r="E725" s="4">
        <v>208</v>
      </c>
      <c r="F725" s="4">
        <f>ROUND(Source!V702,O725)</f>
        <v>377.330581</v>
      </c>
      <c r="G725" s="4" t="s">
        <v>110</v>
      </c>
      <c r="H725" s="4" t="s">
        <v>111</v>
      </c>
      <c r="I725" s="4"/>
      <c r="J725" s="4"/>
      <c r="K725" s="4">
        <v>208</v>
      </c>
      <c r="L725" s="4">
        <v>22</v>
      </c>
      <c r="M725" s="4">
        <v>3</v>
      </c>
      <c r="N725" s="4" t="s">
        <v>3</v>
      </c>
      <c r="O725" s="4">
        <v>7</v>
      </c>
      <c r="P725" s="4"/>
      <c r="Q725" s="4"/>
      <c r="R725" s="4"/>
      <c r="S725" s="4"/>
      <c r="T725" s="4"/>
      <c r="U725" s="4"/>
      <c r="V725" s="4"/>
      <c r="W725" s="4">
        <v>377.330581</v>
      </c>
      <c r="X725" s="4">
        <v>1</v>
      </c>
      <c r="Y725" s="4">
        <v>377.330581</v>
      </c>
      <c r="Z725" s="4"/>
      <c r="AA725" s="4"/>
      <c r="AB725" s="4"/>
    </row>
    <row r="726" spans="1:28" x14ac:dyDescent="0.2">
      <c r="A726" s="4">
        <v>50</v>
      </c>
      <c r="B726" s="4">
        <v>0</v>
      </c>
      <c r="C726" s="4">
        <v>0</v>
      </c>
      <c r="D726" s="4">
        <v>1</v>
      </c>
      <c r="E726" s="4">
        <v>209</v>
      </c>
      <c r="F726" s="4">
        <f>ROUND(Source!W702,O726)</f>
        <v>0</v>
      </c>
      <c r="G726" s="4" t="s">
        <v>112</v>
      </c>
      <c r="H726" s="4" t="s">
        <v>113</v>
      </c>
      <c r="I726" s="4"/>
      <c r="J726" s="4"/>
      <c r="K726" s="4">
        <v>209</v>
      </c>
      <c r="L726" s="4">
        <v>23</v>
      </c>
      <c r="M726" s="4">
        <v>3</v>
      </c>
      <c r="N726" s="4" t="s">
        <v>3</v>
      </c>
      <c r="O726" s="4">
        <v>2</v>
      </c>
      <c r="P726" s="4"/>
      <c r="Q726" s="4"/>
      <c r="R726" s="4"/>
      <c r="S726" s="4"/>
      <c r="T726" s="4"/>
      <c r="U726" s="4"/>
      <c r="V726" s="4"/>
      <c r="W726" s="4">
        <v>0</v>
      </c>
      <c r="X726" s="4">
        <v>1</v>
      </c>
      <c r="Y726" s="4">
        <v>0</v>
      </c>
      <c r="Z726" s="4"/>
      <c r="AA726" s="4"/>
      <c r="AB726" s="4"/>
    </row>
    <row r="727" spans="1:28" x14ac:dyDescent="0.2">
      <c r="A727" s="4">
        <v>50</v>
      </c>
      <c r="B727" s="4">
        <v>0</v>
      </c>
      <c r="C727" s="4">
        <v>0</v>
      </c>
      <c r="D727" s="4">
        <v>1</v>
      </c>
      <c r="E727" s="4">
        <v>233</v>
      </c>
      <c r="F727" s="4">
        <f>ROUND(Source!BD702,O727)</f>
        <v>22323.34</v>
      </c>
      <c r="G727" s="4" t="s">
        <v>114</v>
      </c>
      <c r="H727" s="4" t="s">
        <v>115</v>
      </c>
      <c r="I727" s="4"/>
      <c r="J727" s="4"/>
      <c r="K727" s="4">
        <v>233</v>
      </c>
      <c r="L727" s="4">
        <v>24</v>
      </c>
      <c r="M727" s="4">
        <v>3</v>
      </c>
      <c r="N727" s="4" t="s">
        <v>3</v>
      </c>
      <c r="O727" s="4">
        <v>2</v>
      </c>
      <c r="P727" s="4"/>
      <c r="Q727" s="4"/>
      <c r="R727" s="4"/>
      <c r="S727" s="4"/>
      <c r="T727" s="4"/>
      <c r="U727" s="4"/>
      <c r="V727" s="4"/>
      <c r="W727" s="4">
        <v>22323.34</v>
      </c>
      <c r="X727" s="4">
        <v>1</v>
      </c>
      <c r="Y727" s="4">
        <v>22323.34</v>
      </c>
      <c r="Z727" s="4"/>
      <c r="AA727" s="4"/>
      <c r="AB727" s="4"/>
    </row>
    <row r="728" spans="1:28" x14ac:dyDescent="0.2">
      <c r="A728" s="4">
        <v>50</v>
      </c>
      <c r="B728" s="4">
        <v>0</v>
      </c>
      <c r="C728" s="4">
        <v>0</v>
      </c>
      <c r="D728" s="4">
        <v>1</v>
      </c>
      <c r="E728" s="4">
        <v>210</v>
      </c>
      <c r="F728" s="4">
        <f>ROUND(Source!X702,O728)</f>
        <v>744569.08</v>
      </c>
      <c r="G728" s="4" t="s">
        <v>116</v>
      </c>
      <c r="H728" s="4" t="s">
        <v>117</v>
      </c>
      <c r="I728" s="4"/>
      <c r="J728" s="4"/>
      <c r="K728" s="4">
        <v>210</v>
      </c>
      <c r="L728" s="4">
        <v>25</v>
      </c>
      <c r="M728" s="4">
        <v>3</v>
      </c>
      <c r="N728" s="4" t="s">
        <v>3</v>
      </c>
      <c r="O728" s="4">
        <v>2</v>
      </c>
      <c r="P728" s="4"/>
      <c r="Q728" s="4"/>
      <c r="R728" s="4"/>
      <c r="S728" s="4"/>
      <c r="T728" s="4"/>
      <c r="U728" s="4"/>
      <c r="V728" s="4"/>
      <c r="W728" s="4">
        <v>744569.08</v>
      </c>
      <c r="X728" s="4">
        <v>1</v>
      </c>
      <c r="Y728" s="4">
        <v>744569.08</v>
      </c>
      <c r="Z728" s="4"/>
      <c r="AA728" s="4"/>
      <c r="AB728" s="4"/>
    </row>
    <row r="729" spans="1:28" x14ac:dyDescent="0.2">
      <c r="A729" s="4">
        <v>50</v>
      </c>
      <c r="B729" s="4">
        <v>0</v>
      </c>
      <c r="C729" s="4">
        <v>0</v>
      </c>
      <c r="D729" s="4">
        <v>1</v>
      </c>
      <c r="E729" s="4">
        <v>211</v>
      </c>
      <c r="F729" s="4">
        <f>ROUND(Source!Y702,O729)</f>
        <v>427930.55</v>
      </c>
      <c r="G729" s="4" t="s">
        <v>118</v>
      </c>
      <c r="H729" s="4" t="s">
        <v>119</v>
      </c>
      <c r="I729" s="4"/>
      <c r="J729" s="4"/>
      <c r="K729" s="4">
        <v>211</v>
      </c>
      <c r="L729" s="4">
        <v>26</v>
      </c>
      <c r="M729" s="4">
        <v>3</v>
      </c>
      <c r="N729" s="4" t="s">
        <v>3</v>
      </c>
      <c r="O729" s="4">
        <v>2</v>
      </c>
      <c r="P729" s="4"/>
      <c r="Q729" s="4"/>
      <c r="R729" s="4"/>
      <c r="S729" s="4"/>
      <c r="T729" s="4"/>
      <c r="U729" s="4"/>
      <c r="V729" s="4"/>
      <c r="W729" s="4">
        <v>427930.55</v>
      </c>
      <c r="X729" s="4">
        <v>1</v>
      </c>
      <c r="Y729" s="4">
        <v>427930.55</v>
      </c>
      <c r="Z729" s="4"/>
      <c r="AA729" s="4"/>
      <c r="AB729" s="4"/>
    </row>
    <row r="730" spans="1:28" x14ac:dyDescent="0.2">
      <c r="A730" s="4">
        <v>50</v>
      </c>
      <c r="B730" s="4">
        <v>0</v>
      </c>
      <c r="C730" s="4">
        <v>0</v>
      </c>
      <c r="D730" s="4">
        <v>1</v>
      </c>
      <c r="E730" s="4">
        <v>224</v>
      </c>
      <c r="F730" s="4">
        <f>ROUND(Source!AR702,O730)</f>
        <v>3390483.88</v>
      </c>
      <c r="G730" s="4" t="s">
        <v>120</v>
      </c>
      <c r="H730" s="4" t="s">
        <v>121</v>
      </c>
      <c r="I730" s="4"/>
      <c r="J730" s="4"/>
      <c r="K730" s="4">
        <v>224</v>
      </c>
      <c r="L730" s="4">
        <v>27</v>
      </c>
      <c r="M730" s="4">
        <v>3</v>
      </c>
      <c r="N730" s="4" t="s">
        <v>3</v>
      </c>
      <c r="O730" s="4">
        <v>2</v>
      </c>
      <c r="P730" s="4"/>
      <c r="Q730" s="4"/>
      <c r="R730" s="4"/>
      <c r="S730" s="4"/>
      <c r="T730" s="4"/>
      <c r="U730" s="4"/>
      <c r="V730" s="4"/>
      <c r="W730" s="4">
        <v>3390483.88</v>
      </c>
      <c r="X730" s="4">
        <v>1</v>
      </c>
      <c r="Y730" s="4">
        <v>3390483.88</v>
      </c>
      <c r="Z730" s="4"/>
      <c r="AA730" s="4"/>
      <c r="AB730" s="4"/>
    </row>
    <row r="731" spans="1:28" x14ac:dyDescent="0.2">
      <c r="A731" s="4">
        <v>50</v>
      </c>
      <c r="B731" s="4">
        <v>1</v>
      </c>
      <c r="C731" s="4">
        <v>0</v>
      </c>
      <c r="D731" s="4">
        <v>2</v>
      </c>
      <c r="E731" s="4">
        <v>0</v>
      </c>
      <c r="F731" s="4">
        <f>ROUND(F708,O731)</f>
        <v>1142596.19</v>
      </c>
      <c r="G731" s="4" t="s">
        <v>17</v>
      </c>
      <c r="H731" s="4" t="s">
        <v>521</v>
      </c>
      <c r="I731" s="4"/>
      <c r="J731" s="4"/>
      <c r="K731" s="4">
        <v>212</v>
      </c>
      <c r="L731" s="4">
        <v>28</v>
      </c>
      <c r="M731" s="4">
        <v>0</v>
      </c>
      <c r="N731" s="4" t="s">
        <v>3</v>
      </c>
      <c r="O731" s="4">
        <v>2</v>
      </c>
      <c r="P731" s="4"/>
      <c r="Q731" s="4"/>
      <c r="R731" s="4"/>
      <c r="S731" s="4"/>
      <c r="T731" s="4"/>
      <c r="U731" s="4"/>
      <c r="V731" s="4"/>
      <c r="W731" s="4">
        <v>1142596.19</v>
      </c>
      <c r="X731" s="4">
        <v>1</v>
      </c>
      <c r="Y731" s="4">
        <v>1142596.19</v>
      </c>
      <c r="Z731" s="4"/>
      <c r="AA731" s="4"/>
      <c r="AB731" s="4"/>
    </row>
    <row r="732" spans="1:28" x14ac:dyDescent="0.2">
      <c r="A732" s="4">
        <v>50</v>
      </c>
      <c r="B732" s="4">
        <v>1</v>
      </c>
      <c r="C732" s="4">
        <v>0</v>
      </c>
      <c r="D732" s="4">
        <v>2</v>
      </c>
      <c r="E732" s="4">
        <v>0</v>
      </c>
      <c r="F732" s="4">
        <v>747696.7</v>
      </c>
      <c r="G732" s="4" t="s">
        <v>139</v>
      </c>
      <c r="H732" s="4" t="s">
        <v>522</v>
      </c>
      <c r="I732" s="4"/>
      <c r="J732" s="4"/>
      <c r="K732" s="4">
        <v>212</v>
      </c>
      <c r="L732" s="4">
        <v>29</v>
      </c>
      <c r="M732" s="4">
        <v>0</v>
      </c>
      <c r="N732" s="4" t="s">
        <v>3</v>
      </c>
      <c r="O732" s="4">
        <v>2</v>
      </c>
      <c r="P732" s="4"/>
      <c r="Q732" s="4"/>
      <c r="R732" s="4"/>
      <c r="S732" s="4"/>
      <c r="T732" s="4"/>
      <c r="U732" s="4"/>
      <c r="V732" s="4"/>
      <c r="W732" s="4">
        <v>747696.7</v>
      </c>
      <c r="X732" s="4">
        <v>1</v>
      </c>
      <c r="Y732" s="4">
        <v>747696.7</v>
      </c>
      <c r="Z732" s="4"/>
      <c r="AA732" s="4"/>
      <c r="AB732" s="4"/>
    </row>
    <row r="733" spans="1:28" x14ac:dyDescent="0.2">
      <c r="A733" s="4">
        <v>50</v>
      </c>
      <c r="B733" s="4">
        <v>1</v>
      </c>
      <c r="C733" s="4">
        <v>0</v>
      </c>
      <c r="D733" s="4">
        <v>2</v>
      </c>
      <c r="E733" s="4">
        <v>0</v>
      </c>
      <c r="F733" s="4">
        <f>ROUND(F731-F732,O733)</f>
        <v>394899.49</v>
      </c>
      <c r="G733" s="4" t="s">
        <v>170</v>
      </c>
      <c r="H733" s="4" t="s">
        <v>523</v>
      </c>
      <c r="I733" s="4"/>
      <c r="J733" s="4"/>
      <c r="K733" s="4">
        <v>212</v>
      </c>
      <c r="L733" s="4">
        <v>30</v>
      </c>
      <c r="M733" s="4">
        <v>0</v>
      </c>
      <c r="N733" s="4" t="s">
        <v>3</v>
      </c>
      <c r="O733" s="4">
        <v>2</v>
      </c>
      <c r="P733" s="4"/>
      <c r="Q733" s="4"/>
      <c r="R733" s="4"/>
      <c r="S733" s="4"/>
      <c r="T733" s="4"/>
      <c r="U733" s="4"/>
      <c r="V733" s="4"/>
      <c r="W733" s="4">
        <v>394899.49</v>
      </c>
      <c r="X733" s="4">
        <v>1</v>
      </c>
      <c r="Y733" s="4">
        <v>394899.49</v>
      </c>
      <c r="Z733" s="4"/>
      <c r="AA733" s="4"/>
      <c r="AB733" s="4"/>
    </row>
    <row r="734" spans="1:28" x14ac:dyDescent="0.2">
      <c r="A734" s="4">
        <v>50</v>
      </c>
      <c r="B734" s="4">
        <v>1</v>
      </c>
      <c r="C734" s="4">
        <v>0</v>
      </c>
      <c r="D734" s="4">
        <v>2</v>
      </c>
      <c r="E734" s="4">
        <v>0</v>
      </c>
      <c r="F734" s="4">
        <f>ROUND((F717+F716+F728+F729)*1.0785,O734)</f>
        <v>2052521.77</v>
      </c>
      <c r="G734" s="4" t="s">
        <v>42</v>
      </c>
      <c r="H734" s="4" t="s">
        <v>524</v>
      </c>
      <c r="I734" s="4"/>
      <c r="J734" s="4"/>
      <c r="K734" s="4">
        <v>212</v>
      </c>
      <c r="L734" s="4">
        <v>31</v>
      </c>
      <c r="M734" s="4">
        <v>0</v>
      </c>
      <c r="N734" s="4" t="s">
        <v>3</v>
      </c>
      <c r="O734" s="4">
        <v>2</v>
      </c>
      <c r="P734" s="4"/>
      <c r="Q734" s="4"/>
      <c r="R734" s="4"/>
      <c r="S734" s="4"/>
      <c r="T734" s="4"/>
      <c r="U734" s="4"/>
      <c r="V734" s="4"/>
      <c r="W734" s="4">
        <v>2052521.77</v>
      </c>
      <c r="X734" s="4">
        <v>1</v>
      </c>
      <c r="Y734" s="4">
        <v>2052521.77</v>
      </c>
      <c r="Z734" s="4"/>
      <c r="AA734" s="4"/>
      <c r="AB734" s="4"/>
    </row>
    <row r="735" spans="1:28" x14ac:dyDescent="0.2">
      <c r="A735" s="4">
        <v>50</v>
      </c>
      <c r="B735" s="4">
        <v>1</v>
      </c>
      <c r="C735" s="4">
        <v>0</v>
      </c>
      <c r="D735" s="4">
        <v>2</v>
      </c>
      <c r="E735" s="4">
        <v>0</v>
      </c>
      <c r="F735" s="4">
        <f>ROUND((F733+F714)*1.0927,O735)</f>
        <v>783834.68</v>
      </c>
      <c r="G735" s="4" t="s">
        <v>48</v>
      </c>
      <c r="H735" s="4" t="s">
        <v>525</v>
      </c>
      <c r="I735" s="4"/>
      <c r="J735" s="4"/>
      <c r="K735" s="4">
        <v>212</v>
      </c>
      <c r="L735" s="4">
        <v>32</v>
      </c>
      <c r="M735" s="4">
        <v>0</v>
      </c>
      <c r="N735" s="4" t="s">
        <v>3</v>
      </c>
      <c r="O735" s="4">
        <v>2</v>
      </c>
      <c r="P735" s="4"/>
      <c r="Q735" s="4"/>
      <c r="R735" s="4"/>
      <c r="S735" s="4"/>
      <c r="T735" s="4"/>
      <c r="U735" s="4"/>
      <c r="V735" s="4"/>
      <c r="W735" s="4">
        <v>783834.68</v>
      </c>
      <c r="X735" s="4">
        <v>1</v>
      </c>
      <c r="Y735" s="4">
        <v>783834.68</v>
      </c>
      <c r="Z735" s="4"/>
      <c r="AA735" s="4"/>
      <c r="AB735" s="4"/>
    </row>
    <row r="736" spans="1:28" x14ac:dyDescent="0.2">
      <c r="A736" s="4">
        <v>50</v>
      </c>
      <c r="B736" s="4">
        <v>1</v>
      </c>
      <c r="C736" s="4">
        <v>0</v>
      </c>
      <c r="D736" s="4">
        <v>2</v>
      </c>
      <c r="E736" s="4">
        <v>0</v>
      </c>
      <c r="F736" s="4">
        <f>ROUND(F732*1.0634,O736)</f>
        <v>795100.67</v>
      </c>
      <c r="G736" s="4" t="s">
        <v>56</v>
      </c>
      <c r="H736" s="4" t="s">
        <v>526</v>
      </c>
      <c r="I736" s="4"/>
      <c r="J736" s="4"/>
      <c r="K736" s="4">
        <v>212</v>
      </c>
      <c r="L736" s="4">
        <v>33</v>
      </c>
      <c r="M736" s="4">
        <v>0</v>
      </c>
      <c r="N736" s="4" t="s">
        <v>3</v>
      </c>
      <c r="O736" s="4">
        <v>2</v>
      </c>
      <c r="P736" s="4"/>
      <c r="Q736" s="4"/>
      <c r="R736" s="4"/>
      <c r="S736" s="4"/>
      <c r="T736" s="4"/>
      <c r="U736" s="4"/>
      <c r="V736" s="4"/>
      <c r="W736" s="4">
        <v>795100.67</v>
      </c>
      <c r="X736" s="4">
        <v>1</v>
      </c>
      <c r="Y736" s="4">
        <v>795100.67</v>
      </c>
      <c r="Z736" s="4"/>
      <c r="AA736" s="4"/>
      <c r="AB736" s="4"/>
    </row>
    <row r="737" spans="1:206" x14ac:dyDescent="0.2">
      <c r="A737" s="4">
        <v>50</v>
      </c>
      <c r="B737" s="4">
        <v>1</v>
      </c>
      <c r="C737" s="4">
        <v>0</v>
      </c>
      <c r="D737" s="4">
        <v>2</v>
      </c>
      <c r="E737" s="4">
        <v>0</v>
      </c>
      <c r="F737" s="4">
        <f>ROUND(F734+F735+F736,O737)</f>
        <v>3631457.12</v>
      </c>
      <c r="G737" s="4" t="s">
        <v>60</v>
      </c>
      <c r="H737" s="4" t="s">
        <v>527</v>
      </c>
      <c r="I737" s="4"/>
      <c r="J737" s="4"/>
      <c r="K737" s="4">
        <v>212</v>
      </c>
      <c r="L737" s="4">
        <v>34</v>
      </c>
      <c r="M737" s="4">
        <v>0</v>
      </c>
      <c r="N737" s="4" t="s">
        <v>3</v>
      </c>
      <c r="O737" s="4">
        <v>2</v>
      </c>
      <c r="P737" s="4"/>
      <c r="Q737" s="4"/>
      <c r="R737" s="4"/>
      <c r="S737" s="4"/>
      <c r="T737" s="4"/>
      <c r="U737" s="4"/>
      <c r="V737" s="4"/>
      <c r="W737" s="4">
        <v>3631457.12</v>
      </c>
      <c r="X737" s="4">
        <v>1</v>
      </c>
      <c r="Y737" s="4">
        <v>3631457.12</v>
      </c>
      <c r="Z737" s="4"/>
      <c r="AA737" s="4"/>
      <c r="AB737" s="4"/>
    </row>
    <row r="739" spans="1:206" x14ac:dyDescent="0.2">
      <c r="A739" s="2">
        <v>51</v>
      </c>
      <c r="B739" s="2">
        <f>B12</f>
        <v>809</v>
      </c>
      <c r="C739" s="2">
        <f>A12</f>
        <v>1</v>
      </c>
      <c r="D739" s="2">
        <f>ROW(A12)</f>
        <v>12</v>
      </c>
      <c r="E739" s="2"/>
      <c r="F739" s="2" t="str">
        <f>IF(F12&lt;&gt;"",F12,"")</f>
        <v>Новый объект_(Копия)</v>
      </c>
      <c r="G739" s="2" t="str">
        <f>IF(G12&lt;&gt;"",G12,"")</f>
        <v>3. ВЛ 0,4кВ от ТП № 79 д. Поддубки ДРЭС</v>
      </c>
      <c r="H739" s="2">
        <v>0</v>
      </c>
      <c r="I739" s="2"/>
      <c r="J739" s="2"/>
      <c r="K739" s="2"/>
      <c r="L739" s="2"/>
      <c r="M739" s="2"/>
      <c r="N739" s="2"/>
      <c r="O739" s="2">
        <f t="shared" ref="O739:T739" si="417">ROUND(O702,2)</f>
        <v>2195660.91</v>
      </c>
      <c r="P739" s="2">
        <f t="shared" si="417"/>
        <v>1142596.19</v>
      </c>
      <c r="Q739" s="2">
        <f t="shared" si="417"/>
        <v>322438</v>
      </c>
      <c r="R739" s="2">
        <f t="shared" si="417"/>
        <v>193096.04</v>
      </c>
      <c r="S739" s="2">
        <f t="shared" si="417"/>
        <v>537530.68000000005</v>
      </c>
      <c r="T739" s="2">
        <f t="shared" si="417"/>
        <v>0</v>
      </c>
      <c r="U739" s="2">
        <f>U702</f>
        <v>1202.7821351</v>
      </c>
      <c r="V739" s="2">
        <f>V702</f>
        <v>377.330581</v>
      </c>
      <c r="W739" s="2">
        <f>ROUND(W702,2)</f>
        <v>0</v>
      </c>
      <c r="X739" s="2">
        <f>ROUND(X702,2)</f>
        <v>744569.08</v>
      </c>
      <c r="Y739" s="2">
        <f>ROUND(Y702,2)</f>
        <v>427930.55</v>
      </c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>
        <f t="shared" ref="AO739:BD739" si="418">ROUND(AO702,2)</f>
        <v>18665.87</v>
      </c>
      <c r="AP739" s="2">
        <f t="shared" si="418"/>
        <v>0</v>
      </c>
      <c r="AQ739" s="2">
        <f t="shared" si="418"/>
        <v>0</v>
      </c>
      <c r="AR739" s="2">
        <f t="shared" si="418"/>
        <v>3390483.88</v>
      </c>
      <c r="AS739" s="2">
        <f t="shared" si="418"/>
        <v>2882802.29</v>
      </c>
      <c r="AT739" s="2">
        <f t="shared" si="418"/>
        <v>507681.59</v>
      </c>
      <c r="AU739" s="2">
        <f t="shared" si="418"/>
        <v>0</v>
      </c>
      <c r="AV739" s="2">
        <f t="shared" si="418"/>
        <v>1123930.32</v>
      </c>
      <c r="AW739" s="2">
        <f t="shared" si="418"/>
        <v>1142596.19</v>
      </c>
      <c r="AX739" s="2">
        <f t="shared" si="418"/>
        <v>18665.87</v>
      </c>
      <c r="AY739" s="2">
        <f t="shared" si="418"/>
        <v>1123930.32</v>
      </c>
      <c r="AZ739" s="2">
        <f t="shared" si="418"/>
        <v>0</v>
      </c>
      <c r="BA739" s="2">
        <f t="shared" si="418"/>
        <v>0</v>
      </c>
      <c r="BB739" s="2">
        <f t="shared" si="418"/>
        <v>0</v>
      </c>
      <c r="BC739" s="2">
        <f t="shared" si="418"/>
        <v>0</v>
      </c>
      <c r="BD739" s="2">
        <f t="shared" si="418"/>
        <v>22323.34</v>
      </c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3"/>
      <c r="DH739" s="3"/>
      <c r="DI739" s="3"/>
      <c r="DJ739" s="3"/>
      <c r="DK739" s="3"/>
      <c r="DL739" s="3"/>
      <c r="DM739" s="3"/>
      <c r="DN739" s="3"/>
      <c r="DO739" s="3"/>
      <c r="DP739" s="3"/>
      <c r="DQ739" s="3"/>
      <c r="DR739" s="3"/>
      <c r="DS739" s="3"/>
      <c r="DT739" s="3"/>
      <c r="DU739" s="3"/>
      <c r="DV739" s="3"/>
      <c r="DW739" s="3"/>
      <c r="DX739" s="3"/>
      <c r="DY739" s="3"/>
      <c r="DZ739" s="3"/>
      <c r="EA739" s="3"/>
      <c r="EB739" s="3"/>
      <c r="EC739" s="3"/>
      <c r="ED739" s="3"/>
      <c r="EE739" s="3"/>
      <c r="EF739" s="3"/>
      <c r="EG739" s="3"/>
      <c r="EH739" s="3"/>
      <c r="EI739" s="3"/>
      <c r="EJ739" s="3"/>
      <c r="EK739" s="3"/>
      <c r="EL739" s="3"/>
      <c r="EM739" s="3"/>
      <c r="EN739" s="3"/>
      <c r="EO739" s="3"/>
      <c r="EP739" s="3"/>
      <c r="EQ739" s="3"/>
      <c r="ER739" s="3"/>
      <c r="ES739" s="3"/>
      <c r="ET739" s="3"/>
      <c r="EU739" s="3"/>
      <c r="EV739" s="3"/>
      <c r="EW739" s="3"/>
      <c r="EX739" s="3"/>
      <c r="EY739" s="3"/>
      <c r="EZ739" s="3"/>
      <c r="FA739" s="3"/>
      <c r="FB739" s="3"/>
      <c r="FC739" s="3"/>
      <c r="FD739" s="3"/>
      <c r="FE739" s="3"/>
      <c r="FF739" s="3"/>
      <c r="FG739" s="3"/>
      <c r="FH739" s="3"/>
      <c r="FI739" s="3"/>
      <c r="FJ739" s="3"/>
      <c r="FK739" s="3"/>
      <c r="FL739" s="3"/>
      <c r="FM739" s="3"/>
      <c r="FN739" s="3"/>
      <c r="FO739" s="3"/>
      <c r="FP739" s="3"/>
      <c r="FQ739" s="3"/>
      <c r="FR739" s="3"/>
      <c r="FS739" s="3"/>
      <c r="FT739" s="3"/>
      <c r="FU739" s="3"/>
      <c r="FV739" s="3"/>
      <c r="FW739" s="3"/>
      <c r="FX739" s="3"/>
      <c r="FY739" s="3"/>
      <c r="FZ739" s="3"/>
      <c r="GA739" s="3"/>
      <c r="GB739" s="3"/>
      <c r="GC739" s="3"/>
      <c r="GD739" s="3"/>
      <c r="GE739" s="3"/>
      <c r="GF739" s="3"/>
      <c r="GG739" s="3"/>
      <c r="GH739" s="3"/>
      <c r="GI739" s="3"/>
      <c r="GJ739" s="3"/>
      <c r="GK739" s="3"/>
      <c r="GL739" s="3"/>
      <c r="GM739" s="3"/>
      <c r="GN739" s="3"/>
      <c r="GO739" s="3"/>
      <c r="GP739" s="3"/>
      <c r="GQ739" s="3"/>
      <c r="GR739" s="3"/>
      <c r="GS739" s="3"/>
      <c r="GT739" s="3"/>
      <c r="GU739" s="3"/>
      <c r="GV739" s="3"/>
      <c r="GW739" s="3"/>
      <c r="GX739" s="3">
        <v>0</v>
      </c>
    </row>
    <row r="741" spans="1:206" x14ac:dyDescent="0.2">
      <c r="A741" s="4">
        <v>50</v>
      </c>
      <c r="B741" s="4">
        <v>0</v>
      </c>
      <c r="C741" s="4">
        <v>0</v>
      </c>
      <c r="D741" s="4">
        <v>1</v>
      </c>
      <c r="E741" s="4">
        <v>201</v>
      </c>
      <c r="F741" s="4">
        <f>ROUND(Source!O739,O741)</f>
        <v>2195660.91</v>
      </c>
      <c r="G741" s="4" t="s">
        <v>68</v>
      </c>
      <c r="H741" s="4" t="s">
        <v>69</v>
      </c>
      <c r="I741" s="4"/>
      <c r="J741" s="4"/>
      <c r="K741" s="4">
        <v>201</v>
      </c>
      <c r="L741" s="4">
        <v>1</v>
      </c>
      <c r="M741" s="4">
        <v>3</v>
      </c>
      <c r="N741" s="4" t="s">
        <v>3</v>
      </c>
      <c r="O741" s="4">
        <v>2</v>
      </c>
      <c r="P741" s="4"/>
      <c r="Q741" s="4"/>
      <c r="R741" s="4"/>
      <c r="S741" s="4"/>
      <c r="T741" s="4"/>
      <c r="U741" s="4"/>
      <c r="V741" s="4"/>
      <c r="W741" s="4">
        <v>2217984.25</v>
      </c>
      <c r="X741" s="4">
        <v>1</v>
      </c>
      <c r="Y741" s="4">
        <v>2217984.25</v>
      </c>
      <c r="Z741" s="4"/>
      <c r="AA741" s="4"/>
      <c r="AB741" s="4"/>
    </row>
    <row r="742" spans="1:206" x14ac:dyDescent="0.2">
      <c r="A742" s="4">
        <v>50</v>
      </c>
      <c r="B742" s="4">
        <v>0</v>
      </c>
      <c r="C742" s="4">
        <v>0</v>
      </c>
      <c r="D742" s="4">
        <v>1</v>
      </c>
      <c r="E742" s="4">
        <v>202</v>
      </c>
      <c r="F742" s="4">
        <f>ROUND(Source!P739,O742)</f>
        <v>1142596.19</v>
      </c>
      <c r="G742" s="4" t="s">
        <v>70</v>
      </c>
      <c r="H742" s="4" t="s">
        <v>71</v>
      </c>
      <c r="I742" s="4"/>
      <c r="J742" s="4"/>
      <c r="K742" s="4">
        <v>202</v>
      </c>
      <c r="L742" s="4">
        <v>2</v>
      </c>
      <c r="M742" s="4">
        <v>3</v>
      </c>
      <c r="N742" s="4" t="s">
        <v>3</v>
      </c>
      <c r="O742" s="4">
        <v>2</v>
      </c>
      <c r="P742" s="4"/>
      <c r="Q742" s="4"/>
      <c r="R742" s="4"/>
      <c r="S742" s="4"/>
      <c r="T742" s="4"/>
      <c r="U742" s="4"/>
      <c r="V742" s="4"/>
      <c r="W742" s="4">
        <v>1142596.19</v>
      </c>
      <c r="X742" s="4">
        <v>1</v>
      </c>
      <c r="Y742" s="4">
        <v>1142596.19</v>
      </c>
      <c r="Z742" s="4"/>
      <c r="AA742" s="4"/>
      <c r="AB742" s="4"/>
    </row>
    <row r="743" spans="1:206" x14ac:dyDescent="0.2">
      <c r="A743" s="4">
        <v>50</v>
      </c>
      <c r="B743" s="4">
        <v>0</v>
      </c>
      <c r="C743" s="4">
        <v>0</v>
      </c>
      <c r="D743" s="4">
        <v>1</v>
      </c>
      <c r="E743" s="4">
        <v>222</v>
      </c>
      <c r="F743" s="4">
        <f>ROUND(Source!AO739,O743)</f>
        <v>18665.87</v>
      </c>
      <c r="G743" s="4" t="s">
        <v>72</v>
      </c>
      <c r="H743" s="4" t="s">
        <v>73</v>
      </c>
      <c r="I743" s="4"/>
      <c r="J743" s="4"/>
      <c r="K743" s="4">
        <v>222</v>
      </c>
      <c r="L743" s="4">
        <v>3</v>
      </c>
      <c r="M743" s="4">
        <v>3</v>
      </c>
      <c r="N743" s="4" t="s">
        <v>3</v>
      </c>
      <c r="O743" s="4">
        <v>2</v>
      </c>
      <c r="P743" s="4"/>
      <c r="Q743" s="4"/>
      <c r="R743" s="4"/>
      <c r="S743" s="4"/>
      <c r="T743" s="4"/>
      <c r="U743" s="4"/>
      <c r="V743" s="4"/>
      <c r="W743" s="4">
        <v>18665.87</v>
      </c>
      <c r="X743" s="4">
        <v>1</v>
      </c>
      <c r="Y743" s="4">
        <v>18665.87</v>
      </c>
      <c r="Z743" s="4"/>
      <c r="AA743" s="4"/>
      <c r="AB743" s="4"/>
    </row>
    <row r="744" spans="1:206" x14ac:dyDescent="0.2">
      <c r="A744" s="4">
        <v>50</v>
      </c>
      <c r="B744" s="4">
        <v>0</v>
      </c>
      <c r="C744" s="4">
        <v>0</v>
      </c>
      <c r="D744" s="4">
        <v>1</v>
      </c>
      <c r="E744" s="4">
        <v>225</v>
      </c>
      <c r="F744" s="4">
        <f>ROUND(Source!AV739,O744)</f>
        <v>1123930.32</v>
      </c>
      <c r="G744" s="4" t="s">
        <v>74</v>
      </c>
      <c r="H744" s="4" t="s">
        <v>75</v>
      </c>
      <c r="I744" s="4"/>
      <c r="J744" s="4"/>
      <c r="K744" s="4">
        <v>225</v>
      </c>
      <c r="L744" s="4">
        <v>4</v>
      </c>
      <c r="M744" s="4">
        <v>3</v>
      </c>
      <c r="N744" s="4" t="s">
        <v>3</v>
      </c>
      <c r="O744" s="4">
        <v>2</v>
      </c>
      <c r="P744" s="4"/>
      <c r="Q744" s="4"/>
      <c r="R744" s="4"/>
      <c r="S744" s="4"/>
      <c r="T744" s="4"/>
      <c r="U744" s="4"/>
      <c r="V744" s="4"/>
      <c r="W744" s="4">
        <v>1142596.19</v>
      </c>
      <c r="X744" s="4">
        <v>1</v>
      </c>
      <c r="Y744" s="4">
        <v>1142596.19</v>
      </c>
      <c r="Z744" s="4"/>
      <c r="AA744" s="4"/>
      <c r="AB744" s="4"/>
    </row>
    <row r="745" spans="1:206" x14ac:dyDescent="0.2">
      <c r="A745" s="4">
        <v>50</v>
      </c>
      <c r="B745" s="4">
        <v>0</v>
      </c>
      <c r="C745" s="4">
        <v>0</v>
      </c>
      <c r="D745" s="4">
        <v>1</v>
      </c>
      <c r="E745" s="4">
        <v>226</v>
      </c>
      <c r="F745" s="4">
        <f>ROUND(Source!AW739,O745)</f>
        <v>1142596.19</v>
      </c>
      <c r="G745" s="4" t="s">
        <v>76</v>
      </c>
      <c r="H745" s="4" t="s">
        <v>77</v>
      </c>
      <c r="I745" s="4"/>
      <c r="J745" s="4"/>
      <c r="K745" s="4">
        <v>226</v>
      </c>
      <c r="L745" s="4">
        <v>5</v>
      </c>
      <c r="M745" s="4">
        <v>3</v>
      </c>
      <c r="N745" s="4" t="s">
        <v>3</v>
      </c>
      <c r="O745" s="4">
        <v>2</v>
      </c>
      <c r="P745" s="4"/>
      <c r="Q745" s="4"/>
      <c r="R745" s="4"/>
      <c r="S745" s="4"/>
      <c r="T745" s="4"/>
      <c r="U745" s="4"/>
      <c r="V745" s="4"/>
      <c r="W745" s="4">
        <v>1142596.19</v>
      </c>
      <c r="X745" s="4">
        <v>1</v>
      </c>
      <c r="Y745" s="4">
        <v>1142596.19</v>
      </c>
      <c r="Z745" s="4"/>
      <c r="AA745" s="4"/>
      <c r="AB745" s="4"/>
    </row>
    <row r="746" spans="1:206" x14ac:dyDescent="0.2">
      <c r="A746" s="4">
        <v>50</v>
      </c>
      <c r="B746" s="4">
        <v>0</v>
      </c>
      <c r="C746" s="4">
        <v>0</v>
      </c>
      <c r="D746" s="4">
        <v>1</v>
      </c>
      <c r="E746" s="4">
        <v>227</v>
      </c>
      <c r="F746" s="4">
        <f>ROUND(Source!AX739,O746)</f>
        <v>18665.87</v>
      </c>
      <c r="G746" s="4" t="s">
        <v>78</v>
      </c>
      <c r="H746" s="4" t="s">
        <v>79</v>
      </c>
      <c r="I746" s="4"/>
      <c r="J746" s="4"/>
      <c r="K746" s="4">
        <v>227</v>
      </c>
      <c r="L746" s="4">
        <v>6</v>
      </c>
      <c r="M746" s="4">
        <v>3</v>
      </c>
      <c r="N746" s="4" t="s">
        <v>3</v>
      </c>
      <c r="O746" s="4">
        <v>2</v>
      </c>
      <c r="P746" s="4"/>
      <c r="Q746" s="4"/>
      <c r="R746" s="4"/>
      <c r="S746" s="4"/>
      <c r="T746" s="4"/>
      <c r="U746" s="4"/>
      <c r="V746" s="4"/>
      <c r="W746" s="4">
        <v>0</v>
      </c>
      <c r="X746" s="4">
        <v>1</v>
      </c>
      <c r="Y746" s="4">
        <v>0</v>
      </c>
      <c r="Z746" s="4"/>
      <c r="AA746" s="4"/>
      <c r="AB746" s="4"/>
    </row>
    <row r="747" spans="1:206" x14ac:dyDescent="0.2">
      <c r="A747" s="4">
        <v>50</v>
      </c>
      <c r="B747" s="4">
        <v>0</v>
      </c>
      <c r="C747" s="4">
        <v>0</v>
      </c>
      <c r="D747" s="4">
        <v>1</v>
      </c>
      <c r="E747" s="4">
        <v>228</v>
      </c>
      <c r="F747" s="4">
        <f>ROUND(Source!AY739,O747)</f>
        <v>1123930.32</v>
      </c>
      <c r="G747" s="4" t="s">
        <v>80</v>
      </c>
      <c r="H747" s="4" t="s">
        <v>81</v>
      </c>
      <c r="I747" s="4"/>
      <c r="J747" s="4"/>
      <c r="K747" s="4">
        <v>228</v>
      </c>
      <c r="L747" s="4">
        <v>7</v>
      </c>
      <c r="M747" s="4">
        <v>3</v>
      </c>
      <c r="N747" s="4" t="s">
        <v>3</v>
      </c>
      <c r="O747" s="4">
        <v>2</v>
      </c>
      <c r="P747" s="4"/>
      <c r="Q747" s="4"/>
      <c r="R747" s="4"/>
      <c r="S747" s="4"/>
      <c r="T747" s="4"/>
      <c r="U747" s="4"/>
      <c r="V747" s="4"/>
      <c r="W747" s="4">
        <v>1142596.19</v>
      </c>
      <c r="X747" s="4">
        <v>1</v>
      </c>
      <c r="Y747" s="4">
        <v>1142596.19</v>
      </c>
      <c r="Z747" s="4"/>
      <c r="AA747" s="4"/>
      <c r="AB747" s="4"/>
    </row>
    <row r="748" spans="1:206" x14ac:dyDescent="0.2">
      <c r="A748" s="4">
        <v>50</v>
      </c>
      <c r="B748" s="4">
        <v>0</v>
      </c>
      <c r="C748" s="4">
        <v>0</v>
      </c>
      <c r="D748" s="4">
        <v>1</v>
      </c>
      <c r="E748" s="4">
        <v>216</v>
      </c>
      <c r="F748" s="4">
        <f>ROUND(Source!AP739,O748)</f>
        <v>0</v>
      </c>
      <c r="G748" s="4" t="s">
        <v>82</v>
      </c>
      <c r="H748" s="4" t="s">
        <v>83</v>
      </c>
      <c r="I748" s="4"/>
      <c r="J748" s="4"/>
      <c r="K748" s="4">
        <v>216</v>
      </c>
      <c r="L748" s="4">
        <v>8</v>
      </c>
      <c r="M748" s="4">
        <v>3</v>
      </c>
      <c r="N748" s="4" t="s">
        <v>3</v>
      </c>
      <c r="O748" s="4">
        <v>2</v>
      </c>
      <c r="P748" s="4"/>
      <c r="Q748" s="4"/>
      <c r="R748" s="4"/>
      <c r="S748" s="4"/>
      <c r="T748" s="4"/>
      <c r="U748" s="4"/>
      <c r="V748" s="4"/>
      <c r="W748" s="4">
        <v>0</v>
      </c>
      <c r="X748" s="4">
        <v>1</v>
      </c>
      <c r="Y748" s="4">
        <v>0</v>
      </c>
      <c r="Z748" s="4"/>
      <c r="AA748" s="4"/>
      <c r="AB748" s="4"/>
    </row>
    <row r="749" spans="1:206" x14ac:dyDescent="0.2">
      <c r="A749" s="4">
        <v>50</v>
      </c>
      <c r="B749" s="4">
        <v>0</v>
      </c>
      <c r="C749" s="4">
        <v>0</v>
      </c>
      <c r="D749" s="4">
        <v>1</v>
      </c>
      <c r="E749" s="4">
        <v>223</v>
      </c>
      <c r="F749" s="4">
        <f>ROUND(Source!AQ739,O749)</f>
        <v>0</v>
      </c>
      <c r="G749" s="4" t="s">
        <v>84</v>
      </c>
      <c r="H749" s="4" t="s">
        <v>85</v>
      </c>
      <c r="I749" s="4"/>
      <c r="J749" s="4"/>
      <c r="K749" s="4">
        <v>223</v>
      </c>
      <c r="L749" s="4">
        <v>9</v>
      </c>
      <c r="M749" s="4">
        <v>3</v>
      </c>
      <c r="N749" s="4" t="s">
        <v>3</v>
      </c>
      <c r="O749" s="4">
        <v>2</v>
      </c>
      <c r="P749" s="4"/>
      <c r="Q749" s="4"/>
      <c r="R749" s="4"/>
      <c r="S749" s="4"/>
      <c r="T749" s="4"/>
      <c r="U749" s="4"/>
      <c r="V749" s="4"/>
      <c r="W749" s="4">
        <v>0</v>
      </c>
      <c r="X749" s="4">
        <v>1</v>
      </c>
      <c r="Y749" s="4">
        <v>0</v>
      </c>
      <c r="Z749" s="4"/>
      <c r="AA749" s="4"/>
      <c r="AB749" s="4"/>
    </row>
    <row r="750" spans="1:206" x14ac:dyDescent="0.2">
      <c r="A750" s="4">
        <v>50</v>
      </c>
      <c r="B750" s="4">
        <v>0</v>
      </c>
      <c r="C750" s="4">
        <v>0</v>
      </c>
      <c r="D750" s="4">
        <v>1</v>
      </c>
      <c r="E750" s="4">
        <v>229</v>
      </c>
      <c r="F750" s="4">
        <f>ROUND(Source!AZ739,O750)</f>
        <v>0</v>
      </c>
      <c r="G750" s="4" t="s">
        <v>86</v>
      </c>
      <c r="H750" s="4" t="s">
        <v>87</v>
      </c>
      <c r="I750" s="4"/>
      <c r="J750" s="4"/>
      <c r="K750" s="4">
        <v>229</v>
      </c>
      <c r="L750" s="4">
        <v>10</v>
      </c>
      <c r="M750" s="4">
        <v>3</v>
      </c>
      <c r="N750" s="4" t="s">
        <v>3</v>
      </c>
      <c r="O750" s="4">
        <v>2</v>
      </c>
      <c r="P750" s="4"/>
      <c r="Q750" s="4"/>
      <c r="R750" s="4"/>
      <c r="S750" s="4"/>
      <c r="T750" s="4"/>
      <c r="U750" s="4"/>
      <c r="V750" s="4"/>
      <c r="W750" s="4">
        <v>0</v>
      </c>
      <c r="X750" s="4">
        <v>1</v>
      </c>
      <c r="Y750" s="4">
        <v>0</v>
      </c>
      <c r="Z750" s="4"/>
      <c r="AA750" s="4"/>
      <c r="AB750" s="4"/>
    </row>
    <row r="751" spans="1:206" x14ac:dyDescent="0.2">
      <c r="A751" s="4">
        <v>50</v>
      </c>
      <c r="B751" s="4">
        <v>0</v>
      </c>
      <c r="C751" s="4">
        <v>0</v>
      </c>
      <c r="D751" s="4">
        <v>1</v>
      </c>
      <c r="E751" s="4">
        <v>203</v>
      </c>
      <c r="F751" s="4">
        <f>ROUND(Source!Q739,O751)</f>
        <v>322438</v>
      </c>
      <c r="G751" s="4" t="s">
        <v>88</v>
      </c>
      <c r="H751" s="4" t="s">
        <v>89</v>
      </c>
      <c r="I751" s="4"/>
      <c r="J751" s="4"/>
      <c r="K751" s="4">
        <v>203</v>
      </c>
      <c r="L751" s="4">
        <v>11</v>
      </c>
      <c r="M751" s="4">
        <v>3</v>
      </c>
      <c r="N751" s="4" t="s">
        <v>3</v>
      </c>
      <c r="O751" s="4">
        <v>2</v>
      </c>
      <c r="P751" s="4"/>
      <c r="Q751" s="4"/>
      <c r="R751" s="4"/>
      <c r="S751" s="4"/>
      <c r="T751" s="4"/>
      <c r="U751" s="4"/>
      <c r="V751" s="4"/>
      <c r="W751" s="4">
        <v>322438</v>
      </c>
      <c r="X751" s="4">
        <v>1</v>
      </c>
      <c r="Y751" s="4">
        <v>322438</v>
      </c>
      <c r="Z751" s="4"/>
      <c r="AA751" s="4"/>
      <c r="AB751" s="4"/>
    </row>
    <row r="752" spans="1:206" x14ac:dyDescent="0.2">
      <c r="A752" s="4">
        <v>50</v>
      </c>
      <c r="B752" s="4">
        <v>0</v>
      </c>
      <c r="C752" s="4">
        <v>0</v>
      </c>
      <c r="D752" s="4">
        <v>1</v>
      </c>
      <c r="E752" s="4">
        <v>231</v>
      </c>
      <c r="F752" s="4">
        <f>ROUND(Source!BB739,O752)</f>
        <v>0</v>
      </c>
      <c r="G752" s="4" t="s">
        <v>90</v>
      </c>
      <c r="H752" s="4" t="s">
        <v>91</v>
      </c>
      <c r="I752" s="4"/>
      <c r="J752" s="4"/>
      <c r="K752" s="4">
        <v>231</v>
      </c>
      <c r="L752" s="4">
        <v>12</v>
      </c>
      <c r="M752" s="4">
        <v>3</v>
      </c>
      <c r="N752" s="4" t="s">
        <v>3</v>
      </c>
      <c r="O752" s="4">
        <v>2</v>
      </c>
      <c r="P752" s="4"/>
      <c r="Q752" s="4"/>
      <c r="R752" s="4"/>
      <c r="S752" s="4"/>
      <c r="T752" s="4"/>
      <c r="U752" s="4"/>
      <c r="V752" s="4"/>
      <c r="W752" s="4">
        <v>0</v>
      </c>
      <c r="X752" s="4">
        <v>1</v>
      </c>
      <c r="Y752" s="4">
        <v>0</v>
      </c>
      <c r="Z752" s="4"/>
      <c r="AA752" s="4"/>
      <c r="AB752" s="4"/>
    </row>
    <row r="753" spans="1:28" x14ac:dyDescent="0.2">
      <c r="A753" s="4">
        <v>50</v>
      </c>
      <c r="B753" s="4">
        <v>0</v>
      </c>
      <c r="C753" s="4">
        <v>0</v>
      </c>
      <c r="D753" s="4">
        <v>1</v>
      </c>
      <c r="E753" s="4">
        <v>204</v>
      </c>
      <c r="F753" s="4">
        <f>ROUND(Source!R739,O753)</f>
        <v>193096.04</v>
      </c>
      <c r="G753" s="4" t="s">
        <v>92</v>
      </c>
      <c r="H753" s="4" t="s">
        <v>93</v>
      </c>
      <c r="I753" s="4"/>
      <c r="J753" s="4"/>
      <c r="K753" s="4">
        <v>204</v>
      </c>
      <c r="L753" s="4">
        <v>13</v>
      </c>
      <c r="M753" s="4">
        <v>3</v>
      </c>
      <c r="N753" s="4" t="s">
        <v>3</v>
      </c>
      <c r="O753" s="4">
        <v>2</v>
      </c>
      <c r="P753" s="4"/>
      <c r="Q753" s="4"/>
      <c r="R753" s="4"/>
      <c r="S753" s="4"/>
      <c r="T753" s="4"/>
      <c r="U753" s="4"/>
      <c r="V753" s="4"/>
      <c r="W753" s="4">
        <v>193096.03999999992</v>
      </c>
      <c r="X753" s="4">
        <v>1</v>
      </c>
      <c r="Y753" s="4">
        <v>193096.03999999992</v>
      </c>
      <c r="Z753" s="4"/>
      <c r="AA753" s="4"/>
      <c r="AB753" s="4"/>
    </row>
    <row r="754" spans="1:28" x14ac:dyDescent="0.2">
      <c r="A754" s="4">
        <v>50</v>
      </c>
      <c r="B754" s="4">
        <v>0</v>
      </c>
      <c r="C754" s="4">
        <v>0</v>
      </c>
      <c r="D754" s="4">
        <v>1</v>
      </c>
      <c r="E754" s="4">
        <v>205</v>
      </c>
      <c r="F754" s="4">
        <f>ROUND(Source!S739,O754)</f>
        <v>537530.68000000005</v>
      </c>
      <c r="G754" s="4" t="s">
        <v>94</v>
      </c>
      <c r="H754" s="4" t="s">
        <v>95</v>
      </c>
      <c r="I754" s="4"/>
      <c r="J754" s="4"/>
      <c r="K754" s="4">
        <v>205</v>
      </c>
      <c r="L754" s="4">
        <v>14</v>
      </c>
      <c r="M754" s="4">
        <v>3</v>
      </c>
      <c r="N754" s="4" t="s">
        <v>3</v>
      </c>
      <c r="O754" s="4">
        <v>2</v>
      </c>
      <c r="P754" s="4"/>
      <c r="Q754" s="4"/>
      <c r="R754" s="4"/>
      <c r="S754" s="4"/>
      <c r="T754" s="4"/>
      <c r="U754" s="4"/>
      <c r="V754" s="4"/>
      <c r="W754" s="4">
        <v>537530.67999999993</v>
      </c>
      <c r="X754" s="4">
        <v>1</v>
      </c>
      <c r="Y754" s="4">
        <v>537530.67999999993</v>
      </c>
      <c r="Z754" s="4"/>
      <c r="AA754" s="4"/>
      <c r="AB754" s="4"/>
    </row>
    <row r="755" spans="1:28" x14ac:dyDescent="0.2">
      <c r="A755" s="4">
        <v>50</v>
      </c>
      <c r="B755" s="4">
        <v>0</v>
      </c>
      <c r="C755" s="4">
        <v>0</v>
      </c>
      <c r="D755" s="4">
        <v>1</v>
      </c>
      <c r="E755" s="4">
        <v>232</v>
      </c>
      <c r="F755" s="4">
        <f>ROUND(Source!BC739,O755)</f>
        <v>0</v>
      </c>
      <c r="G755" s="4" t="s">
        <v>96</v>
      </c>
      <c r="H755" s="4" t="s">
        <v>97</v>
      </c>
      <c r="I755" s="4"/>
      <c r="J755" s="4"/>
      <c r="K755" s="4">
        <v>232</v>
      </c>
      <c r="L755" s="4">
        <v>15</v>
      </c>
      <c r="M755" s="4">
        <v>3</v>
      </c>
      <c r="N755" s="4" t="s">
        <v>3</v>
      </c>
      <c r="O755" s="4">
        <v>2</v>
      </c>
      <c r="P755" s="4"/>
      <c r="Q755" s="4"/>
      <c r="R755" s="4"/>
      <c r="S755" s="4"/>
      <c r="T755" s="4"/>
      <c r="U755" s="4"/>
      <c r="V755" s="4"/>
      <c r="W755" s="4">
        <v>0</v>
      </c>
      <c r="X755" s="4">
        <v>1</v>
      </c>
      <c r="Y755" s="4">
        <v>0</v>
      </c>
      <c r="Z755" s="4"/>
      <c r="AA755" s="4"/>
      <c r="AB755" s="4"/>
    </row>
    <row r="756" spans="1:28" x14ac:dyDescent="0.2">
      <c r="A756" s="4">
        <v>50</v>
      </c>
      <c r="B756" s="4">
        <v>0</v>
      </c>
      <c r="C756" s="4">
        <v>0</v>
      </c>
      <c r="D756" s="4">
        <v>1</v>
      </c>
      <c r="E756" s="4">
        <v>214</v>
      </c>
      <c r="F756" s="4">
        <f>ROUND(Source!AS739,O756)</f>
        <v>2882802.29</v>
      </c>
      <c r="G756" s="4" t="s">
        <v>98</v>
      </c>
      <c r="H756" s="4" t="s">
        <v>99</v>
      </c>
      <c r="I756" s="4"/>
      <c r="J756" s="4"/>
      <c r="K756" s="4">
        <v>214</v>
      </c>
      <c r="L756" s="4">
        <v>16</v>
      </c>
      <c r="M756" s="4">
        <v>3</v>
      </c>
      <c r="N756" s="4" t="s">
        <v>3</v>
      </c>
      <c r="O756" s="4">
        <v>2</v>
      </c>
      <c r="P756" s="4"/>
      <c r="Q756" s="4"/>
      <c r="R756" s="4"/>
      <c r="S756" s="4"/>
      <c r="T756" s="4"/>
      <c r="U756" s="4"/>
      <c r="V756" s="4"/>
      <c r="W756" s="4">
        <v>2882802.29</v>
      </c>
      <c r="X756" s="4">
        <v>1</v>
      </c>
      <c r="Y756" s="4">
        <v>2882802.29</v>
      </c>
      <c r="Z756" s="4"/>
      <c r="AA756" s="4"/>
      <c r="AB756" s="4"/>
    </row>
    <row r="757" spans="1:28" x14ac:dyDescent="0.2">
      <c r="A757" s="4">
        <v>50</v>
      </c>
      <c r="B757" s="4">
        <v>0</v>
      </c>
      <c r="C757" s="4">
        <v>0</v>
      </c>
      <c r="D757" s="4">
        <v>1</v>
      </c>
      <c r="E757" s="4">
        <v>215</v>
      </c>
      <c r="F757" s="4">
        <f>ROUND(Source!AT739,O757)</f>
        <v>507681.59</v>
      </c>
      <c r="G757" s="4" t="s">
        <v>100</v>
      </c>
      <c r="H757" s="4" t="s">
        <v>101</v>
      </c>
      <c r="I757" s="4"/>
      <c r="J757" s="4"/>
      <c r="K757" s="4">
        <v>215</v>
      </c>
      <c r="L757" s="4">
        <v>17</v>
      </c>
      <c r="M757" s="4">
        <v>3</v>
      </c>
      <c r="N757" s="4" t="s">
        <v>3</v>
      </c>
      <c r="O757" s="4">
        <v>2</v>
      </c>
      <c r="P757" s="4"/>
      <c r="Q757" s="4"/>
      <c r="R757" s="4"/>
      <c r="S757" s="4"/>
      <c r="T757" s="4"/>
      <c r="U757" s="4"/>
      <c r="V757" s="4"/>
      <c r="W757" s="4">
        <v>507681.59</v>
      </c>
      <c r="X757" s="4">
        <v>1</v>
      </c>
      <c r="Y757" s="4">
        <v>507681.59</v>
      </c>
      <c r="Z757" s="4"/>
      <c r="AA757" s="4"/>
      <c r="AB757" s="4"/>
    </row>
    <row r="758" spans="1:28" x14ac:dyDescent="0.2">
      <c r="A758" s="4">
        <v>50</v>
      </c>
      <c r="B758" s="4">
        <v>0</v>
      </c>
      <c r="C758" s="4">
        <v>0</v>
      </c>
      <c r="D758" s="4">
        <v>1</v>
      </c>
      <c r="E758" s="4">
        <v>217</v>
      </c>
      <c r="F758" s="4">
        <f>ROUND(Source!AU739,O758)</f>
        <v>0</v>
      </c>
      <c r="G758" s="4" t="s">
        <v>102</v>
      </c>
      <c r="H758" s="4" t="s">
        <v>103</v>
      </c>
      <c r="I758" s="4"/>
      <c r="J758" s="4"/>
      <c r="K758" s="4">
        <v>217</v>
      </c>
      <c r="L758" s="4">
        <v>18</v>
      </c>
      <c r="M758" s="4">
        <v>3</v>
      </c>
      <c r="N758" s="4" t="s">
        <v>3</v>
      </c>
      <c r="O758" s="4">
        <v>2</v>
      </c>
      <c r="P758" s="4"/>
      <c r="Q758" s="4"/>
      <c r="R758" s="4"/>
      <c r="S758" s="4"/>
      <c r="T758" s="4"/>
      <c r="U758" s="4"/>
      <c r="V758" s="4"/>
      <c r="W758" s="4">
        <v>0</v>
      </c>
      <c r="X758" s="4">
        <v>1</v>
      </c>
      <c r="Y758" s="4">
        <v>0</v>
      </c>
      <c r="Z758" s="4"/>
      <c r="AA758" s="4"/>
      <c r="AB758" s="4"/>
    </row>
    <row r="759" spans="1:28" x14ac:dyDescent="0.2">
      <c r="A759" s="4">
        <v>50</v>
      </c>
      <c r="B759" s="4">
        <v>0</v>
      </c>
      <c r="C759" s="4">
        <v>0</v>
      </c>
      <c r="D759" s="4">
        <v>1</v>
      </c>
      <c r="E759" s="4">
        <v>230</v>
      </c>
      <c r="F759" s="4">
        <f>ROUND(Source!BA739,O759)</f>
        <v>0</v>
      </c>
      <c r="G759" s="4" t="s">
        <v>104</v>
      </c>
      <c r="H759" s="4" t="s">
        <v>105</v>
      </c>
      <c r="I759" s="4"/>
      <c r="J759" s="4"/>
      <c r="K759" s="4">
        <v>230</v>
      </c>
      <c r="L759" s="4">
        <v>19</v>
      </c>
      <c r="M759" s="4">
        <v>3</v>
      </c>
      <c r="N759" s="4" t="s">
        <v>3</v>
      </c>
      <c r="O759" s="4">
        <v>2</v>
      </c>
      <c r="P759" s="4"/>
      <c r="Q759" s="4"/>
      <c r="R759" s="4"/>
      <c r="S759" s="4"/>
      <c r="T759" s="4"/>
      <c r="U759" s="4"/>
      <c r="V759" s="4"/>
      <c r="W759" s="4">
        <v>0</v>
      </c>
      <c r="X759" s="4">
        <v>1</v>
      </c>
      <c r="Y759" s="4">
        <v>0</v>
      </c>
      <c r="Z759" s="4"/>
      <c r="AA759" s="4"/>
      <c r="AB759" s="4"/>
    </row>
    <row r="760" spans="1:28" x14ac:dyDescent="0.2">
      <c r="A760" s="4">
        <v>50</v>
      </c>
      <c r="B760" s="4">
        <v>0</v>
      </c>
      <c r="C760" s="4">
        <v>0</v>
      </c>
      <c r="D760" s="4">
        <v>1</v>
      </c>
      <c r="E760" s="4">
        <v>206</v>
      </c>
      <c r="F760" s="4">
        <f>ROUND(Source!T739,O760)</f>
        <v>0</v>
      </c>
      <c r="G760" s="4" t="s">
        <v>106</v>
      </c>
      <c r="H760" s="4" t="s">
        <v>107</v>
      </c>
      <c r="I760" s="4"/>
      <c r="J760" s="4"/>
      <c r="K760" s="4">
        <v>206</v>
      </c>
      <c r="L760" s="4">
        <v>20</v>
      </c>
      <c r="M760" s="4">
        <v>3</v>
      </c>
      <c r="N760" s="4" t="s">
        <v>3</v>
      </c>
      <c r="O760" s="4">
        <v>2</v>
      </c>
      <c r="P760" s="4"/>
      <c r="Q760" s="4"/>
      <c r="R760" s="4"/>
      <c r="S760" s="4"/>
      <c r="T760" s="4"/>
      <c r="U760" s="4"/>
      <c r="V760" s="4"/>
      <c r="W760" s="4">
        <v>0</v>
      </c>
      <c r="X760" s="4">
        <v>1</v>
      </c>
      <c r="Y760" s="4">
        <v>0</v>
      </c>
      <c r="Z760" s="4"/>
      <c r="AA760" s="4"/>
      <c r="AB760" s="4"/>
    </row>
    <row r="761" spans="1:28" x14ac:dyDescent="0.2">
      <c r="A761" s="4">
        <v>50</v>
      </c>
      <c r="B761" s="4">
        <v>0</v>
      </c>
      <c r="C761" s="4">
        <v>0</v>
      </c>
      <c r="D761" s="4">
        <v>1</v>
      </c>
      <c r="E761" s="4">
        <v>207</v>
      </c>
      <c r="F761" s="4">
        <f>ROUND(Source!U739,O761)</f>
        <v>1202.7821351</v>
      </c>
      <c r="G761" s="4" t="s">
        <v>108</v>
      </c>
      <c r="H761" s="4" t="s">
        <v>109</v>
      </c>
      <c r="I761" s="4"/>
      <c r="J761" s="4"/>
      <c r="K761" s="4">
        <v>207</v>
      </c>
      <c r="L761" s="4">
        <v>21</v>
      </c>
      <c r="M761" s="4">
        <v>3</v>
      </c>
      <c r="N761" s="4" t="s">
        <v>3</v>
      </c>
      <c r="O761" s="4">
        <v>7</v>
      </c>
      <c r="P761" s="4"/>
      <c r="Q761" s="4"/>
      <c r="R761" s="4"/>
      <c r="S761" s="4"/>
      <c r="T761" s="4"/>
      <c r="U761" s="4"/>
      <c r="V761" s="4"/>
      <c r="W761" s="4">
        <v>1202.7821351</v>
      </c>
      <c r="X761" s="4">
        <v>1</v>
      </c>
      <c r="Y761" s="4">
        <v>1202.7821351</v>
      </c>
      <c r="Z761" s="4"/>
      <c r="AA761" s="4"/>
      <c r="AB761" s="4"/>
    </row>
    <row r="762" spans="1:28" x14ac:dyDescent="0.2">
      <c r="A762" s="4">
        <v>50</v>
      </c>
      <c r="B762" s="4">
        <v>0</v>
      </c>
      <c r="C762" s="4">
        <v>0</v>
      </c>
      <c r="D762" s="4">
        <v>1</v>
      </c>
      <c r="E762" s="4">
        <v>208</v>
      </c>
      <c r="F762" s="4">
        <f>ROUND(Source!V739,O762)</f>
        <v>377.330581</v>
      </c>
      <c r="G762" s="4" t="s">
        <v>110</v>
      </c>
      <c r="H762" s="4" t="s">
        <v>111</v>
      </c>
      <c r="I762" s="4"/>
      <c r="J762" s="4"/>
      <c r="K762" s="4">
        <v>208</v>
      </c>
      <c r="L762" s="4">
        <v>22</v>
      </c>
      <c r="M762" s="4">
        <v>3</v>
      </c>
      <c r="N762" s="4" t="s">
        <v>3</v>
      </c>
      <c r="O762" s="4">
        <v>7</v>
      </c>
      <c r="P762" s="4"/>
      <c r="Q762" s="4"/>
      <c r="R762" s="4"/>
      <c r="S762" s="4"/>
      <c r="T762" s="4"/>
      <c r="U762" s="4"/>
      <c r="V762" s="4"/>
      <c r="W762" s="4">
        <v>377.330581</v>
      </c>
      <c r="X762" s="4">
        <v>1</v>
      </c>
      <c r="Y762" s="4">
        <v>377.330581</v>
      </c>
      <c r="Z762" s="4"/>
      <c r="AA762" s="4"/>
      <c r="AB762" s="4"/>
    </row>
    <row r="763" spans="1:28" x14ac:dyDescent="0.2">
      <c r="A763" s="4">
        <v>50</v>
      </c>
      <c r="B763" s="4">
        <v>0</v>
      </c>
      <c r="C763" s="4">
        <v>0</v>
      </c>
      <c r="D763" s="4">
        <v>1</v>
      </c>
      <c r="E763" s="4">
        <v>209</v>
      </c>
      <c r="F763" s="4">
        <f>ROUND(Source!W739,O763)</f>
        <v>0</v>
      </c>
      <c r="G763" s="4" t="s">
        <v>112</v>
      </c>
      <c r="H763" s="4" t="s">
        <v>113</v>
      </c>
      <c r="I763" s="4"/>
      <c r="J763" s="4"/>
      <c r="K763" s="4">
        <v>209</v>
      </c>
      <c r="L763" s="4">
        <v>23</v>
      </c>
      <c r="M763" s="4">
        <v>3</v>
      </c>
      <c r="N763" s="4" t="s">
        <v>3</v>
      </c>
      <c r="O763" s="4">
        <v>2</v>
      </c>
      <c r="P763" s="4"/>
      <c r="Q763" s="4"/>
      <c r="R763" s="4"/>
      <c r="S763" s="4"/>
      <c r="T763" s="4"/>
      <c r="U763" s="4"/>
      <c r="V763" s="4"/>
      <c r="W763" s="4">
        <v>0</v>
      </c>
      <c r="X763" s="4">
        <v>1</v>
      </c>
      <c r="Y763" s="4">
        <v>0</v>
      </c>
      <c r="Z763" s="4"/>
      <c r="AA763" s="4"/>
      <c r="AB763" s="4"/>
    </row>
    <row r="764" spans="1:28" x14ac:dyDescent="0.2">
      <c r="A764" s="4">
        <v>50</v>
      </c>
      <c r="B764" s="4">
        <v>0</v>
      </c>
      <c r="C764" s="4">
        <v>0</v>
      </c>
      <c r="D764" s="4">
        <v>1</v>
      </c>
      <c r="E764" s="4">
        <v>233</v>
      </c>
      <c r="F764" s="4">
        <f>ROUND(Source!BD739,O764)</f>
        <v>22323.34</v>
      </c>
      <c r="G764" s="4" t="s">
        <v>114</v>
      </c>
      <c r="H764" s="4" t="s">
        <v>115</v>
      </c>
      <c r="I764" s="4"/>
      <c r="J764" s="4"/>
      <c r="K764" s="4">
        <v>233</v>
      </c>
      <c r="L764" s="4">
        <v>24</v>
      </c>
      <c r="M764" s="4">
        <v>3</v>
      </c>
      <c r="N764" s="4" t="s">
        <v>3</v>
      </c>
      <c r="O764" s="4">
        <v>2</v>
      </c>
      <c r="P764" s="4"/>
      <c r="Q764" s="4"/>
      <c r="R764" s="4"/>
      <c r="S764" s="4"/>
      <c r="T764" s="4"/>
      <c r="U764" s="4"/>
      <c r="V764" s="4"/>
      <c r="W764" s="4">
        <v>22323.34</v>
      </c>
      <c r="X764" s="4">
        <v>1</v>
      </c>
      <c r="Y764" s="4">
        <v>22323.34</v>
      </c>
      <c r="Z764" s="4"/>
      <c r="AA764" s="4"/>
      <c r="AB764" s="4"/>
    </row>
    <row r="765" spans="1:28" x14ac:dyDescent="0.2">
      <c r="A765" s="4">
        <v>50</v>
      </c>
      <c r="B765" s="4">
        <v>0</v>
      </c>
      <c r="C765" s="4">
        <v>0</v>
      </c>
      <c r="D765" s="4">
        <v>1</v>
      </c>
      <c r="E765" s="4">
        <v>210</v>
      </c>
      <c r="F765" s="4">
        <f>ROUND(Source!X739,O765)</f>
        <v>744569.08</v>
      </c>
      <c r="G765" s="4" t="s">
        <v>116</v>
      </c>
      <c r="H765" s="4" t="s">
        <v>117</v>
      </c>
      <c r="I765" s="4"/>
      <c r="J765" s="4"/>
      <c r="K765" s="4">
        <v>210</v>
      </c>
      <c r="L765" s="4">
        <v>25</v>
      </c>
      <c r="M765" s="4">
        <v>3</v>
      </c>
      <c r="N765" s="4" t="s">
        <v>3</v>
      </c>
      <c r="O765" s="4">
        <v>2</v>
      </c>
      <c r="P765" s="4"/>
      <c r="Q765" s="4"/>
      <c r="R765" s="4"/>
      <c r="S765" s="4"/>
      <c r="T765" s="4"/>
      <c r="U765" s="4"/>
      <c r="V765" s="4"/>
      <c r="W765" s="4">
        <v>744569.08</v>
      </c>
      <c r="X765" s="4">
        <v>1</v>
      </c>
      <c r="Y765" s="4">
        <v>744569.08</v>
      </c>
      <c r="Z765" s="4"/>
      <c r="AA765" s="4"/>
      <c r="AB765" s="4"/>
    </row>
    <row r="766" spans="1:28" x14ac:dyDescent="0.2">
      <c r="A766" s="4">
        <v>50</v>
      </c>
      <c r="B766" s="4">
        <v>0</v>
      </c>
      <c r="C766" s="4">
        <v>0</v>
      </c>
      <c r="D766" s="4">
        <v>1</v>
      </c>
      <c r="E766" s="4">
        <v>211</v>
      </c>
      <c r="F766" s="4">
        <f>ROUND(Source!Y739,O766)</f>
        <v>427930.55</v>
      </c>
      <c r="G766" s="4" t="s">
        <v>118</v>
      </c>
      <c r="H766" s="4" t="s">
        <v>119</v>
      </c>
      <c r="I766" s="4"/>
      <c r="J766" s="4"/>
      <c r="K766" s="4">
        <v>211</v>
      </c>
      <c r="L766" s="4">
        <v>26</v>
      </c>
      <c r="M766" s="4">
        <v>3</v>
      </c>
      <c r="N766" s="4" t="s">
        <v>3</v>
      </c>
      <c r="O766" s="4">
        <v>2</v>
      </c>
      <c r="P766" s="4"/>
      <c r="Q766" s="4"/>
      <c r="R766" s="4"/>
      <c r="S766" s="4"/>
      <c r="T766" s="4"/>
      <c r="U766" s="4"/>
      <c r="V766" s="4"/>
      <c r="W766" s="4">
        <v>427930.55</v>
      </c>
      <c r="X766" s="4">
        <v>1</v>
      </c>
      <c r="Y766" s="4">
        <v>427930.55</v>
      </c>
      <c r="Z766" s="4"/>
      <c r="AA766" s="4"/>
      <c r="AB766" s="4"/>
    </row>
    <row r="767" spans="1:28" x14ac:dyDescent="0.2">
      <c r="A767" s="4">
        <v>50</v>
      </c>
      <c r="B767" s="4">
        <v>0</v>
      </c>
      <c r="C767" s="4">
        <v>0</v>
      </c>
      <c r="D767" s="4">
        <v>1</v>
      </c>
      <c r="E767" s="4">
        <v>224</v>
      </c>
      <c r="F767" s="4">
        <f>ROUND(Source!AR739,O767)</f>
        <v>3390483.88</v>
      </c>
      <c r="G767" s="4" t="s">
        <v>120</v>
      </c>
      <c r="H767" s="4" t="s">
        <v>121</v>
      </c>
      <c r="I767" s="4"/>
      <c r="J767" s="4"/>
      <c r="K767" s="4">
        <v>224</v>
      </c>
      <c r="L767" s="4">
        <v>27</v>
      </c>
      <c r="M767" s="4">
        <v>3</v>
      </c>
      <c r="N767" s="4" t="s">
        <v>3</v>
      </c>
      <c r="O767" s="4">
        <v>2</v>
      </c>
      <c r="P767" s="4"/>
      <c r="Q767" s="4"/>
      <c r="R767" s="4"/>
      <c r="S767" s="4"/>
      <c r="T767" s="4"/>
      <c r="U767" s="4"/>
      <c r="V767" s="4"/>
      <c r="W767" s="4">
        <v>3390483.88</v>
      </c>
      <c r="X767" s="4">
        <v>1</v>
      </c>
      <c r="Y767" s="4">
        <v>3390483.88</v>
      </c>
      <c r="Z767" s="4"/>
      <c r="AA767" s="4"/>
      <c r="AB767" s="4"/>
    </row>
    <row r="769" spans="1:16" x14ac:dyDescent="0.2">
      <c r="A769" s="5">
        <v>61</v>
      </c>
      <c r="B769" s="5"/>
      <c r="C769" s="5"/>
      <c r="D769" s="5"/>
      <c r="E769" s="5"/>
      <c r="F769" s="5">
        <v>10</v>
      </c>
      <c r="G769" s="5" t="s">
        <v>528</v>
      </c>
      <c r="H769" s="5" t="s">
        <v>529</v>
      </c>
    </row>
    <row r="770" spans="1:16" x14ac:dyDescent="0.2">
      <c r="A770" s="5">
        <v>61</v>
      </c>
      <c r="B770" s="5"/>
      <c r="C770" s="5"/>
      <c r="D770" s="5"/>
      <c r="E770" s="5"/>
      <c r="F770" s="5">
        <v>1900</v>
      </c>
      <c r="G770" s="5" t="s">
        <v>530</v>
      </c>
      <c r="H770" s="5" t="s">
        <v>531</v>
      </c>
    </row>
    <row r="771" spans="1:16" x14ac:dyDescent="0.2">
      <c r="A771" s="5">
        <v>61</v>
      </c>
      <c r="B771" s="5"/>
      <c r="C771" s="5"/>
      <c r="D771" s="5"/>
      <c r="E771" s="5"/>
      <c r="F771" s="5">
        <v>1800</v>
      </c>
      <c r="G771" s="5" t="s">
        <v>532</v>
      </c>
      <c r="H771" s="5" t="s">
        <v>531</v>
      </c>
    </row>
    <row r="772" spans="1:16" x14ac:dyDescent="0.2">
      <c r="A772" s="5">
        <v>61</v>
      </c>
      <c r="B772" s="5"/>
      <c r="C772" s="5"/>
      <c r="D772" s="5"/>
      <c r="E772" s="5"/>
      <c r="F772" s="5">
        <v>2</v>
      </c>
      <c r="G772" s="5" t="s">
        <v>533</v>
      </c>
      <c r="H772" s="5" t="s">
        <v>534</v>
      </c>
    </row>
    <row r="773" spans="1:16" x14ac:dyDescent="0.2">
      <c r="A773" s="5">
        <v>61</v>
      </c>
      <c r="B773" s="5"/>
      <c r="C773" s="5"/>
      <c r="D773" s="5"/>
      <c r="E773" s="5"/>
      <c r="F773" s="5">
        <v>10</v>
      </c>
      <c r="G773" s="5" t="s">
        <v>535</v>
      </c>
      <c r="H773" s="5" t="s">
        <v>535</v>
      </c>
    </row>
    <row r="774" spans="1:16" x14ac:dyDescent="0.2">
      <c r="A774" s="5">
        <v>61</v>
      </c>
      <c r="B774" s="5"/>
      <c r="C774" s="5"/>
      <c r="D774" s="5"/>
      <c r="E774" s="5"/>
      <c r="F774" s="5">
        <v>3</v>
      </c>
      <c r="G774" s="5" t="s">
        <v>536</v>
      </c>
      <c r="H774" s="5" t="s">
        <v>537</v>
      </c>
    </row>
    <row r="775" spans="1:16" x14ac:dyDescent="0.2">
      <c r="A775" s="5">
        <v>61</v>
      </c>
      <c r="B775" s="5"/>
      <c r="C775" s="5"/>
      <c r="D775" s="5"/>
      <c r="E775" s="5"/>
      <c r="F775" s="5">
        <v>2400</v>
      </c>
      <c r="G775" s="5" t="s">
        <v>538</v>
      </c>
      <c r="H775" s="5" t="s">
        <v>539</v>
      </c>
    </row>
    <row r="776" spans="1:16" x14ac:dyDescent="0.2">
      <c r="A776" s="5">
        <v>61</v>
      </c>
      <c r="B776" s="5"/>
      <c r="C776" s="5"/>
      <c r="D776" s="5"/>
      <c r="E776" s="5"/>
      <c r="F776" s="5">
        <v>0</v>
      </c>
      <c r="G776" s="5" t="s">
        <v>540</v>
      </c>
      <c r="H776" s="5" t="s">
        <v>541</v>
      </c>
    </row>
    <row r="777" spans="1:16" x14ac:dyDescent="0.2">
      <c r="A777" s="5">
        <v>61</v>
      </c>
      <c r="B777" s="5"/>
      <c r="C777" s="5"/>
      <c r="D777" s="5"/>
      <c r="E777" s="5"/>
      <c r="F777" s="5">
        <v>12</v>
      </c>
      <c r="G777" s="5" t="s">
        <v>542</v>
      </c>
      <c r="H777" s="5" t="s">
        <v>541</v>
      </c>
    </row>
    <row r="778" spans="1:16" x14ac:dyDescent="0.2">
      <c r="A778" s="5">
        <v>61</v>
      </c>
      <c r="B778" s="5"/>
      <c r="C778" s="5"/>
      <c r="D778" s="5"/>
      <c r="E778" s="5"/>
      <c r="F778" s="5">
        <v>0</v>
      </c>
      <c r="G778" s="5" t="s">
        <v>543</v>
      </c>
      <c r="H778" s="5" t="s">
        <v>541</v>
      </c>
    </row>
    <row r="779" spans="1:16" x14ac:dyDescent="0.2">
      <c r="A779" s="5">
        <v>61</v>
      </c>
      <c r="B779" s="5"/>
      <c r="C779" s="5"/>
      <c r="D779" s="5"/>
      <c r="E779" s="5"/>
      <c r="F779" s="5">
        <v>2</v>
      </c>
      <c r="G779" s="5" t="s">
        <v>544</v>
      </c>
      <c r="H779" s="5" t="s">
        <v>541</v>
      </c>
    </row>
    <row r="780" spans="1:16" x14ac:dyDescent="0.2">
      <c r="A780" s="5">
        <v>61</v>
      </c>
      <c r="B780" s="5"/>
      <c r="C780" s="5"/>
      <c r="D780" s="5"/>
      <c r="E780" s="5"/>
      <c r="F780" s="5">
        <v>6</v>
      </c>
      <c r="G780" s="5" t="s">
        <v>545</v>
      </c>
      <c r="H780" s="5" t="s">
        <v>541</v>
      </c>
    </row>
    <row r="781" spans="1:16" x14ac:dyDescent="0.2">
      <c r="A781" s="5">
        <v>61</v>
      </c>
      <c r="B781" s="5"/>
      <c r="C781" s="5"/>
      <c r="D781" s="5"/>
      <c r="E781" s="5"/>
      <c r="F781" s="5">
        <v>12</v>
      </c>
      <c r="G781" s="5" t="s">
        <v>546</v>
      </c>
      <c r="H781" s="5" t="s">
        <v>546</v>
      </c>
    </row>
    <row r="784" spans="1:16" x14ac:dyDescent="0.2">
      <c r="A784">
        <v>70</v>
      </c>
      <c r="B784">
        <v>1</v>
      </c>
      <c r="D784">
        <v>1</v>
      </c>
      <c r="E784" t="s">
        <v>547</v>
      </c>
      <c r="F784" t="s">
        <v>548</v>
      </c>
      <c r="G784">
        <v>0</v>
      </c>
      <c r="H784">
        <v>0</v>
      </c>
      <c r="I784" t="s">
        <v>3</v>
      </c>
      <c r="J784">
        <v>1</v>
      </c>
      <c r="K784">
        <v>0</v>
      </c>
      <c r="L784" t="s">
        <v>3</v>
      </c>
      <c r="M784" t="s">
        <v>3</v>
      </c>
      <c r="N784">
        <v>0</v>
      </c>
      <c r="P784" t="s">
        <v>549</v>
      </c>
    </row>
    <row r="785" spans="1:16" x14ac:dyDescent="0.2">
      <c r="A785">
        <v>70</v>
      </c>
      <c r="B785">
        <v>1</v>
      </c>
      <c r="D785">
        <v>2</v>
      </c>
      <c r="E785" t="s">
        <v>550</v>
      </c>
      <c r="F785" t="s">
        <v>551</v>
      </c>
      <c r="G785">
        <v>0</v>
      </c>
      <c r="H785">
        <v>0</v>
      </c>
      <c r="I785" t="s">
        <v>3</v>
      </c>
      <c r="J785">
        <v>1</v>
      </c>
      <c r="K785">
        <v>0</v>
      </c>
      <c r="L785" t="s">
        <v>3</v>
      </c>
      <c r="M785" t="s">
        <v>3</v>
      </c>
      <c r="N785">
        <v>0</v>
      </c>
      <c r="P785" t="s">
        <v>552</v>
      </c>
    </row>
    <row r="786" spans="1:16" x14ac:dyDescent="0.2">
      <c r="A786">
        <v>70</v>
      </c>
      <c r="B786">
        <v>1</v>
      </c>
      <c r="D786">
        <v>3</v>
      </c>
      <c r="E786" t="s">
        <v>553</v>
      </c>
      <c r="F786" t="s">
        <v>554</v>
      </c>
      <c r="G786">
        <v>1</v>
      </c>
      <c r="H786">
        <v>0</v>
      </c>
      <c r="I786" t="s">
        <v>3</v>
      </c>
      <c r="J786">
        <v>1</v>
      </c>
      <c r="K786">
        <v>0</v>
      </c>
      <c r="L786" t="s">
        <v>3</v>
      </c>
      <c r="M786" t="s">
        <v>3</v>
      </c>
      <c r="N786">
        <v>0</v>
      </c>
      <c r="P786" t="s">
        <v>555</v>
      </c>
    </row>
    <row r="787" spans="1:16" x14ac:dyDescent="0.2">
      <c r="A787">
        <v>70</v>
      </c>
      <c r="B787">
        <v>1</v>
      </c>
      <c r="D787">
        <v>4</v>
      </c>
      <c r="E787" t="s">
        <v>556</v>
      </c>
      <c r="F787" t="s">
        <v>557</v>
      </c>
      <c r="G787">
        <v>1</v>
      </c>
      <c r="H787">
        <v>0</v>
      </c>
      <c r="I787" t="s">
        <v>3</v>
      </c>
      <c r="J787">
        <v>2</v>
      </c>
      <c r="K787">
        <v>0</v>
      </c>
      <c r="L787" t="s">
        <v>3</v>
      </c>
      <c r="M787" t="s">
        <v>3</v>
      </c>
      <c r="N787">
        <v>0</v>
      </c>
      <c r="P787" t="s">
        <v>3</v>
      </c>
    </row>
    <row r="788" spans="1:16" x14ac:dyDescent="0.2">
      <c r="A788">
        <v>70</v>
      </c>
      <c r="B788">
        <v>1</v>
      </c>
      <c r="D788">
        <v>5</v>
      </c>
      <c r="E788" t="s">
        <v>558</v>
      </c>
      <c r="F788" t="s">
        <v>559</v>
      </c>
      <c r="G788">
        <v>0</v>
      </c>
      <c r="H788">
        <v>0</v>
      </c>
      <c r="I788" t="s">
        <v>3</v>
      </c>
      <c r="J788">
        <v>2</v>
      </c>
      <c r="K788">
        <v>0</v>
      </c>
      <c r="L788" t="s">
        <v>3</v>
      </c>
      <c r="M788" t="s">
        <v>3</v>
      </c>
      <c r="N788">
        <v>0</v>
      </c>
      <c r="P788" t="s">
        <v>3</v>
      </c>
    </row>
    <row r="789" spans="1:16" x14ac:dyDescent="0.2">
      <c r="A789">
        <v>70</v>
      </c>
      <c r="B789">
        <v>1</v>
      </c>
      <c r="D789">
        <v>6</v>
      </c>
      <c r="E789" t="s">
        <v>560</v>
      </c>
      <c r="F789" t="s">
        <v>561</v>
      </c>
      <c r="G789">
        <v>0</v>
      </c>
      <c r="H789">
        <v>0</v>
      </c>
      <c r="I789" t="s">
        <v>3</v>
      </c>
      <c r="J789">
        <v>2</v>
      </c>
      <c r="K789">
        <v>0</v>
      </c>
      <c r="L789" t="s">
        <v>3</v>
      </c>
      <c r="M789" t="s">
        <v>3</v>
      </c>
      <c r="N789">
        <v>0</v>
      </c>
      <c r="P789" t="s">
        <v>3</v>
      </c>
    </row>
    <row r="790" spans="1:16" x14ac:dyDescent="0.2">
      <c r="A790">
        <v>70</v>
      </c>
      <c r="B790">
        <v>1</v>
      </c>
      <c r="D790">
        <v>7</v>
      </c>
      <c r="E790" t="s">
        <v>562</v>
      </c>
      <c r="F790" t="s">
        <v>563</v>
      </c>
      <c r="G790">
        <v>0</v>
      </c>
      <c r="H790">
        <v>0</v>
      </c>
      <c r="I790" t="s">
        <v>564</v>
      </c>
      <c r="J790">
        <v>0</v>
      </c>
      <c r="K790">
        <v>0</v>
      </c>
      <c r="L790" t="s">
        <v>3</v>
      </c>
      <c r="M790" t="s">
        <v>3</v>
      </c>
      <c r="N790">
        <v>0</v>
      </c>
      <c r="P790" t="s">
        <v>565</v>
      </c>
    </row>
    <row r="791" spans="1:16" x14ac:dyDescent="0.2">
      <c r="A791">
        <v>70</v>
      </c>
      <c r="B791">
        <v>1</v>
      </c>
      <c r="D791">
        <v>8</v>
      </c>
      <c r="E791" t="s">
        <v>566</v>
      </c>
      <c r="F791" t="s">
        <v>567</v>
      </c>
      <c r="G791">
        <v>1</v>
      </c>
      <c r="H791">
        <v>0</v>
      </c>
      <c r="I791" t="s">
        <v>3</v>
      </c>
      <c r="J791">
        <v>5</v>
      </c>
      <c r="K791">
        <v>0</v>
      </c>
      <c r="L791" t="s">
        <v>3</v>
      </c>
      <c r="M791" t="s">
        <v>3</v>
      </c>
      <c r="N791">
        <v>0</v>
      </c>
      <c r="P791" t="s">
        <v>3</v>
      </c>
    </row>
    <row r="792" spans="1:16" x14ac:dyDescent="0.2">
      <c r="A792">
        <v>70</v>
      </c>
      <c r="B792">
        <v>1</v>
      </c>
      <c r="D792">
        <v>9</v>
      </c>
      <c r="E792" t="s">
        <v>568</v>
      </c>
      <c r="F792" t="s">
        <v>569</v>
      </c>
      <c r="G792">
        <v>0</v>
      </c>
      <c r="H792">
        <v>0</v>
      </c>
      <c r="I792" t="s">
        <v>3</v>
      </c>
      <c r="J792">
        <v>5</v>
      </c>
      <c r="K792">
        <v>0</v>
      </c>
      <c r="L792" t="s">
        <v>3</v>
      </c>
      <c r="M792" t="s">
        <v>3</v>
      </c>
      <c r="N792">
        <v>0</v>
      </c>
      <c r="P792" t="s">
        <v>570</v>
      </c>
    </row>
    <row r="793" spans="1:16" x14ac:dyDescent="0.2">
      <c r="A793">
        <v>70</v>
      </c>
      <c r="B793">
        <v>1</v>
      </c>
      <c r="D793">
        <v>10</v>
      </c>
      <c r="E793" t="s">
        <v>571</v>
      </c>
      <c r="F793" t="s">
        <v>572</v>
      </c>
      <c r="G793">
        <v>0</v>
      </c>
      <c r="H793">
        <v>0</v>
      </c>
      <c r="I793" t="s">
        <v>573</v>
      </c>
      <c r="J793">
        <v>5</v>
      </c>
      <c r="K793">
        <v>0</v>
      </c>
      <c r="L793" t="s">
        <v>3</v>
      </c>
      <c r="M793" t="s">
        <v>3</v>
      </c>
      <c r="N793">
        <v>0</v>
      </c>
      <c r="P793" t="s">
        <v>574</v>
      </c>
    </row>
    <row r="794" spans="1:16" x14ac:dyDescent="0.2">
      <c r="A794">
        <v>70</v>
      </c>
      <c r="B794">
        <v>1</v>
      </c>
      <c r="D794">
        <v>11</v>
      </c>
      <c r="E794" t="s">
        <v>575</v>
      </c>
      <c r="F794" t="s">
        <v>576</v>
      </c>
      <c r="G794">
        <v>0</v>
      </c>
      <c r="H794">
        <v>0</v>
      </c>
      <c r="I794" t="s">
        <v>577</v>
      </c>
      <c r="J794">
        <v>0</v>
      </c>
      <c r="K794">
        <v>0</v>
      </c>
      <c r="L794" t="s">
        <v>3</v>
      </c>
      <c r="M794" t="s">
        <v>3</v>
      </c>
      <c r="N794">
        <v>0</v>
      </c>
      <c r="P794" t="s">
        <v>578</v>
      </c>
    </row>
    <row r="795" spans="1:16" x14ac:dyDescent="0.2">
      <c r="A795">
        <v>70</v>
      </c>
      <c r="B795">
        <v>1</v>
      </c>
      <c r="D795">
        <v>12</v>
      </c>
      <c r="E795" t="s">
        <v>579</v>
      </c>
      <c r="F795" t="s">
        <v>580</v>
      </c>
      <c r="G795">
        <v>0</v>
      </c>
      <c r="H795">
        <v>0</v>
      </c>
      <c r="I795" t="s">
        <v>581</v>
      </c>
      <c r="J795">
        <v>0</v>
      </c>
      <c r="K795">
        <v>0</v>
      </c>
      <c r="L795" t="s">
        <v>3</v>
      </c>
      <c r="M795" t="s">
        <v>3</v>
      </c>
      <c r="N795">
        <v>0</v>
      </c>
      <c r="P795" t="s">
        <v>582</v>
      </c>
    </row>
    <row r="796" spans="1:16" x14ac:dyDescent="0.2">
      <c r="A796">
        <v>70</v>
      </c>
      <c r="B796">
        <v>1</v>
      </c>
      <c r="D796">
        <v>13</v>
      </c>
      <c r="E796" t="s">
        <v>583</v>
      </c>
      <c r="F796" t="s">
        <v>584</v>
      </c>
      <c r="G796">
        <v>0</v>
      </c>
      <c r="H796">
        <v>0</v>
      </c>
      <c r="I796" t="s">
        <v>585</v>
      </c>
      <c r="J796">
        <v>0</v>
      </c>
      <c r="K796">
        <v>0</v>
      </c>
      <c r="L796" t="s">
        <v>3</v>
      </c>
      <c r="M796" t="s">
        <v>3</v>
      </c>
      <c r="N796">
        <v>0</v>
      </c>
      <c r="P796" t="s">
        <v>586</v>
      </c>
    </row>
    <row r="797" spans="1:16" x14ac:dyDescent="0.2">
      <c r="A797">
        <v>70</v>
      </c>
      <c r="B797">
        <v>1</v>
      </c>
      <c r="D797">
        <v>14</v>
      </c>
      <c r="E797" t="s">
        <v>587</v>
      </c>
      <c r="F797" t="s">
        <v>588</v>
      </c>
      <c r="G797">
        <v>0</v>
      </c>
      <c r="H797">
        <v>0</v>
      </c>
      <c r="I797" t="s">
        <v>3</v>
      </c>
      <c r="J797">
        <v>0</v>
      </c>
      <c r="K797">
        <v>0</v>
      </c>
      <c r="L797" t="s">
        <v>3</v>
      </c>
      <c r="M797" t="s">
        <v>3</v>
      </c>
      <c r="N797">
        <v>0</v>
      </c>
      <c r="P797" t="s">
        <v>589</v>
      </c>
    </row>
    <row r="798" spans="1:16" x14ac:dyDescent="0.2">
      <c r="A798">
        <v>70</v>
      </c>
      <c r="B798">
        <v>1</v>
      </c>
      <c r="D798">
        <v>15</v>
      </c>
      <c r="E798" t="s">
        <v>590</v>
      </c>
      <c r="F798" t="s">
        <v>591</v>
      </c>
      <c r="G798">
        <v>1</v>
      </c>
      <c r="H798">
        <v>0</v>
      </c>
      <c r="I798" t="s">
        <v>3</v>
      </c>
      <c r="J798">
        <v>3</v>
      </c>
      <c r="K798">
        <v>0</v>
      </c>
      <c r="L798" t="s">
        <v>3</v>
      </c>
      <c r="M798" t="s">
        <v>3</v>
      </c>
      <c r="N798">
        <v>0</v>
      </c>
      <c r="P798" t="s">
        <v>3</v>
      </c>
    </row>
    <row r="799" spans="1:16" x14ac:dyDescent="0.2">
      <c r="A799">
        <v>70</v>
      </c>
      <c r="B799">
        <v>1</v>
      </c>
      <c r="D799">
        <v>16</v>
      </c>
      <c r="E799" t="s">
        <v>592</v>
      </c>
      <c r="F799" t="s">
        <v>593</v>
      </c>
      <c r="G799">
        <v>0</v>
      </c>
      <c r="H799">
        <v>0</v>
      </c>
      <c r="I799" t="s">
        <v>3</v>
      </c>
      <c r="J799">
        <v>3</v>
      </c>
      <c r="K799">
        <v>0</v>
      </c>
      <c r="L799" t="s">
        <v>3</v>
      </c>
      <c r="M799" t="s">
        <v>3</v>
      </c>
      <c r="N799">
        <v>0</v>
      </c>
      <c r="P799" t="s">
        <v>3</v>
      </c>
    </row>
    <row r="800" spans="1:16" x14ac:dyDescent="0.2">
      <c r="A800">
        <v>70</v>
      </c>
      <c r="B800">
        <v>1</v>
      </c>
      <c r="D800">
        <v>1</v>
      </c>
      <c r="E800" t="s">
        <v>594</v>
      </c>
      <c r="F800" t="s">
        <v>595</v>
      </c>
      <c r="G800">
        <v>0.9</v>
      </c>
      <c r="H800">
        <v>1</v>
      </c>
      <c r="I800" t="s">
        <v>596</v>
      </c>
      <c r="J800">
        <v>0</v>
      </c>
      <c r="K800">
        <v>0</v>
      </c>
      <c r="L800" t="s">
        <v>3</v>
      </c>
      <c r="M800" t="s">
        <v>3</v>
      </c>
      <c r="N800">
        <v>0</v>
      </c>
      <c r="P800" t="s">
        <v>597</v>
      </c>
    </row>
    <row r="801" spans="1:50" x14ac:dyDescent="0.2">
      <c r="A801">
        <v>70</v>
      </c>
      <c r="B801">
        <v>1</v>
      </c>
      <c r="D801">
        <v>2</v>
      </c>
      <c r="E801" t="s">
        <v>598</v>
      </c>
      <c r="F801" t="s">
        <v>599</v>
      </c>
      <c r="G801">
        <v>0.85</v>
      </c>
      <c r="H801">
        <v>1</v>
      </c>
      <c r="I801" t="s">
        <v>600</v>
      </c>
      <c r="J801">
        <v>0</v>
      </c>
      <c r="K801">
        <v>0</v>
      </c>
      <c r="L801" t="s">
        <v>3</v>
      </c>
      <c r="M801" t="s">
        <v>3</v>
      </c>
      <c r="N801">
        <v>0</v>
      </c>
      <c r="P801" t="s">
        <v>601</v>
      </c>
    </row>
    <row r="802" spans="1:50" x14ac:dyDescent="0.2">
      <c r="A802">
        <v>70</v>
      </c>
      <c r="B802">
        <v>1</v>
      </c>
      <c r="D802">
        <v>3</v>
      </c>
      <c r="E802" t="s">
        <v>602</v>
      </c>
      <c r="F802" t="s">
        <v>603</v>
      </c>
      <c r="G802">
        <v>1.03</v>
      </c>
      <c r="H802">
        <v>0</v>
      </c>
      <c r="I802" t="s">
        <v>3</v>
      </c>
      <c r="J802">
        <v>0</v>
      </c>
      <c r="K802">
        <v>0</v>
      </c>
      <c r="L802" t="s">
        <v>3</v>
      </c>
      <c r="M802" t="s">
        <v>3</v>
      </c>
      <c r="N802">
        <v>0</v>
      </c>
      <c r="P802" t="s">
        <v>604</v>
      </c>
    </row>
    <row r="803" spans="1:50" x14ac:dyDescent="0.2">
      <c r="A803">
        <v>70</v>
      </c>
      <c r="B803">
        <v>1</v>
      </c>
      <c r="D803">
        <v>4</v>
      </c>
      <c r="E803" t="s">
        <v>605</v>
      </c>
      <c r="F803" t="s">
        <v>606</v>
      </c>
      <c r="G803">
        <v>1.1499999999999999</v>
      </c>
      <c r="H803">
        <v>0</v>
      </c>
      <c r="I803" t="s">
        <v>3</v>
      </c>
      <c r="J803">
        <v>0</v>
      </c>
      <c r="K803">
        <v>0</v>
      </c>
      <c r="L803" t="s">
        <v>3</v>
      </c>
      <c r="M803" t="s">
        <v>3</v>
      </c>
      <c r="N803">
        <v>0</v>
      </c>
      <c r="P803" t="s">
        <v>607</v>
      </c>
    </row>
    <row r="804" spans="1:50" x14ac:dyDescent="0.2">
      <c r="A804">
        <v>70</v>
      </c>
      <c r="B804">
        <v>1</v>
      </c>
      <c r="D804">
        <v>5</v>
      </c>
      <c r="E804" t="s">
        <v>608</v>
      </c>
      <c r="F804" t="s">
        <v>609</v>
      </c>
      <c r="G804">
        <v>7</v>
      </c>
      <c r="H804">
        <v>0</v>
      </c>
      <c r="I804" t="s">
        <v>3</v>
      </c>
      <c r="J804">
        <v>0</v>
      </c>
      <c r="K804">
        <v>0</v>
      </c>
      <c r="L804" t="s">
        <v>3</v>
      </c>
      <c r="M804" t="s">
        <v>3</v>
      </c>
      <c r="N804">
        <v>0</v>
      </c>
      <c r="P804" t="s">
        <v>3</v>
      </c>
    </row>
    <row r="805" spans="1:50" x14ac:dyDescent="0.2">
      <c r="A805">
        <v>70</v>
      </c>
      <c r="B805">
        <v>1</v>
      </c>
      <c r="D805">
        <v>6</v>
      </c>
      <c r="E805" t="s">
        <v>610</v>
      </c>
      <c r="F805" t="s">
        <v>3</v>
      </c>
      <c r="G805">
        <v>2</v>
      </c>
      <c r="H805">
        <v>0</v>
      </c>
      <c r="I805" t="s">
        <v>3</v>
      </c>
      <c r="J805">
        <v>0</v>
      </c>
      <c r="K805">
        <v>0</v>
      </c>
      <c r="L805" t="s">
        <v>3</v>
      </c>
      <c r="M805" t="s">
        <v>3</v>
      </c>
      <c r="N805">
        <v>0</v>
      </c>
      <c r="P805" t="s">
        <v>3</v>
      </c>
    </row>
    <row r="807" spans="1:50" x14ac:dyDescent="0.2">
      <c r="A807">
        <v>-1</v>
      </c>
    </row>
    <row r="809" spans="1:50" x14ac:dyDescent="0.2">
      <c r="A809" s="3">
        <v>75</v>
      </c>
      <c r="B809" s="3" t="s">
        <v>611</v>
      </c>
      <c r="C809" s="3">
        <v>2024</v>
      </c>
      <c r="D809" s="3">
        <v>0</v>
      </c>
      <c r="E809" s="3">
        <v>3</v>
      </c>
      <c r="F809" s="3">
        <v>1</v>
      </c>
      <c r="G809" s="3">
        <v>0</v>
      </c>
      <c r="H809" s="3">
        <v>1</v>
      </c>
      <c r="I809" s="3">
        <v>0</v>
      </c>
      <c r="J809" s="3">
        <v>3</v>
      </c>
      <c r="K809" s="3">
        <v>0</v>
      </c>
      <c r="L809" s="3">
        <v>0</v>
      </c>
      <c r="M809" s="3">
        <v>0</v>
      </c>
      <c r="N809" s="3">
        <v>312032613</v>
      </c>
      <c r="O809" s="3">
        <v>1</v>
      </c>
    </row>
    <row r="810" spans="1:50" x14ac:dyDescent="0.2">
      <c r="A810" s="6">
        <v>2</v>
      </c>
      <c r="B810" s="6" t="s">
        <v>612</v>
      </c>
      <c r="C810" s="6" t="s">
        <v>613</v>
      </c>
      <c r="D810" s="6">
        <v>0</v>
      </c>
      <c r="E810" s="6">
        <v>0</v>
      </c>
      <c r="F810" s="6">
        <v>0</v>
      </c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  <c r="AL810" s="6"/>
      <c r="AM810" s="6"/>
      <c r="AN810" s="6">
        <v>312032614</v>
      </c>
    </row>
    <row r="811" spans="1:50" x14ac:dyDescent="0.2">
      <c r="A811" s="6">
        <v>1</v>
      </c>
      <c r="B811" s="6" t="s">
        <v>614</v>
      </c>
      <c r="C811" s="6" t="s">
        <v>615</v>
      </c>
      <c r="D811" s="6">
        <v>2024</v>
      </c>
      <c r="E811" s="6">
        <v>3</v>
      </c>
      <c r="F811" s="6">
        <v>1</v>
      </c>
      <c r="G811" s="6">
        <v>1</v>
      </c>
      <c r="H811" s="6">
        <v>0</v>
      </c>
      <c r="I811" s="6">
        <v>2</v>
      </c>
      <c r="J811" s="6">
        <v>1</v>
      </c>
      <c r="K811" s="6">
        <v>1</v>
      </c>
      <c r="L811" s="6">
        <v>1</v>
      </c>
      <c r="M811" s="6">
        <v>1</v>
      </c>
      <c r="N811" s="6">
        <v>1</v>
      </c>
      <c r="O811" s="6">
        <v>1</v>
      </c>
      <c r="P811" s="6">
        <v>1</v>
      </c>
      <c r="Q811" s="6">
        <v>1</v>
      </c>
      <c r="R811" s="6" t="s">
        <v>3</v>
      </c>
      <c r="S811" s="6" t="s">
        <v>3</v>
      </c>
      <c r="T811" s="6" t="s">
        <v>3</v>
      </c>
      <c r="U811" s="6" t="s">
        <v>3</v>
      </c>
      <c r="V811" s="6" t="s">
        <v>3</v>
      </c>
      <c r="W811" s="6" t="s">
        <v>3</v>
      </c>
      <c r="X811" s="6" t="s">
        <v>3</v>
      </c>
      <c r="Y811" s="6" t="s">
        <v>3</v>
      </c>
      <c r="Z811" s="6" t="s">
        <v>3</v>
      </c>
      <c r="AA811" s="6" t="s">
        <v>3</v>
      </c>
      <c r="AB811" s="6"/>
      <c r="AC811" s="6"/>
      <c r="AD811" s="6"/>
      <c r="AE811" s="6"/>
      <c r="AF811" s="6"/>
      <c r="AG811" s="6"/>
      <c r="AH811" s="6"/>
      <c r="AI811" s="6"/>
      <c r="AJ811" s="6"/>
      <c r="AK811" s="6"/>
      <c r="AL811" s="6"/>
      <c r="AM811" s="6"/>
      <c r="AN811" s="6">
        <v>312032615</v>
      </c>
      <c r="AO811" s="6" t="s">
        <v>616</v>
      </c>
      <c r="AP811" s="6" t="s">
        <v>617</v>
      </c>
      <c r="AQ811" s="6">
        <v>45344</v>
      </c>
      <c r="AR811" s="6">
        <v>328</v>
      </c>
      <c r="AS811" s="6" t="s">
        <v>618</v>
      </c>
      <c r="AT811" s="6" t="s">
        <v>619</v>
      </c>
      <c r="AU811" s="6" t="s">
        <v>617</v>
      </c>
      <c r="AV811" s="6">
        <v>44837</v>
      </c>
      <c r="AW811" s="6">
        <v>473</v>
      </c>
      <c r="AX811" s="6" t="s">
        <v>620</v>
      </c>
    </row>
    <row r="815" spans="1:50" x14ac:dyDescent="0.2">
      <c r="A815">
        <v>65</v>
      </c>
      <c r="C815">
        <v>1</v>
      </c>
      <c r="D815">
        <v>0</v>
      </c>
      <c r="E81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621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99025809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780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312032613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14</v>
      </c>
      <c r="D16" s="7" t="s">
        <v>14</v>
      </c>
      <c r="E16" s="8">
        <f>ROUND((Source!F719)/1000,2)</f>
        <v>2882.8</v>
      </c>
      <c r="F16" s="8">
        <f>ROUND((Source!F720)/1000,2)</f>
        <v>507.68</v>
      </c>
      <c r="G16" s="8">
        <f>ROUND((Source!F711)/1000,2)</f>
        <v>0</v>
      </c>
      <c r="H16" s="8">
        <f>ROUND((Source!F721)/1000+(Source!F722)/1000,2)</f>
        <v>0</v>
      </c>
      <c r="I16" s="8">
        <f>E16+F16+G16+H16</f>
        <v>3390.48</v>
      </c>
      <c r="J16" s="8">
        <f>ROUND((Source!F717+Source!F716)/1000,2)</f>
        <v>730.63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2217984.25</v>
      </c>
      <c r="AU16" s="8">
        <v>1142596.19</v>
      </c>
      <c r="AV16" s="8">
        <v>18665.87</v>
      </c>
      <c r="AW16" s="8">
        <v>0</v>
      </c>
      <c r="AX16" s="8">
        <v>0</v>
      </c>
      <c r="AY16" s="8">
        <v>322438</v>
      </c>
      <c r="AZ16" s="8">
        <v>193096.04000000004</v>
      </c>
      <c r="BA16" s="8">
        <v>537530.67999999993</v>
      </c>
      <c r="BB16" s="8">
        <v>2882802.29</v>
      </c>
      <c r="BC16" s="8">
        <v>507681.59</v>
      </c>
      <c r="BD16" s="8">
        <v>0</v>
      </c>
      <c r="BE16" s="8">
        <v>0</v>
      </c>
      <c r="BF16" s="8">
        <v>1202.7821351</v>
      </c>
      <c r="BG16" s="8">
        <v>377.330581</v>
      </c>
      <c r="BH16" s="8">
        <v>0</v>
      </c>
      <c r="BI16" s="8">
        <v>744569.08</v>
      </c>
      <c r="BJ16" s="8">
        <v>427930.55</v>
      </c>
      <c r="BK16" s="8">
        <v>3390483.88</v>
      </c>
    </row>
    <row r="18" spans="1:19" x14ac:dyDescent="0.2">
      <c r="A18">
        <v>51</v>
      </c>
      <c r="E18" s="5">
        <f>SUMIF(A16:A17,3,E16:E17)</f>
        <v>2882.8</v>
      </c>
      <c r="F18" s="5">
        <f>SUMIF(A16:A17,3,F16:F17)</f>
        <v>507.68</v>
      </c>
      <c r="G18" s="5">
        <f>SUMIF(A16:A17,3,G16:G17)</f>
        <v>0</v>
      </c>
      <c r="H18" s="5">
        <f>SUMIF(A16:A17,3,H16:H17)</f>
        <v>0</v>
      </c>
      <c r="I18" s="5">
        <f>SUMIF(A16:A17,3,I16:I17)</f>
        <v>3390.48</v>
      </c>
      <c r="J18" s="5">
        <f>SUMIF(A16:A17,3,J16:J17)</f>
        <v>730.63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2217984.25</v>
      </c>
      <c r="G20" s="4" t="s">
        <v>68</v>
      </c>
      <c r="H20" s="4" t="s">
        <v>69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1142596.19</v>
      </c>
      <c r="G21" s="4" t="s">
        <v>70</v>
      </c>
      <c r="H21" s="4" t="s">
        <v>71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18665.87</v>
      </c>
      <c r="G22" s="4" t="s">
        <v>72</v>
      </c>
      <c r="H22" s="4" t="s">
        <v>73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1142596.19</v>
      </c>
      <c r="G23" s="4" t="s">
        <v>74</v>
      </c>
      <c r="H23" s="4" t="s">
        <v>75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1142596.19</v>
      </c>
      <c r="G24" s="4" t="s">
        <v>76</v>
      </c>
      <c r="H24" s="4" t="s">
        <v>77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78</v>
      </c>
      <c r="H25" s="4" t="s">
        <v>79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1142596.19</v>
      </c>
      <c r="G26" s="4" t="s">
        <v>80</v>
      </c>
      <c r="H26" s="4" t="s">
        <v>81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82</v>
      </c>
      <c r="H27" s="4" t="s">
        <v>83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84</v>
      </c>
      <c r="H28" s="4" t="s">
        <v>85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86</v>
      </c>
      <c r="H29" s="4" t="s">
        <v>87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322438</v>
      </c>
      <c r="G30" s="4" t="s">
        <v>88</v>
      </c>
      <c r="H30" s="4" t="s">
        <v>89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90</v>
      </c>
      <c r="H31" s="4" t="s">
        <v>91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193096.03999999992</v>
      </c>
      <c r="G32" s="4" t="s">
        <v>92</v>
      </c>
      <c r="H32" s="4" t="s">
        <v>93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537530.67999999993</v>
      </c>
      <c r="G33" s="4" t="s">
        <v>94</v>
      </c>
      <c r="H33" s="4" t="s">
        <v>95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96</v>
      </c>
      <c r="H34" s="4" t="s">
        <v>97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2882802.29</v>
      </c>
      <c r="G35" s="4" t="s">
        <v>98</v>
      </c>
      <c r="H35" s="4" t="s">
        <v>99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507681.59</v>
      </c>
      <c r="G36" s="4" t="s">
        <v>100</v>
      </c>
      <c r="H36" s="4" t="s">
        <v>101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102</v>
      </c>
      <c r="H37" s="4" t="s">
        <v>103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104</v>
      </c>
      <c r="H38" s="4" t="s">
        <v>105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106</v>
      </c>
      <c r="H39" s="4" t="s">
        <v>107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1202.7821351</v>
      </c>
      <c r="G40" s="4" t="s">
        <v>108</v>
      </c>
      <c r="H40" s="4" t="s">
        <v>109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377.330581</v>
      </c>
      <c r="G41" s="4" t="s">
        <v>110</v>
      </c>
      <c r="H41" s="4" t="s">
        <v>111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112</v>
      </c>
      <c r="H42" s="4" t="s">
        <v>113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22323.34</v>
      </c>
      <c r="G43" s="4" t="s">
        <v>114</v>
      </c>
      <c r="H43" s="4" t="s">
        <v>115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744569.08</v>
      </c>
      <c r="G44" s="4" t="s">
        <v>116</v>
      </c>
      <c r="H44" s="4" t="s">
        <v>117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427930.55</v>
      </c>
      <c r="G45" s="4" t="s">
        <v>118</v>
      </c>
      <c r="H45" s="4" t="s">
        <v>119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3390483.88</v>
      </c>
      <c r="G46" s="4" t="s">
        <v>120</v>
      </c>
      <c r="H46" s="4" t="s">
        <v>121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611</v>
      </c>
      <c r="C51" s="3">
        <v>2024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312032613</v>
      </c>
      <c r="O51" s="3">
        <v>1</v>
      </c>
    </row>
    <row r="52" spans="1:50" x14ac:dyDescent="0.2">
      <c r="A52" s="6">
        <v>2</v>
      </c>
      <c r="B52" s="6" t="s">
        <v>612</v>
      </c>
      <c r="C52" s="6" t="s">
        <v>613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312032614</v>
      </c>
    </row>
    <row r="53" spans="1:50" x14ac:dyDescent="0.2">
      <c r="A53" s="6">
        <v>1</v>
      </c>
      <c r="B53" s="6" t="s">
        <v>614</v>
      </c>
      <c r="C53" s="6" t="s">
        <v>615</v>
      </c>
      <c r="D53" s="6">
        <v>2024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312032615</v>
      </c>
      <c r="AO53" s="6" t="s">
        <v>616</v>
      </c>
      <c r="AP53" s="6" t="s">
        <v>617</v>
      </c>
      <c r="AQ53" s="6">
        <v>45344</v>
      </c>
      <c r="AR53" s="6">
        <v>328</v>
      </c>
      <c r="AS53" s="6" t="s">
        <v>618</v>
      </c>
      <c r="AT53" s="6" t="s">
        <v>619</v>
      </c>
      <c r="AU53" s="6" t="s">
        <v>617</v>
      </c>
      <c r="AV53" s="6">
        <v>44837</v>
      </c>
      <c r="AW53" s="6">
        <v>473</v>
      </c>
      <c r="AX53" s="6" t="s">
        <v>620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9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312032613</v>
      </c>
      <c r="C1">
        <v>312033548</v>
      </c>
      <c r="D1">
        <v>277560446</v>
      </c>
      <c r="E1">
        <v>109</v>
      </c>
      <c r="F1">
        <v>1</v>
      </c>
      <c r="G1">
        <v>1</v>
      </c>
      <c r="H1">
        <v>1</v>
      </c>
      <c r="I1" t="s">
        <v>622</v>
      </c>
      <c r="J1" t="s">
        <v>3</v>
      </c>
      <c r="K1" t="s">
        <v>623</v>
      </c>
      <c r="L1">
        <v>1369</v>
      </c>
      <c r="N1">
        <v>1013</v>
      </c>
      <c r="O1" t="s">
        <v>624</v>
      </c>
      <c r="P1" t="s">
        <v>624</v>
      </c>
      <c r="Q1">
        <v>1</v>
      </c>
      <c r="W1">
        <v>0</v>
      </c>
      <c r="X1">
        <v>-236928766</v>
      </c>
      <c r="Y1">
        <f t="shared" ref="Y1:Y10" si="0">(AT1*ROUND(1.2,7))</f>
        <v>1.1879999999999999</v>
      </c>
      <c r="AA1">
        <v>0</v>
      </c>
      <c r="AB1">
        <v>0</v>
      </c>
      <c r="AC1">
        <v>0</v>
      </c>
      <c r="AD1">
        <v>388.8</v>
      </c>
      <c r="AE1">
        <v>0</v>
      </c>
      <c r="AF1">
        <v>0</v>
      </c>
      <c r="AG1">
        <v>0</v>
      </c>
      <c r="AH1">
        <v>388.8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0.99</v>
      </c>
      <c r="AU1" t="s">
        <v>625</v>
      </c>
      <c r="AV1">
        <v>1</v>
      </c>
      <c r="AW1">
        <v>2</v>
      </c>
      <c r="AX1">
        <v>312044884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384.91200000000003</v>
      </c>
      <c r="BN1">
        <v>0.99</v>
      </c>
      <c r="BO1">
        <v>0</v>
      </c>
      <c r="BP1">
        <v>1</v>
      </c>
      <c r="BQ1">
        <v>0</v>
      </c>
      <c r="BR1">
        <v>0</v>
      </c>
      <c r="BS1">
        <v>0</v>
      </c>
      <c r="BT1">
        <v>461.89440000000002</v>
      </c>
      <c r="BU1">
        <v>1.1879999999999999</v>
      </c>
      <c r="BV1">
        <v>0</v>
      </c>
      <c r="BW1">
        <v>1</v>
      </c>
      <c r="CU1">
        <f>ROUND(AT1*Source!I28*AH1*AL1,2)</f>
        <v>442.26</v>
      </c>
      <c r="CV1">
        <f>ROUND(Y1*Source!I28,7)</f>
        <v>1.3650119999999999</v>
      </c>
      <c r="CW1">
        <v>0</v>
      </c>
      <c r="CX1">
        <f>ROUND(Y1*Source!I28,7)</f>
        <v>1.3650119999999999</v>
      </c>
      <c r="CY1">
        <f>AD1</f>
        <v>388.8</v>
      </c>
      <c r="CZ1">
        <f>AH1</f>
        <v>388.8</v>
      </c>
      <c r="DA1">
        <f>AL1</f>
        <v>1</v>
      </c>
      <c r="DB1">
        <f t="shared" ref="DB1:DB10" si="1">ROUND((ROUND(AT1*CZ1,2)*ROUND(1.2,7)),6)</f>
        <v>461.892</v>
      </c>
      <c r="DC1">
        <f t="shared" ref="DC1:DC10" si="2">ROUND((ROUND(AT1*AG1,2)*ROUND(1.2,7)),6)</f>
        <v>0</v>
      </c>
      <c r="DD1" t="s">
        <v>3</v>
      </c>
      <c r="DE1" t="s">
        <v>3</v>
      </c>
      <c r="DF1">
        <f t="shared" ref="DF1:DF32" si="3">ROUND(ROUND(AE1,2)*CX1,2)</f>
        <v>0</v>
      </c>
      <c r="DG1">
        <f t="shared" ref="DG1:DG7" si="4">ROUND(ROUND(AF1,2)*CX1,2)</f>
        <v>0</v>
      </c>
      <c r="DH1">
        <f t="shared" ref="DH1:DH64" si="5">ROUND(ROUND(AG1,2)*CX1,2)</f>
        <v>0</v>
      </c>
      <c r="DI1">
        <f t="shared" ref="DI1:DI64" si="6">ROUND(ROUND(AH1,2)*CX1,2)</f>
        <v>530.72</v>
      </c>
      <c r="DJ1">
        <f>DI1</f>
        <v>530.72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312032613</v>
      </c>
      <c r="C2">
        <v>312033548</v>
      </c>
      <c r="D2">
        <v>277560448</v>
      </c>
      <c r="E2">
        <v>109</v>
      </c>
      <c r="F2">
        <v>1</v>
      </c>
      <c r="G2">
        <v>1</v>
      </c>
      <c r="H2">
        <v>1</v>
      </c>
      <c r="I2" t="s">
        <v>626</v>
      </c>
      <c r="J2" t="s">
        <v>3</v>
      </c>
      <c r="K2" t="s">
        <v>627</v>
      </c>
      <c r="L2">
        <v>1369</v>
      </c>
      <c r="N2">
        <v>1013</v>
      </c>
      <c r="O2" t="s">
        <v>624</v>
      </c>
      <c r="P2" t="s">
        <v>624</v>
      </c>
      <c r="Q2">
        <v>1</v>
      </c>
      <c r="W2">
        <v>0</v>
      </c>
      <c r="X2">
        <v>-587036825</v>
      </c>
      <c r="Y2">
        <f t="shared" si="0"/>
        <v>56.747999999999998</v>
      </c>
      <c r="AA2">
        <v>0</v>
      </c>
      <c r="AB2">
        <v>0</v>
      </c>
      <c r="AC2">
        <v>0</v>
      </c>
      <c r="AD2">
        <v>424.47</v>
      </c>
      <c r="AE2">
        <v>0</v>
      </c>
      <c r="AF2">
        <v>0</v>
      </c>
      <c r="AG2">
        <v>0</v>
      </c>
      <c r="AH2">
        <v>424.47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47.29</v>
      </c>
      <c r="AU2" t="s">
        <v>625</v>
      </c>
      <c r="AV2">
        <v>1</v>
      </c>
      <c r="AW2">
        <v>2</v>
      </c>
      <c r="AX2">
        <v>312044885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20073.186300000001</v>
      </c>
      <c r="BN2">
        <v>47.29</v>
      </c>
      <c r="BO2">
        <v>0</v>
      </c>
      <c r="BP2">
        <v>1</v>
      </c>
      <c r="BQ2">
        <v>0</v>
      </c>
      <c r="BR2">
        <v>0</v>
      </c>
      <c r="BS2">
        <v>0</v>
      </c>
      <c r="BT2">
        <v>24087.823560000001</v>
      </c>
      <c r="BU2">
        <v>56.747999999999998</v>
      </c>
      <c r="BV2">
        <v>0</v>
      </c>
      <c r="BW2">
        <v>1</v>
      </c>
      <c r="CU2">
        <f>ROUND(AT2*Source!I28*AH2*AL2,2)</f>
        <v>23064.09</v>
      </c>
      <c r="CV2">
        <f>ROUND(Y2*Source!I28,7)</f>
        <v>65.203451999999999</v>
      </c>
      <c r="CW2">
        <v>0</v>
      </c>
      <c r="CX2">
        <f>ROUND(Y2*Source!I28,7)</f>
        <v>65.203451999999999</v>
      </c>
      <c r="CY2">
        <f>AD2</f>
        <v>424.47</v>
      </c>
      <c r="CZ2">
        <f>AH2</f>
        <v>424.47</v>
      </c>
      <c r="DA2">
        <f>AL2</f>
        <v>1</v>
      </c>
      <c r="DB2">
        <f t="shared" si="1"/>
        <v>24087.828000000001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27676.91</v>
      </c>
      <c r="DJ2">
        <f>DI2</f>
        <v>27676.91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312032613</v>
      </c>
      <c r="C3">
        <v>312033548</v>
      </c>
      <c r="D3">
        <v>277560452</v>
      </c>
      <c r="E3">
        <v>109</v>
      </c>
      <c r="F3">
        <v>1</v>
      </c>
      <c r="G3">
        <v>1</v>
      </c>
      <c r="H3">
        <v>1</v>
      </c>
      <c r="I3" t="s">
        <v>628</v>
      </c>
      <c r="J3" t="s">
        <v>3</v>
      </c>
      <c r="K3" t="s">
        <v>629</v>
      </c>
      <c r="L3">
        <v>1369</v>
      </c>
      <c r="N3">
        <v>1013</v>
      </c>
      <c r="O3" t="s">
        <v>624</v>
      </c>
      <c r="P3" t="s">
        <v>624</v>
      </c>
      <c r="Q3">
        <v>1</v>
      </c>
      <c r="W3">
        <v>0</v>
      </c>
      <c r="X3">
        <v>-512803540</v>
      </c>
      <c r="Y3">
        <f t="shared" si="0"/>
        <v>28.104000000000003</v>
      </c>
      <c r="AA3">
        <v>0</v>
      </c>
      <c r="AB3">
        <v>0</v>
      </c>
      <c r="AC3">
        <v>0</v>
      </c>
      <c r="AD3">
        <v>477.98</v>
      </c>
      <c r="AE3">
        <v>0</v>
      </c>
      <c r="AF3">
        <v>0</v>
      </c>
      <c r="AG3">
        <v>0</v>
      </c>
      <c r="AH3">
        <v>477.98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23.42</v>
      </c>
      <c r="AU3" t="s">
        <v>625</v>
      </c>
      <c r="AV3">
        <v>1</v>
      </c>
      <c r="AW3">
        <v>2</v>
      </c>
      <c r="AX3">
        <v>312044886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11194.2916</v>
      </c>
      <c r="BN3">
        <v>23.42</v>
      </c>
      <c r="BO3">
        <v>0</v>
      </c>
      <c r="BP3">
        <v>1</v>
      </c>
      <c r="BQ3">
        <v>0</v>
      </c>
      <c r="BR3">
        <v>0</v>
      </c>
      <c r="BS3">
        <v>0</v>
      </c>
      <c r="BT3">
        <v>13433.149920000002</v>
      </c>
      <c r="BU3">
        <v>28.104000000000003</v>
      </c>
      <c r="BV3">
        <v>0</v>
      </c>
      <c r="BW3">
        <v>1</v>
      </c>
      <c r="CU3">
        <f>ROUND(AT3*Source!I28*AH3*AL3,2)</f>
        <v>12862.24</v>
      </c>
      <c r="CV3">
        <f>ROUND(Y3*Source!I28,7)</f>
        <v>32.291496000000002</v>
      </c>
      <c r="CW3">
        <v>0</v>
      </c>
      <c r="CX3">
        <f>ROUND(Y3*Source!I28,7)</f>
        <v>32.291496000000002</v>
      </c>
      <c r="CY3">
        <f>AD3</f>
        <v>477.98</v>
      </c>
      <c r="CZ3">
        <f>AH3</f>
        <v>477.98</v>
      </c>
      <c r="DA3">
        <f>AL3</f>
        <v>1</v>
      </c>
      <c r="DB3">
        <f t="shared" si="1"/>
        <v>13433.147999999999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 t="shared" si="4"/>
        <v>0</v>
      </c>
      <c r="DH3">
        <f t="shared" si="5"/>
        <v>0</v>
      </c>
      <c r="DI3">
        <f t="shared" si="6"/>
        <v>15434.69</v>
      </c>
      <c r="DJ3">
        <f>DI3</f>
        <v>15434.69</v>
      </c>
      <c r="DK3">
        <v>1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312032613</v>
      </c>
      <c r="C4">
        <v>312033548</v>
      </c>
      <c r="D4">
        <v>277560455</v>
      </c>
      <c r="E4">
        <v>109</v>
      </c>
      <c r="F4">
        <v>1</v>
      </c>
      <c r="G4">
        <v>1</v>
      </c>
      <c r="H4">
        <v>1</v>
      </c>
      <c r="I4" t="s">
        <v>630</v>
      </c>
      <c r="J4" t="s">
        <v>3</v>
      </c>
      <c r="K4" t="s">
        <v>631</v>
      </c>
      <c r="L4">
        <v>1369</v>
      </c>
      <c r="N4">
        <v>1013</v>
      </c>
      <c r="O4" t="s">
        <v>624</v>
      </c>
      <c r="P4" t="s">
        <v>624</v>
      </c>
      <c r="Q4">
        <v>1</v>
      </c>
      <c r="W4">
        <v>0</v>
      </c>
      <c r="X4">
        <v>1518711480</v>
      </c>
      <c r="Y4">
        <f t="shared" si="0"/>
        <v>28.104000000000003</v>
      </c>
      <c r="AA4">
        <v>0</v>
      </c>
      <c r="AB4">
        <v>0</v>
      </c>
      <c r="AC4">
        <v>0</v>
      </c>
      <c r="AD4">
        <v>549.32000000000005</v>
      </c>
      <c r="AE4">
        <v>0</v>
      </c>
      <c r="AF4">
        <v>0</v>
      </c>
      <c r="AG4">
        <v>0</v>
      </c>
      <c r="AH4">
        <v>549.32000000000005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23.42</v>
      </c>
      <c r="AU4" t="s">
        <v>625</v>
      </c>
      <c r="AV4">
        <v>1</v>
      </c>
      <c r="AW4">
        <v>2</v>
      </c>
      <c r="AX4">
        <v>312044887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12865.074400000001</v>
      </c>
      <c r="BN4">
        <v>23.42</v>
      </c>
      <c r="BO4">
        <v>0</v>
      </c>
      <c r="BP4">
        <v>1</v>
      </c>
      <c r="BQ4">
        <v>0</v>
      </c>
      <c r="BR4">
        <v>0</v>
      </c>
      <c r="BS4">
        <v>0</v>
      </c>
      <c r="BT4">
        <v>15438.089280000004</v>
      </c>
      <c r="BU4">
        <v>28.104000000000003</v>
      </c>
      <c r="BV4">
        <v>0</v>
      </c>
      <c r="BW4">
        <v>1</v>
      </c>
      <c r="CU4">
        <f>ROUND(AT4*Source!I28*AH4*AL4,2)</f>
        <v>14781.97</v>
      </c>
      <c r="CV4">
        <f>ROUND(Y4*Source!I28,7)</f>
        <v>32.291496000000002</v>
      </c>
      <c r="CW4">
        <v>0</v>
      </c>
      <c r="CX4">
        <f>ROUND(Y4*Source!I28,7)</f>
        <v>32.291496000000002</v>
      </c>
      <c r="CY4">
        <f>AD4</f>
        <v>549.32000000000005</v>
      </c>
      <c r="CZ4">
        <f>AH4</f>
        <v>549.32000000000005</v>
      </c>
      <c r="DA4">
        <f>AL4</f>
        <v>1</v>
      </c>
      <c r="DB4">
        <f t="shared" si="1"/>
        <v>15438.084000000001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 t="shared" si="4"/>
        <v>0</v>
      </c>
      <c r="DH4">
        <f t="shared" si="5"/>
        <v>0</v>
      </c>
      <c r="DI4">
        <f t="shared" si="6"/>
        <v>17738.36</v>
      </c>
      <c r="DJ4">
        <f>DI4</f>
        <v>17738.36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312032613</v>
      </c>
      <c r="C5">
        <v>312033548</v>
      </c>
      <c r="D5">
        <v>277560491</v>
      </c>
      <c r="E5">
        <v>109</v>
      </c>
      <c r="F5">
        <v>1</v>
      </c>
      <c r="G5">
        <v>1</v>
      </c>
      <c r="H5">
        <v>1</v>
      </c>
      <c r="I5" t="s">
        <v>632</v>
      </c>
      <c r="J5" t="s">
        <v>3</v>
      </c>
      <c r="K5" t="s">
        <v>633</v>
      </c>
      <c r="L5">
        <v>1191</v>
      </c>
      <c r="N5">
        <v>1013</v>
      </c>
      <c r="O5" t="s">
        <v>634</v>
      </c>
      <c r="P5" t="s">
        <v>634</v>
      </c>
      <c r="Q5">
        <v>1</v>
      </c>
      <c r="W5">
        <v>0</v>
      </c>
      <c r="X5">
        <v>-1417349443</v>
      </c>
      <c r="Y5">
        <f t="shared" si="0"/>
        <v>29.867999999999999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24.89</v>
      </c>
      <c r="AU5" t="s">
        <v>625</v>
      </c>
      <c r="AV5">
        <v>2</v>
      </c>
      <c r="AW5">
        <v>2</v>
      </c>
      <c r="AX5">
        <v>312044888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ROUND(Y5*Source!I28,7)</f>
        <v>34.318331999999998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 t="shared" si="4"/>
        <v>0</v>
      </c>
      <c r="DH5">
        <f t="shared" si="5"/>
        <v>0</v>
      </c>
      <c r="DI5">
        <f t="shared" si="6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312032613</v>
      </c>
      <c r="C6">
        <v>312033548</v>
      </c>
      <c r="D6">
        <v>277944622</v>
      </c>
      <c r="E6">
        <v>1</v>
      </c>
      <c r="F6">
        <v>1</v>
      </c>
      <c r="G6">
        <v>1</v>
      </c>
      <c r="H6">
        <v>2</v>
      </c>
      <c r="I6" t="s">
        <v>635</v>
      </c>
      <c r="J6" t="s">
        <v>636</v>
      </c>
      <c r="K6" t="s">
        <v>637</v>
      </c>
      <c r="L6">
        <v>1368</v>
      </c>
      <c r="N6">
        <v>1011</v>
      </c>
      <c r="O6" t="s">
        <v>410</v>
      </c>
      <c r="P6" t="s">
        <v>410</v>
      </c>
      <c r="Q6">
        <v>1</v>
      </c>
      <c r="W6">
        <v>0</v>
      </c>
      <c r="X6">
        <v>-776243211</v>
      </c>
      <c r="Y6">
        <f t="shared" si="0"/>
        <v>0.89999999999999991</v>
      </c>
      <c r="AA6">
        <v>0</v>
      </c>
      <c r="AB6">
        <v>1472.33</v>
      </c>
      <c r="AC6">
        <v>642.05999999999995</v>
      </c>
      <c r="AD6">
        <v>0</v>
      </c>
      <c r="AE6">
        <v>0</v>
      </c>
      <c r="AF6">
        <v>1472.33</v>
      </c>
      <c r="AG6">
        <v>642.05999999999995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0.75</v>
      </c>
      <c r="AU6" t="s">
        <v>625</v>
      </c>
      <c r="AV6">
        <v>1</v>
      </c>
      <c r="AW6">
        <v>2</v>
      </c>
      <c r="AX6">
        <v>312044889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1104.2474999999999</v>
      </c>
      <c r="BL6">
        <v>481.54499999999996</v>
      </c>
      <c r="BM6">
        <v>0</v>
      </c>
      <c r="BN6">
        <v>0</v>
      </c>
      <c r="BO6">
        <v>0.75</v>
      </c>
      <c r="BP6">
        <v>1</v>
      </c>
      <c r="BQ6">
        <v>0</v>
      </c>
      <c r="BR6">
        <v>1325.0969999999998</v>
      </c>
      <c r="BS6">
        <v>577.85399999999993</v>
      </c>
      <c r="BT6">
        <v>0</v>
      </c>
      <c r="BU6">
        <v>0</v>
      </c>
      <c r="BV6">
        <v>0.89999999999999991</v>
      </c>
      <c r="BW6">
        <v>1</v>
      </c>
      <c r="CV6">
        <v>0</v>
      </c>
      <c r="CW6">
        <f>ROUND(Y6*Source!I28*DO6,7)</f>
        <v>1.0341</v>
      </c>
      <c r="CX6">
        <f>ROUND(Y6*Source!I28,7)</f>
        <v>1.0341</v>
      </c>
      <c r="CY6">
        <f>AB6</f>
        <v>1472.33</v>
      </c>
      <c r="CZ6">
        <f>AF6</f>
        <v>1472.33</v>
      </c>
      <c r="DA6">
        <f>AJ6</f>
        <v>1</v>
      </c>
      <c r="DB6">
        <f t="shared" si="1"/>
        <v>1325.1</v>
      </c>
      <c r="DC6">
        <f t="shared" si="2"/>
        <v>577.86</v>
      </c>
      <c r="DD6" t="s">
        <v>3</v>
      </c>
      <c r="DE6" t="s">
        <v>3</v>
      </c>
      <c r="DF6">
        <f t="shared" si="3"/>
        <v>0</v>
      </c>
      <c r="DG6">
        <f t="shared" si="4"/>
        <v>1522.54</v>
      </c>
      <c r="DH6">
        <f t="shared" si="5"/>
        <v>663.95</v>
      </c>
      <c r="DI6">
        <f t="shared" si="6"/>
        <v>0</v>
      </c>
      <c r="DJ6">
        <f>DG6+DH6</f>
        <v>2186.4899999999998</v>
      </c>
      <c r="DK6">
        <v>1</v>
      </c>
      <c r="DL6" t="s">
        <v>638</v>
      </c>
      <c r="DM6">
        <v>6</v>
      </c>
      <c r="DN6" t="s">
        <v>634</v>
      </c>
      <c r="DO6">
        <v>1</v>
      </c>
    </row>
    <row r="7" spans="1:119" x14ac:dyDescent="0.2">
      <c r="A7">
        <f>ROW(Source!A28)</f>
        <v>28</v>
      </c>
      <c r="B7">
        <v>312032613</v>
      </c>
      <c r="C7">
        <v>312033548</v>
      </c>
      <c r="D7">
        <v>277944809</v>
      </c>
      <c r="E7">
        <v>1</v>
      </c>
      <c r="F7">
        <v>1</v>
      </c>
      <c r="G7">
        <v>1</v>
      </c>
      <c r="H7">
        <v>2</v>
      </c>
      <c r="I7" t="s">
        <v>639</v>
      </c>
      <c r="J7" t="s">
        <v>640</v>
      </c>
      <c r="K7" t="s">
        <v>641</v>
      </c>
      <c r="L7">
        <v>1368</v>
      </c>
      <c r="N7">
        <v>1011</v>
      </c>
      <c r="O7" t="s">
        <v>410</v>
      </c>
      <c r="P7" t="s">
        <v>410</v>
      </c>
      <c r="Q7">
        <v>1</v>
      </c>
      <c r="W7">
        <v>0</v>
      </c>
      <c r="X7">
        <v>-1432554125</v>
      </c>
      <c r="Y7">
        <f t="shared" si="0"/>
        <v>0.97199999999999998</v>
      </c>
      <c r="AA7">
        <v>0</v>
      </c>
      <c r="AB7">
        <v>15.14</v>
      </c>
      <c r="AC7">
        <v>0</v>
      </c>
      <c r="AD7">
        <v>0</v>
      </c>
      <c r="AE7">
        <v>0</v>
      </c>
      <c r="AF7">
        <v>15.14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0.81</v>
      </c>
      <c r="AU7" t="s">
        <v>625</v>
      </c>
      <c r="AV7">
        <v>1</v>
      </c>
      <c r="AW7">
        <v>2</v>
      </c>
      <c r="AX7">
        <v>312044890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12.263400000000001</v>
      </c>
      <c r="BL7">
        <v>0</v>
      </c>
      <c r="BM7">
        <v>0</v>
      </c>
      <c r="BN7">
        <v>0</v>
      </c>
      <c r="BO7">
        <v>0</v>
      </c>
      <c r="BP7">
        <v>1</v>
      </c>
      <c r="BQ7">
        <v>0</v>
      </c>
      <c r="BR7">
        <v>14.71608</v>
      </c>
      <c r="BS7">
        <v>0</v>
      </c>
      <c r="BT7">
        <v>0</v>
      </c>
      <c r="BU7">
        <v>0</v>
      </c>
      <c r="BV7">
        <v>0</v>
      </c>
      <c r="BW7">
        <v>1</v>
      </c>
      <c r="CV7">
        <v>0</v>
      </c>
      <c r="CW7">
        <f>ROUND(Y7*Source!I28*DO7,7)</f>
        <v>0</v>
      </c>
      <c r="CX7">
        <f>ROUND(Y7*Source!I28,7)</f>
        <v>1.1168279999999999</v>
      </c>
      <c r="CY7">
        <f>AB7</f>
        <v>15.14</v>
      </c>
      <c r="CZ7">
        <f>AF7</f>
        <v>15.14</v>
      </c>
      <c r="DA7">
        <f>AJ7</f>
        <v>1</v>
      </c>
      <c r="DB7">
        <f t="shared" si="1"/>
        <v>14.712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 t="shared" si="4"/>
        <v>16.91</v>
      </c>
      <c r="DH7">
        <f t="shared" si="5"/>
        <v>0</v>
      </c>
      <c r="DI7">
        <f t="shared" si="6"/>
        <v>0</v>
      </c>
      <c r="DJ7">
        <f>DG7+DH7</f>
        <v>16.91</v>
      </c>
      <c r="DK7">
        <v>1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ROW(Source!A28)</f>
        <v>28</v>
      </c>
      <c r="B8">
        <v>312032613</v>
      </c>
      <c r="C8">
        <v>312033548</v>
      </c>
      <c r="D8">
        <v>277944868</v>
      </c>
      <c r="E8">
        <v>1</v>
      </c>
      <c r="F8">
        <v>1</v>
      </c>
      <c r="G8">
        <v>1</v>
      </c>
      <c r="H8">
        <v>2</v>
      </c>
      <c r="I8" t="s">
        <v>642</v>
      </c>
      <c r="J8" t="s">
        <v>643</v>
      </c>
      <c r="K8" t="s">
        <v>644</v>
      </c>
      <c r="L8">
        <v>1368</v>
      </c>
      <c r="N8">
        <v>1011</v>
      </c>
      <c r="O8" t="s">
        <v>410</v>
      </c>
      <c r="P8" t="s">
        <v>410</v>
      </c>
      <c r="Q8">
        <v>1</v>
      </c>
      <c r="W8">
        <v>0</v>
      </c>
      <c r="X8">
        <v>412917512</v>
      </c>
      <c r="Y8">
        <f t="shared" si="0"/>
        <v>27.287999999999997</v>
      </c>
      <c r="AA8">
        <v>0</v>
      </c>
      <c r="AB8">
        <v>436.88</v>
      </c>
      <c r="AC8">
        <v>477.98</v>
      </c>
      <c r="AD8">
        <v>0</v>
      </c>
      <c r="AE8">
        <v>0</v>
      </c>
      <c r="AF8">
        <v>346.73</v>
      </c>
      <c r="AG8">
        <v>477.98</v>
      </c>
      <c r="AH8">
        <v>0</v>
      </c>
      <c r="AI8">
        <v>1</v>
      </c>
      <c r="AJ8">
        <v>1.26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22.74</v>
      </c>
      <c r="AU8" t="s">
        <v>625</v>
      </c>
      <c r="AV8">
        <v>1</v>
      </c>
      <c r="AW8">
        <v>2</v>
      </c>
      <c r="AX8">
        <v>312044891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7884.6401999999998</v>
      </c>
      <c r="BL8">
        <v>10869.2652</v>
      </c>
      <c r="BM8">
        <v>0</v>
      </c>
      <c r="BN8">
        <v>0</v>
      </c>
      <c r="BO8">
        <v>22.74</v>
      </c>
      <c r="BP8">
        <v>1</v>
      </c>
      <c r="BQ8">
        <v>0</v>
      </c>
      <c r="BR8">
        <v>9461.5682399999987</v>
      </c>
      <c r="BS8">
        <v>13043.11824</v>
      </c>
      <c r="BT8">
        <v>0</v>
      </c>
      <c r="BU8">
        <v>0</v>
      </c>
      <c r="BV8">
        <v>27.287999999999997</v>
      </c>
      <c r="BW8">
        <v>1</v>
      </c>
      <c r="CV8">
        <v>0</v>
      </c>
      <c r="CW8">
        <f>ROUND(Y8*Source!I28*DO8,7)</f>
        <v>31.353912000000001</v>
      </c>
      <c r="CX8">
        <f>ROUND(Y8*Source!I28,7)</f>
        <v>31.353912000000001</v>
      </c>
      <c r="CY8">
        <f>AB8</f>
        <v>436.88</v>
      </c>
      <c r="CZ8">
        <f>AF8</f>
        <v>346.73</v>
      </c>
      <c r="DA8">
        <f>AJ8</f>
        <v>1.26</v>
      </c>
      <c r="DB8">
        <f t="shared" si="1"/>
        <v>9461.5679999999993</v>
      </c>
      <c r="DC8">
        <f t="shared" si="2"/>
        <v>13043.124</v>
      </c>
      <c r="DD8" t="s">
        <v>3</v>
      </c>
      <c r="DE8" t="s">
        <v>3</v>
      </c>
      <c r="DF8">
        <f t="shared" si="3"/>
        <v>0</v>
      </c>
      <c r="DG8">
        <f>ROUND(ROUND(AF8*AJ8,2)*CX8,2)</f>
        <v>13697.9</v>
      </c>
      <c r="DH8">
        <f t="shared" si="5"/>
        <v>14986.54</v>
      </c>
      <c r="DI8">
        <f t="shared" si="6"/>
        <v>0</v>
      </c>
      <c r="DJ8">
        <f>DG8+DH8</f>
        <v>28684.440000000002</v>
      </c>
      <c r="DK8">
        <v>1</v>
      </c>
      <c r="DL8" t="s">
        <v>645</v>
      </c>
      <c r="DM8">
        <v>4</v>
      </c>
      <c r="DN8" t="s">
        <v>634</v>
      </c>
      <c r="DO8">
        <v>1</v>
      </c>
    </row>
    <row r="9" spans="1:119" x14ac:dyDescent="0.2">
      <c r="A9">
        <f>ROW(Source!A28)</f>
        <v>28</v>
      </c>
      <c r="B9">
        <v>312032613</v>
      </c>
      <c r="C9">
        <v>312033548</v>
      </c>
      <c r="D9">
        <v>277945805</v>
      </c>
      <c r="E9">
        <v>1</v>
      </c>
      <c r="F9">
        <v>1</v>
      </c>
      <c r="G9">
        <v>1</v>
      </c>
      <c r="H9">
        <v>2</v>
      </c>
      <c r="I9" t="s">
        <v>646</v>
      </c>
      <c r="J9" t="s">
        <v>647</v>
      </c>
      <c r="K9" t="s">
        <v>648</v>
      </c>
      <c r="L9">
        <v>1368</v>
      </c>
      <c r="N9">
        <v>1011</v>
      </c>
      <c r="O9" t="s">
        <v>410</v>
      </c>
      <c r="P9" t="s">
        <v>410</v>
      </c>
      <c r="Q9">
        <v>1</v>
      </c>
      <c r="W9">
        <v>0</v>
      </c>
      <c r="X9">
        <v>721652621</v>
      </c>
      <c r="Y9">
        <f t="shared" si="0"/>
        <v>0.70799999999999996</v>
      </c>
      <c r="AA9">
        <v>0</v>
      </c>
      <c r="AB9">
        <v>544.70000000000005</v>
      </c>
      <c r="AC9">
        <v>477.98</v>
      </c>
      <c r="AD9">
        <v>0</v>
      </c>
      <c r="AE9">
        <v>0</v>
      </c>
      <c r="AF9">
        <v>544.70000000000005</v>
      </c>
      <c r="AG9">
        <v>477.98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0.59</v>
      </c>
      <c r="AU9" t="s">
        <v>625</v>
      </c>
      <c r="AV9">
        <v>1</v>
      </c>
      <c r="AW9">
        <v>2</v>
      </c>
      <c r="AX9">
        <v>312044892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321.37299999999999</v>
      </c>
      <c r="BL9">
        <v>282.00819999999999</v>
      </c>
      <c r="BM9">
        <v>0</v>
      </c>
      <c r="BN9">
        <v>0</v>
      </c>
      <c r="BO9">
        <v>0.59</v>
      </c>
      <c r="BP9">
        <v>1</v>
      </c>
      <c r="BQ9">
        <v>0</v>
      </c>
      <c r="BR9">
        <v>385.64760000000001</v>
      </c>
      <c r="BS9">
        <v>338.40983999999997</v>
      </c>
      <c r="BT9">
        <v>0</v>
      </c>
      <c r="BU9">
        <v>0</v>
      </c>
      <c r="BV9">
        <v>0.70799999999999996</v>
      </c>
      <c r="BW9">
        <v>1</v>
      </c>
      <c r="CV9">
        <v>0</v>
      </c>
      <c r="CW9">
        <f>ROUND(Y9*Source!I28*DO9,7)</f>
        <v>0.81349199999999999</v>
      </c>
      <c r="CX9">
        <f>ROUND(Y9*Source!I28,7)</f>
        <v>0.81349199999999999</v>
      </c>
      <c r="CY9">
        <f>AB9</f>
        <v>544.70000000000005</v>
      </c>
      <c r="CZ9">
        <f>AF9</f>
        <v>544.70000000000005</v>
      </c>
      <c r="DA9">
        <f>AJ9</f>
        <v>1</v>
      </c>
      <c r="DB9">
        <f t="shared" si="1"/>
        <v>385.64400000000001</v>
      </c>
      <c r="DC9">
        <f t="shared" si="2"/>
        <v>338.41199999999998</v>
      </c>
      <c r="DD9" t="s">
        <v>3</v>
      </c>
      <c r="DE9" t="s">
        <v>3</v>
      </c>
      <c r="DF9">
        <f t="shared" si="3"/>
        <v>0</v>
      </c>
      <c r="DG9">
        <f t="shared" ref="DG9:DG17" si="7">ROUND(ROUND(AF9,2)*CX9,2)</f>
        <v>443.11</v>
      </c>
      <c r="DH9">
        <f t="shared" si="5"/>
        <v>388.83</v>
      </c>
      <c r="DI9">
        <f t="shared" si="6"/>
        <v>0</v>
      </c>
      <c r="DJ9">
        <f>DG9+DH9</f>
        <v>831.94</v>
      </c>
      <c r="DK9">
        <v>1</v>
      </c>
      <c r="DL9" t="s">
        <v>645</v>
      </c>
      <c r="DM9">
        <v>4</v>
      </c>
      <c r="DN9" t="s">
        <v>634</v>
      </c>
      <c r="DO9">
        <v>1</v>
      </c>
    </row>
    <row r="10" spans="1:119" x14ac:dyDescent="0.2">
      <c r="A10">
        <f>ROW(Source!A28)</f>
        <v>28</v>
      </c>
      <c r="B10">
        <v>312032613</v>
      </c>
      <c r="C10">
        <v>312033548</v>
      </c>
      <c r="D10">
        <v>277946074</v>
      </c>
      <c r="E10">
        <v>1</v>
      </c>
      <c r="F10">
        <v>1</v>
      </c>
      <c r="G10">
        <v>1</v>
      </c>
      <c r="H10">
        <v>2</v>
      </c>
      <c r="I10" t="s">
        <v>649</v>
      </c>
      <c r="J10" t="s">
        <v>650</v>
      </c>
      <c r="K10" t="s">
        <v>651</v>
      </c>
      <c r="L10">
        <v>1368</v>
      </c>
      <c r="N10">
        <v>1011</v>
      </c>
      <c r="O10" t="s">
        <v>410</v>
      </c>
      <c r="P10" t="s">
        <v>410</v>
      </c>
      <c r="Q10">
        <v>1</v>
      </c>
      <c r="W10">
        <v>0</v>
      </c>
      <c r="X10">
        <v>1125415823</v>
      </c>
      <c r="Y10">
        <f t="shared" si="0"/>
        <v>0.97199999999999998</v>
      </c>
      <c r="AA10">
        <v>0</v>
      </c>
      <c r="AB10">
        <v>160.38</v>
      </c>
      <c r="AC10">
        <v>477.98</v>
      </c>
      <c r="AD10">
        <v>0</v>
      </c>
      <c r="AE10">
        <v>0</v>
      </c>
      <c r="AF10">
        <v>160.38</v>
      </c>
      <c r="AG10">
        <v>477.98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0.81</v>
      </c>
      <c r="AU10" t="s">
        <v>625</v>
      </c>
      <c r="AV10">
        <v>1</v>
      </c>
      <c r="AW10">
        <v>2</v>
      </c>
      <c r="AX10">
        <v>312044893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129.90780000000001</v>
      </c>
      <c r="BL10">
        <v>387.16380000000004</v>
      </c>
      <c r="BM10">
        <v>0</v>
      </c>
      <c r="BN10">
        <v>0</v>
      </c>
      <c r="BO10">
        <v>0.81</v>
      </c>
      <c r="BP10">
        <v>1</v>
      </c>
      <c r="BQ10">
        <v>0</v>
      </c>
      <c r="BR10">
        <v>155.88935999999998</v>
      </c>
      <c r="BS10">
        <v>464.59656000000001</v>
      </c>
      <c r="BT10">
        <v>0</v>
      </c>
      <c r="BU10">
        <v>0</v>
      </c>
      <c r="BV10">
        <v>0.97199999999999998</v>
      </c>
      <c r="BW10">
        <v>1</v>
      </c>
      <c r="CV10">
        <v>0</v>
      </c>
      <c r="CW10">
        <f>ROUND(Y10*Source!I28*DO10,7)</f>
        <v>1.1168279999999999</v>
      </c>
      <c r="CX10">
        <f>ROUND(Y10*Source!I28,7)</f>
        <v>1.1168279999999999</v>
      </c>
      <c r="CY10">
        <f>AB10</f>
        <v>160.38</v>
      </c>
      <c r="CZ10">
        <f>AF10</f>
        <v>160.38</v>
      </c>
      <c r="DA10">
        <f>AJ10</f>
        <v>1</v>
      </c>
      <c r="DB10">
        <f t="shared" si="1"/>
        <v>155.892</v>
      </c>
      <c r="DC10">
        <f t="shared" si="2"/>
        <v>464.59199999999998</v>
      </c>
      <c r="DD10" t="s">
        <v>3</v>
      </c>
      <c r="DE10" t="s">
        <v>3</v>
      </c>
      <c r="DF10">
        <f t="shared" si="3"/>
        <v>0</v>
      </c>
      <c r="DG10">
        <f t="shared" si="7"/>
        <v>179.12</v>
      </c>
      <c r="DH10">
        <f t="shared" si="5"/>
        <v>533.82000000000005</v>
      </c>
      <c r="DI10">
        <f t="shared" si="6"/>
        <v>0</v>
      </c>
      <c r="DJ10">
        <f>DG10+DH10</f>
        <v>712.94</v>
      </c>
      <c r="DK10">
        <v>1</v>
      </c>
      <c r="DL10" t="s">
        <v>645</v>
      </c>
      <c r="DM10">
        <v>4</v>
      </c>
      <c r="DN10" t="s">
        <v>634</v>
      </c>
      <c r="DO10">
        <v>1</v>
      </c>
    </row>
    <row r="11" spans="1:119" x14ac:dyDescent="0.2">
      <c r="A11">
        <f>ROW(Source!A28)</f>
        <v>28</v>
      </c>
      <c r="B11">
        <v>312032613</v>
      </c>
      <c r="C11">
        <v>312033548</v>
      </c>
      <c r="D11">
        <v>277565244</v>
      </c>
      <c r="E11">
        <v>109</v>
      </c>
      <c r="F11">
        <v>1</v>
      </c>
      <c r="G11">
        <v>1</v>
      </c>
      <c r="H11">
        <v>3</v>
      </c>
      <c r="I11" t="s">
        <v>32</v>
      </c>
      <c r="J11" t="s">
        <v>3</v>
      </c>
      <c r="K11" t="s">
        <v>33</v>
      </c>
      <c r="L11">
        <v>1371</v>
      </c>
      <c r="N11">
        <v>1013</v>
      </c>
      <c r="O11" t="s">
        <v>34</v>
      </c>
      <c r="P11" t="s">
        <v>34</v>
      </c>
      <c r="Q11">
        <v>1</v>
      </c>
      <c r="W11">
        <v>0</v>
      </c>
      <c r="X11">
        <v>864875641</v>
      </c>
      <c r="Y11">
        <f>(AT11*ROUND(0,7))</f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0</v>
      </c>
      <c r="AN11">
        <v>1</v>
      </c>
      <c r="AO11">
        <v>0</v>
      </c>
      <c r="AP11">
        <v>1</v>
      </c>
      <c r="AQ11">
        <v>0</v>
      </c>
      <c r="AR11">
        <v>0</v>
      </c>
      <c r="AS11" t="s">
        <v>3</v>
      </c>
      <c r="AT11">
        <v>0</v>
      </c>
      <c r="AU11" t="s">
        <v>22</v>
      </c>
      <c r="AV11">
        <v>0</v>
      </c>
      <c r="AW11">
        <v>2</v>
      </c>
      <c r="AX11">
        <v>312044894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ROUND(Y11*Source!I28,7)</f>
        <v>0</v>
      </c>
      <c r="CY11">
        <f>AA11</f>
        <v>0</v>
      </c>
      <c r="CZ11">
        <f>AE11</f>
        <v>0</v>
      </c>
      <c r="DA11">
        <f>AI11</f>
        <v>1</v>
      </c>
      <c r="DB11">
        <f>ROUND((ROUND(AT11*CZ11,2)*ROUND(0,7)),6)</f>
        <v>0</v>
      </c>
      <c r="DC11">
        <f>ROUND((ROUND(AT11*AG11,2)*ROUND(0,7)),6)</f>
        <v>0</v>
      </c>
      <c r="DD11" t="s">
        <v>3</v>
      </c>
      <c r="DE11" t="s">
        <v>3</v>
      </c>
      <c r="DF11">
        <f t="shared" si="3"/>
        <v>0</v>
      </c>
      <c r="DG11">
        <f t="shared" si="7"/>
        <v>0</v>
      </c>
      <c r="DH11">
        <f t="shared" si="5"/>
        <v>0</v>
      </c>
      <c r="DI11">
        <f t="shared" si="6"/>
        <v>0</v>
      </c>
      <c r="DJ11">
        <f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ROW(Source!A28)</f>
        <v>28</v>
      </c>
      <c r="B12">
        <v>312032613</v>
      </c>
      <c r="C12">
        <v>312033548</v>
      </c>
      <c r="D12">
        <v>277565252</v>
      </c>
      <c r="E12">
        <v>109</v>
      </c>
      <c r="F12">
        <v>1</v>
      </c>
      <c r="G12">
        <v>1</v>
      </c>
      <c r="H12">
        <v>3</v>
      </c>
      <c r="I12" t="s">
        <v>37</v>
      </c>
      <c r="J12" t="s">
        <v>3</v>
      </c>
      <c r="K12" t="s">
        <v>38</v>
      </c>
      <c r="L12">
        <v>1371</v>
      </c>
      <c r="N12">
        <v>1013</v>
      </c>
      <c r="O12" t="s">
        <v>34</v>
      </c>
      <c r="P12" t="s">
        <v>34</v>
      </c>
      <c r="Q12">
        <v>1</v>
      </c>
      <c r="W12">
        <v>0</v>
      </c>
      <c r="X12">
        <v>-1890832814</v>
      </c>
      <c r="Y12">
        <f>(AT12*ROUND(0,7))</f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0</v>
      </c>
      <c r="AN12">
        <v>1</v>
      </c>
      <c r="AO12">
        <v>0</v>
      </c>
      <c r="AP12">
        <v>1</v>
      </c>
      <c r="AQ12">
        <v>0</v>
      </c>
      <c r="AR12">
        <v>0</v>
      </c>
      <c r="AS12" t="s">
        <v>3</v>
      </c>
      <c r="AT12">
        <v>0</v>
      </c>
      <c r="AU12" t="s">
        <v>22</v>
      </c>
      <c r="AV12">
        <v>0</v>
      </c>
      <c r="AW12">
        <v>2</v>
      </c>
      <c r="AX12">
        <v>312044895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ROUND(Y12*Source!I28,7)</f>
        <v>0</v>
      </c>
      <c r="CY12">
        <f>AA12</f>
        <v>0</v>
      </c>
      <c r="CZ12">
        <f>AE12</f>
        <v>0</v>
      </c>
      <c r="DA12">
        <f>AI12</f>
        <v>1</v>
      </c>
      <c r="DB12">
        <f>ROUND((ROUND(AT12*CZ12,2)*ROUND(0,7)),6)</f>
        <v>0</v>
      </c>
      <c r="DC12">
        <f>ROUND((ROUND(AT12*AG12,2)*ROUND(0,7)),6)</f>
        <v>0</v>
      </c>
      <c r="DD12" t="s">
        <v>3</v>
      </c>
      <c r="DE12" t="s">
        <v>3</v>
      </c>
      <c r="DF12">
        <f t="shared" si="3"/>
        <v>0</v>
      </c>
      <c r="DG12">
        <f t="shared" si="7"/>
        <v>0</v>
      </c>
      <c r="DH12">
        <f t="shared" si="5"/>
        <v>0</v>
      </c>
      <c r="DI12">
        <f t="shared" si="6"/>
        <v>0</v>
      </c>
      <c r="DJ12">
        <f>DF12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ROW(Source!A28)</f>
        <v>28</v>
      </c>
      <c r="B13">
        <v>312032613</v>
      </c>
      <c r="C13">
        <v>312033548</v>
      </c>
      <c r="D13">
        <v>277565414</v>
      </c>
      <c r="E13">
        <v>109</v>
      </c>
      <c r="F13">
        <v>1</v>
      </c>
      <c r="G13">
        <v>1</v>
      </c>
      <c r="H13">
        <v>3</v>
      </c>
      <c r="I13" t="s">
        <v>40</v>
      </c>
      <c r="J13" t="s">
        <v>3</v>
      </c>
      <c r="K13" t="s">
        <v>41</v>
      </c>
      <c r="L13">
        <v>1477</v>
      </c>
      <c r="N13">
        <v>1013</v>
      </c>
      <c r="O13" t="s">
        <v>20</v>
      </c>
      <c r="P13" t="s">
        <v>24</v>
      </c>
      <c r="Q13">
        <v>1</v>
      </c>
      <c r="W13">
        <v>0</v>
      </c>
      <c r="X13">
        <v>164804165</v>
      </c>
      <c r="Y13">
        <f>(AT13*ROUND(0,7))</f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0</v>
      </c>
      <c r="AN13">
        <v>1</v>
      </c>
      <c r="AO13">
        <v>0</v>
      </c>
      <c r="AP13">
        <v>1</v>
      </c>
      <c r="AQ13">
        <v>0</v>
      </c>
      <c r="AR13">
        <v>0</v>
      </c>
      <c r="AS13" t="s">
        <v>3</v>
      </c>
      <c r="AT13">
        <v>0</v>
      </c>
      <c r="AU13" t="s">
        <v>22</v>
      </c>
      <c r="AV13">
        <v>0</v>
      </c>
      <c r="AW13">
        <v>2</v>
      </c>
      <c r="AX13">
        <v>312044896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ROUND(Y13*Source!I28,7)</f>
        <v>0</v>
      </c>
      <c r="CY13">
        <f>AA13</f>
        <v>0</v>
      </c>
      <c r="CZ13">
        <f>AE13</f>
        <v>0</v>
      </c>
      <c r="DA13">
        <f>AI13</f>
        <v>1</v>
      </c>
      <c r="DB13">
        <f>ROUND((ROUND(AT13*CZ13,2)*ROUND(0,7)),6)</f>
        <v>0</v>
      </c>
      <c r="DC13">
        <f>ROUND((ROUND(AT13*AG13,2)*ROUND(0,7)),6)</f>
        <v>0</v>
      </c>
      <c r="DD13" t="s">
        <v>3</v>
      </c>
      <c r="DE13" t="s">
        <v>3</v>
      </c>
      <c r="DF13">
        <f t="shared" si="3"/>
        <v>0</v>
      </c>
      <c r="DG13">
        <f t="shared" si="7"/>
        <v>0</v>
      </c>
      <c r="DH13">
        <f t="shared" si="5"/>
        <v>0</v>
      </c>
      <c r="DI13">
        <f t="shared" si="6"/>
        <v>0</v>
      </c>
      <c r="DJ13">
        <f>DF13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ROW(Source!A32)</f>
        <v>32</v>
      </c>
      <c r="B14">
        <v>312032613</v>
      </c>
      <c r="C14">
        <v>312033570</v>
      </c>
      <c r="D14">
        <v>277560448</v>
      </c>
      <c r="E14">
        <v>109</v>
      </c>
      <c r="F14">
        <v>1</v>
      </c>
      <c r="G14">
        <v>1</v>
      </c>
      <c r="H14">
        <v>1</v>
      </c>
      <c r="I14" t="s">
        <v>626</v>
      </c>
      <c r="J14" t="s">
        <v>3</v>
      </c>
      <c r="K14" t="s">
        <v>627</v>
      </c>
      <c r="L14">
        <v>1369</v>
      </c>
      <c r="N14">
        <v>1013</v>
      </c>
      <c r="O14" t="s">
        <v>624</v>
      </c>
      <c r="P14" t="s">
        <v>624</v>
      </c>
      <c r="Q14">
        <v>1</v>
      </c>
      <c r="W14">
        <v>0</v>
      </c>
      <c r="X14">
        <v>-587036825</v>
      </c>
      <c r="Y14">
        <f>(AT14*ROUND(1.2,7))</f>
        <v>1.0920000000000001</v>
      </c>
      <c r="AA14">
        <v>0</v>
      </c>
      <c r="AB14">
        <v>0</v>
      </c>
      <c r="AC14">
        <v>0</v>
      </c>
      <c r="AD14">
        <v>424.47</v>
      </c>
      <c r="AE14">
        <v>0</v>
      </c>
      <c r="AF14">
        <v>0</v>
      </c>
      <c r="AG14">
        <v>0</v>
      </c>
      <c r="AH14">
        <v>424.47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0.91</v>
      </c>
      <c r="AU14" t="s">
        <v>625</v>
      </c>
      <c r="AV14">
        <v>1</v>
      </c>
      <c r="AW14">
        <v>2</v>
      </c>
      <c r="AX14">
        <v>312044901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386.26770000000005</v>
      </c>
      <c r="BN14">
        <v>0.91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463.52124000000009</v>
      </c>
      <c r="BU14">
        <v>1.0920000000000001</v>
      </c>
      <c r="BV14">
        <v>0</v>
      </c>
      <c r="BW14">
        <v>1</v>
      </c>
      <c r="CU14">
        <f>ROUND(AT14*Source!I32*AH14*AL14,2)</f>
        <v>-1545.07</v>
      </c>
      <c r="CV14">
        <f>ROUND(Y14*Source!I32,7)</f>
        <v>-4.3680000000000003</v>
      </c>
      <c r="CW14">
        <v>0</v>
      </c>
      <c r="CX14">
        <f>ROUND(Y14*Source!I32,7)</f>
        <v>-4.3680000000000003</v>
      </c>
      <c r="CY14">
        <f>AD14</f>
        <v>424.47</v>
      </c>
      <c r="CZ14">
        <f>AH14</f>
        <v>424.47</v>
      </c>
      <c r="DA14">
        <f>AL14</f>
        <v>1</v>
      </c>
      <c r="DB14">
        <f>ROUND((ROUND(AT14*CZ14,2)*ROUND(1.2,7)),6)</f>
        <v>463.524</v>
      </c>
      <c r="DC14">
        <f>ROUND((ROUND(AT14*AG14,2)*ROUND(1.2,7)),6)</f>
        <v>0</v>
      </c>
      <c r="DD14" t="s">
        <v>3</v>
      </c>
      <c r="DE14" t="s">
        <v>3</v>
      </c>
      <c r="DF14">
        <f t="shared" si="3"/>
        <v>0</v>
      </c>
      <c r="DG14">
        <f t="shared" si="7"/>
        <v>0</v>
      </c>
      <c r="DH14">
        <f t="shared" si="5"/>
        <v>0</v>
      </c>
      <c r="DI14">
        <f t="shared" si="6"/>
        <v>-1854.08</v>
      </c>
      <c r="DJ14">
        <f>DI14</f>
        <v>-1854.08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ROW(Source!A32)</f>
        <v>32</v>
      </c>
      <c r="B15">
        <v>312032613</v>
      </c>
      <c r="C15">
        <v>312033570</v>
      </c>
      <c r="D15">
        <v>277560452</v>
      </c>
      <c r="E15">
        <v>109</v>
      </c>
      <c r="F15">
        <v>1</v>
      </c>
      <c r="G15">
        <v>1</v>
      </c>
      <c r="H15">
        <v>1</v>
      </c>
      <c r="I15" t="s">
        <v>628</v>
      </c>
      <c r="J15" t="s">
        <v>3</v>
      </c>
      <c r="K15" t="s">
        <v>629</v>
      </c>
      <c r="L15">
        <v>1369</v>
      </c>
      <c r="N15">
        <v>1013</v>
      </c>
      <c r="O15" t="s">
        <v>624</v>
      </c>
      <c r="P15" t="s">
        <v>624</v>
      </c>
      <c r="Q15">
        <v>1</v>
      </c>
      <c r="W15">
        <v>0</v>
      </c>
      <c r="X15">
        <v>-512803540</v>
      </c>
      <c r="Y15">
        <f>(AT15*ROUND(1.2,7))</f>
        <v>0.54</v>
      </c>
      <c r="AA15">
        <v>0</v>
      </c>
      <c r="AB15">
        <v>0</v>
      </c>
      <c r="AC15">
        <v>0</v>
      </c>
      <c r="AD15">
        <v>477.98</v>
      </c>
      <c r="AE15">
        <v>0</v>
      </c>
      <c r="AF15">
        <v>0</v>
      </c>
      <c r="AG15">
        <v>0</v>
      </c>
      <c r="AH15">
        <v>477.98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0.45</v>
      </c>
      <c r="AU15" t="s">
        <v>625</v>
      </c>
      <c r="AV15">
        <v>1</v>
      </c>
      <c r="AW15">
        <v>2</v>
      </c>
      <c r="AX15">
        <v>312044902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215.09100000000001</v>
      </c>
      <c r="BN15">
        <v>0.45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258.10920000000004</v>
      </c>
      <c r="BU15">
        <v>0.54</v>
      </c>
      <c r="BV15">
        <v>0</v>
      </c>
      <c r="BW15">
        <v>1</v>
      </c>
      <c r="CU15">
        <f>ROUND(AT15*Source!I32*AH15*AL15,2)</f>
        <v>-860.36</v>
      </c>
      <c r="CV15">
        <f>ROUND(Y15*Source!I32,7)</f>
        <v>-2.16</v>
      </c>
      <c r="CW15">
        <v>0</v>
      </c>
      <c r="CX15">
        <f>ROUND(Y15*Source!I32,7)</f>
        <v>-2.16</v>
      </c>
      <c r="CY15">
        <f>AD15</f>
        <v>477.98</v>
      </c>
      <c r="CZ15">
        <f>AH15</f>
        <v>477.98</v>
      </c>
      <c r="DA15">
        <f>AL15</f>
        <v>1</v>
      </c>
      <c r="DB15">
        <f>ROUND((ROUND(AT15*CZ15,2)*ROUND(1.2,7)),6)</f>
        <v>258.108</v>
      </c>
      <c r="DC15">
        <f>ROUND((ROUND(AT15*AG15,2)*ROUND(1.2,7)),6)</f>
        <v>0</v>
      </c>
      <c r="DD15" t="s">
        <v>3</v>
      </c>
      <c r="DE15" t="s">
        <v>3</v>
      </c>
      <c r="DF15">
        <f t="shared" si="3"/>
        <v>0</v>
      </c>
      <c r="DG15">
        <f t="shared" si="7"/>
        <v>0</v>
      </c>
      <c r="DH15">
        <f t="shared" si="5"/>
        <v>0</v>
      </c>
      <c r="DI15">
        <f t="shared" si="6"/>
        <v>-1032.44</v>
      </c>
      <c r="DJ15">
        <f>DI15</f>
        <v>-1032.44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ROW(Source!A32)</f>
        <v>32</v>
      </c>
      <c r="B16">
        <v>312032613</v>
      </c>
      <c r="C16">
        <v>312033570</v>
      </c>
      <c r="D16">
        <v>277560455</v>
      </c>
      <c r="E16">
        <v>109</v>
      </c>
      <c r="F16">
        <v>1</v>
      </c>
      <c r="G16">
        <v>1</v>
      </c>
      <c r="H16">
        <v>1</v>
      </c>
      <c r="I16" t="s">
        <v>630</v>
      </c>
      <c r="J16" t="s">
        <v>3</v>
      </c>
      <c r="K16" t="s">
        <v>631</v>
      </c>
      <c r="L16">
        <v>1369</v>
      </c>
      <c r="N16">
        <v>1013</v>
      </c>
      <c r="O16" t="s">
        <v>624</v>
      </c>
      <c r="P16" t="s">
        <v>624</v>
      </c>
      <c r="Q16">
        <v>1</v>
      </c>
      <c r="W16">
        <v>0</v>
      </c>
      <c r="X16">
        <v>1518711480</v>
      </c>
      <c r="Y16">
        <f>(AT16*ROUND(1.2,7))</f>
        <v>0.54</v>
      </c>
      <c r="AA16">
        <v>0</v>
      </c>
      <c r="AB16">
        <v>0</v>
      </c>
      <c r="AC16">
        <v>0</v>
      </c>
      <c r="AD16">
        <v>549.32000000000005</v>
      </c>
      <c r="AE16">
        <v>0</v>
      </c>
      <c r="AF16">
        <v>0</v>
      </c>
      <c r="AG16">
        <v>0</v>
      </c>
      <c r="AH16">
        <v>549.32000000000005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0.45</v>
      </c>
      <c r="AU16" t="s">
        <v>625</v>
      </c>
      <c r="AV16">
        <v>1</v>
      </c>
      <c r="AW16">
        <v>2</v>
      </c>
      <c r="AX16">
        <v>312044903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247.19400000000002</v>
      </c>
      <c r="BN16">
        <v>0.45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296.63280000000003</v>
      </c>
      <c r="BU16">
        <v>0.54</v>
      </c>
      <c r="BV16">
        <v>0</v>
      </c>
      <c r="BW16">
        <v>1</v>
      </c>
      <c r="CU16">
        <f>ROUND(AT16*Source!I32*AH16*AL16,2)</f>
        <v>-988.78</v>
      </c>
      <c r="CV16">
        <f>ROUND(Y16*Source!I32,7)</f>
        <v>-2.16</v>
      </c>
      <c r="CW16">
        <v>0</v>
      </c>
      <c r="CX16">
        <f>ROUND(Y16*Source!I32,7)</f>
        <v>-2.16</v>
      </c>
      <c r="CY16">
        <f>AD16</f>
        <v>549.32000000000005</v>
      </c>
      <c r="CZ16">
        <f>AH16</f>
        <v>549.32000000000005</v>
      </c>
      <c r="DA16">
        <f>AL16</f>
        <v>1</v>
      </c>
      <c r="DB16">
        <f>ROUND((ROUND(AT16*CZ16,2)*ROUND(1.2,7)),6)</f>
        <v>296.62799999999999</v>
      </c>
      <c r="DC16">
        <f>ROUND((ROUND(AT16*AG16,2)*ROUND(1.2,7)),6)</f>
        <v>0</v>
      </c>
      <c r="DD16" t="s">
        <v>3</v>
      </c>
      <c r="DE16" t="s">
        <v>3</v>
      </c>
      <c r="DF16">
        <f t="shared" si="3"/>
        <v>0</v>
      </c>
      <c r="DG16">
        <f t="shared" si="7"/>
        <v>0</v>
      </c>
      <c r="DH16">
        <f t="shared" si="5"/>
        <v>0</v>
      </c>
      <c r="DI16">
        <f t="shared" si="6"/>
        <v>-1186.53</v>
      </c>
      <c r="DJ16">
        <f>DI16</f>
        <v>-1186.53</v>
      </c>
      <c r="DK16">
        <v>1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ROW(Source!A32)</f>
        <v>32</v>
      </c>
      <c r="B17">
        <v>312032613</v>
      </c>
      <c r="C17">
        <v>312033570</v>
      </c>
      <c r="D17">
        <v>277560491</v>
      </c>
      <c r="E17">
        <v>109</v>
      </c>
      <c r="F17">
        <v>1</v>
      </c>
      <c r="G17">
        <v>1</v>
      </c>
      <c r="H17">
        <v>1</v>
      </c>
      <c r="I17" t="s">
        <v>632</v>
      </c>
      <c r="J17" t="s">
        <v>3</v>
      </c>
      <c r="K17" t="s">
        <v>633</v>
      </c>
      <c r="L17">
        <v>1191</v>
      </c>
      <c r="N17">
        <v>1013</v>
      </c>
      <c r="O17" t="s">
        <v>634</v>
      </c>
      <c r="P17" t="s">
        <v>634</v>
      </c>
      <c r="Q17">
        <v>1</v>
      </c>
      <c r="W17">
        <v>0</v>
      </c>
      <c r="X17">
        <v>-1417349443</v>
      </c>
      <c r="Y17">
        <f>(AT17*ROUND(1.2,7))</f>
        <v>0.52800000000000002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0.44</v>
      </c>
      <c r="AU17" t="s">
        <v>625</v>
      </c>
      <c r="AV17">
        <v>2</v>
      </c>
      <c r="AW17">
        <v>2</v>
      </c>
      <c r="AX17">
        <v>312044904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ROUND(Y17*Source!I32,7)</f>
        <v>-2.1120000000000001</v>
      </c>
      <c r="CY17">
        <f>AD17</f>
        <v>0</v>
      </c>
      <c r="CZ17">
        <f>AH17</f>
        <v>0</v>
      </c>
      <c r="DA17">
        <f>AL17</f>
        <v>1</v>
      </c>
      <c r="DB17">
        <f>ROUND((ROUND(AT17*CZ17,2)*ROUND(1.2,7)),6)</f>
        <v>0</v>
      </c>
      <c r="DC17">
        <f>ROUND((ROUND(AT17*AG17,2)*ROUND(1.2,7)),6)</f>
        <v>0</v>
      </c>
      <c r="DD17" t="s">
        <v>3</v>
      </c>
      <c r="DE17" t="s">
        <v>3</v>
      </c>
      <c r="DF17">
        <f t="shared" si="3"/>
        <v>0</v>
      </c>
      <c r="DG17">
        <f t="shared" si="7"/>
        <v>0</v>
      </c>
      <c r="DH17">
        <f t="shared" si="5"/>
        <v>0</v>
      </c>
      <c r="DI17">
        <f t="shared" si="6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312032613</v>
      </c>
      <c r="C18">
        <v>312033570</v>
      </c>
      <c r="D18">
        <v>277944868</v>
      </c>
      <c r="E18">
        <v>1</v>
      </c>
      <c r="F18">
        <v>1</v>
      </c>
      <c r="G18">
        <v>1</v>
      </c>
      <c r="H18">
        <v>2</v>
      </c>
      <c r="I18" t="s">
        <v>642</v>
      </c>
      <c r="J18" t="s">
        <v>643</v>
      </c>
      <c r="K18" t="s">
        <v>644</v>
      </c>
      <c r="L18">
        <v>1368</v>
      </c>
      <c r="N18">
        <v>1011</v>
      </c>
      <c r="O18" t="s">
        <v>410</v>
      </c>
      <c r="P18" t="s">
        <v>410</v>
      </c>
      <c r="Q18">
        <v>1</v>
      </c>
      <c r="W18">
        <v>0</v>
      </c>
      <c r="X18">
        <v>412917512</v>
      </c>
      <c r="Y18">
        <f>(AT18*ROUND(1.2,7))</f>
        <v>0.52800000000000002</v>
      </c>
      <c r="AA18">
        <v>0</v>
      </c>
      <c r="AB18">
        <v>436.88</v>
      </c>
      <c r="AC18">
        <v>477.98</v>
      </c>
      <c r="AD18">
        <v>0</v>
      </c>
      <c r="AE18">
        <v>0</v>
      </c>
      <c r="AF18">
        <v>346.73</v>
      </c>
      <c r="AG18">
        <v>477.98</v>
      </c>
      <c r="AH18">
        <v>0</v>
      </c>
      <c r="AI18">
        <v>1</v>
      </c>
      <c r="AJ18">
        <v>1.26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0.44</v>
      </c>
      <c r="AU18" t="s">
        <v>625</v>
      </c>
      <c r="AV18">
        <v>1</v>
      </c>
      <c r="AW18">
        <v>2</v>
      </c>
      <c r="AX18">
        <v>312044905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152.56120000000001</v>
      </c>
      <c r="BL18">
        <v>210.31120000000001</v>
      </c>
      <c r="BM18">
        <v>0</v>
      </c>
      <c r="BN18">
        <v>0</v>
      </c>
      <c r="BO18">
        <v>0.44</v>
      </c>
      <c r="BP18">
        <v>1</v>
      </c>
      <c r="BQ18">
        <v>0</v>
      </c>
      <c r="BR18">
        <v>183.07344000000001</v>
      </c>
      <c r="BS18">
        <v>252.37344000000002</v>
      </c>
      <c r="BT18">
        <v>0</v>
      </c>
      <c r="BU18">
        <v>0</v>
      </c>
      <c r="BV18">
        <v>0.52800000000000002</v>
      </c>
      <c r="BW18">
        <v>1</v>
      </c>
      <c r="CV18">
        <v>0</v>
      </c>
      <c r="CW18">
        <f>ROUND(Y18*Source!I32*DO18,7)</f>
        <v>-2.1120000000000001</v>
      </c>
      <c r="CX18">
        <f>ROUND(Y18*Source!I32,7)</f>
        <v>-2.1120000000000001</v>
      </c>
      <c r="CY18">
        <f>AB18</f>
        <v>436.88</v>
      </c>
      <c r="CZ18">
        <f>AF18</f>
        <v>346.73</v>
      </c>
      <c r="DA18">
        <f>AJ18</f>
        <v>1.26</v>
      </c>
      <c r="DB18">
        <f>ROUND((ROUND(AT18*CZ18,2)*ROUND(1.2,7)),6)</f>
        <v>183.072</v>
      </c>
      <c r="DC18">
        <f>ROUND((ROUND(AT18*AG18,2)*ROUND(1.2,7)),6)</f>
        <v>252.37200000000001</v>
      </c>
      <c r="DD18" t="s">
        <v>3</v>
      </c>
      <c r="DE18" t="s">
        <v>3</v>
      </c>
      <c r="DF18">
        <f t="shared" si="3"/>
        <v>0</v>
      </c>
      <c r="DG18">
        <f>ROUND(ROUND(AF18*AJ18,2)*CX18,2)</f>
        <v>-922.69</v>
      </c>
      <c r="DH18">
        <f t="shared" si="5"/>
        <v>-1009.49</v>
      </c>
      <c r="DI18">
        <f t="shared" si="6"/>
        <v>0</v>
      </c>
      <c r="DJ18">
        <f>DG18+DH18</f>
        <v>-1932.18</v>
      </c>
      <c r="DK18">
        <v>1</v>
      </c>
      <c r="DL18" t="s">
        <v>645</v>
      </c>
      <c r="DM18">
        <v>4</v>
      </c>
      <c r="DN18" t="s">
        <v>634</v>
      </c>
      <c r="DO18">
        <v>1</v>
      </c>
    </row>
    <row r="19" spans="1:119" x14ac:dyDescent="0.2">
      <c r="A19">
        <f>ROW(Source!A32)</f>
        <v>32</v>
      </c>
      <c r="B19">
        <v>312032613</v>
      </c>
      <c r="C19">
        <v>312033570</v>
      </c>
      <c r="D19">
        <v>277565244</v>
      </c>
      <c r="E19">
        <v>109</v>
      </c>
      <c r="F19">
        <v>1</v>
      </c>
      <c r="G19">
        <v>1</v>
      </c>
      <c r="H19">
        <v>3</v>
      </c>
      <c r="I19" t="s">
        <v>32</v>
      </c>
      <c r="J19" t="s">
        <v>3</v>
      </c>
      <c r="K19" t="s">
        <v>33</v>
      </c>
      <c r="L19">
        <v>1371</v>
      </c>
      <c r="N19">
        <v>1013</v>
      </c>
      <c r="O19" t="s">
        <v>34</v>
      </c>
      <c r="P19" t="s">
        <v>34</v>
      </c>
      <c r="Q19">
        <v>1</v>
      </c>
      <c r="W19">
        <v>0</v>
      </c>
      <c r="X19">
        <v>864875641</v>
      </c>
      <c r="Y19">
        <f>(AT19*ROUND(0,7))</f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0</v>
      </c>
      <c r="AN19">
        <v>1</v>
      </c>
      <c r="AO19">
        <v>0</v>
      </c>
      <c r="AP19">
        <v>1</v>
      </c>
      <c r="AQ19">
        <v>0</v>
      </c>
      <c r="AR19">
        <v>0</v>
      </c>
      <c r="AS19" t="s">
        <v>3</v>
      </c>
      <c r="AT19">
        <v>0</v>
      </c>
      <c r="AU19" t="s">
        <v>22</v>
      </c>
      <c r="AV19">
        <v>0</v>
      </c>
      <c r="AW19">
        <v>2</v>
      </c>
      <c r="AX19">
        <v>312044906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ROUND(Y19*Source!I32,7)</f>
        <v>0</v>
      </c>
      <c r="CY19">
        <f>AA19</f>
        <v>0</v>
      </c>
      <c r="CZ19">
        <f>AE19</f>
        <v>0</v>
      </c>
      <c r="DA19">
        <f>AI19</f>
        <v>1</v>
      </c>
      <c r="DB19">
        <f>ROUND((ROUND(AT19*CZ19,2)*ROUND(0,7)),6)</f>
        <v>0</v>
      </c>
      <c r="DC19">
        <f>ROUND((ROUND(AT19*AG19,2)*ROUND(0,7)),6)</f>
        <v>0</v>
      </c>
      <c r="DD19" t="s">
        <v>3</v>
      </c>
      <c r="DE19" t="s">
        <v>3</v>
      </c>
      <c r="DF19">
        <f t="shared" si="3"/>
        <v>0</v>
      </c>
      <c r="DG19">
        <f t="shared" ref="DG19:DG27" si="8">ROUND(ROUND(AF19,2)*CX19,2)</f>
        <v>0</v>
      </c>
      <c r="DH19">
        <f t="shared" si="5"/>
        <v>0</v>
      </c>
      <c r="DI19">
        <f t="shared" si="6"/>
        <v>0</v>
      </c>
      <c r="DJ19">
        <f>DF19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ROW(Source!A32)</f>
        <v>32</v>
      </c>
      <c r="B20">
        <v>312032613</v>
      </c>
      <c r="C20">
        <v>312033570</v>
      </c>
      <c r="D20">
        <v>277565252</v>
      </c>
      <c r="E20">
        <v>109</v>
      </c>
      <c r="F20">
        <v>1</v>
      </c>
      <c r="G20">
        <v>1</v>
      </c>
      <c r="H20">
        <v>3</v>
      </c>
      <c r="I20" t="s">
        <v>37</v>
      </c>
      <c r="J20" t="s">
        <v>3</v>
      </c>
      <c r="K20" t="s">
        <v>38</v>
      </c>
      <c r="L20">
        <v>1371</v>
      </c>
      <c r="N20">
        <v>1013</v>
      </c>
      <c r="O20" t="s">
        <v>34</v>
      </c>
      <c r="P20" t="s">
        <v>34</v>
      </c>
      <c r="Q20">
        <v>1</v>
      </c>
      <c r="W20">
        <v>0</v>
      </c>
      <c r="X20">
        <v>-1890832814</v>
      </c>
      <c r="Y20">
        <f>(AT20*ROUND(0,7))</f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0</v>
      </c>
      <c r="AN20">
        <v>1</v>
      </c>
      <c r="AO20">
        <v>0</v>
      </c>
      <c r="AP20">
        <v>1</v>
      </c>
      <c r="AQ20">
        <v>0</v>
      </c>
      <c r="AR20">
        <v>0</v>
      </c>
      <c r="AS20" t="s">
        <v>3</v>
      </c>
      <c r="AT20">
        <v>0</v>
      </c>
      <c r="AU20" t="s">
        <v>22</v>
      </c>
      <c r="AV20">
        <v>0</v>
      </c>
      <c r="AW20">
        <v>2</v>
      </c>
      <c r="AX20">
        <v>312044907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ROUND(Y20*Source!I32,7)</f>
        <v>0</v>
      </c>
      <c r="CY20">
        <f>AA20</f>
        <v>0</v>
      </c>
      <c r="CZ20">
        <f>AE20</f>
        <v>0</v>
      </c>
      <c r="DA20">
        <f>AI20</f>
        <v>1</v>
      </c>
      <c r="DB20">
        <f>ROUND((ROUND(AT20*CZ20,2)*ROUND(0,7)),6)</f>
        <v>0</v>
      </c>
      <c r="DC20">
        <f>ROUND((ROUND(AT20*AG20,2)*ROUND(0,7)),6)</f>
        <v>0</v>
      </c>
      <c r="DD20" t="s">
        <v>3</v>
      </c>
      <c r="DE20" t="s">
        <v>3</v>
      </c>
      <c r="DF20">
        <f t="shared" si="3"/>
        <v>0</v>
      </c>
      <c r="DG20">
        <f t="shared" si="8"/>
        <v>0</v>
      </c>
      <c r="DH20">
        <f t="shared" si="5"/>
        <v>0</v>
      </c>
      <c r="DI20">
        <f t="shared" si="6"/>
        <v>0</v>
      </c>
      <c r="DJ20">
        <f>DF20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ROW(Source!A35)</f>
        <v>35</v>
      </c>
      <c r="B21">
        <v>312032613</v>
      </c>
      <c r="C21">
        <v>312033579</v>
      </c>
      <c r="D21">
        <v>277560446</v>
      </c>
      <c r="E21">
        <v>109</v>
      </c>
      <c r="F21">
        <v>1</v>
      </c>
      <c r="G21">
        <v>1</v>
      </c>
      <c r="H21">
        <v>1</v>
      </c>
      <c r="I21" t="s">
        <v>622</v>
      </c>
      <c r="J21" t="s">
        <v>3</v>
      </c>
      <c r="K21" t="s">
        <v>623</v>
      </c>
      <c r="L21">
        <v>1369</v>
      </c>
      <c r="N21">
        <v>1013</v>
      </c>
      <c r="O21" t="s">
        <v>624</v>
      </c>
      <c r="P21" t="s">
        <v>624</v>
      </c>
      <c r="Q21">
        <v>1</v>
      </c>
      <c r="W21">
        <v>0</v>
      </c>
      <c r="X21">
        <v>-236928766</v>
      </c>
      <c r="Y21">
        <f>(AT21*ROUND((1.2*1.15),7))</f>
        <v>1.3661999999999999</v>
      </c>
      <c r="AA21">
        <v>0</v>
      </c>
      <c r="AB21">
        <v>0</v>
      </c>
      <c r="AC21">
        <v>0</v>
      </c>
      <c r="AD21">
        <v>388.8</v>
      </c>
      <c r="AE21">
        <v>0</v>
      </c>
      <c r="AF21">
        <v>0</v>
      </c>
      <c r="AG21">
        <v>0</v>
      </c>
      <c r="AH21">
        <v>388.8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0.99</v>
      </c>
      <c r="AU21" t="s">
        <v>652</v>
      </c>
      <c r="AV21">
        <v>1</v>
      </c>
      <c r="AW21">
        <v>2</v>
      </c>
      <c r="AX21">
        <v>312044928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384.91200000000003</v>
      </c>
      <c r="BN21">
        <v>0.99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531.17855999999995</v>
      </c>
      <c r="BU21">
        <v>1.3661999999999999</v>
      </c>
      <c r="BV21">
        <v>0</v>
      </c>
      <c r="BW21">
        <v>1</v>
      </c>
      <c r="CU21">
        <f>ROUND(AT21*Source!I35*AH21*AL21,2)</f>
        <v>17.71</v>
      </c>
      <c r="CV21">
        <f>ROUND(Y21*Source!I35,7)</f>
        <v>6.2845200000000004E-2</v>
      </c>
      <c r="CW21">
        <v>0</v>
      </c>
      <c r="CX21">
        <f>ROUND(Y21*Source!I35,7)</f>
        <v>6.2845200000000004E-2</v>
      </c>
      <c r="CY21">
        <f>AD21</f>
        <v>388.8</v>
      </c>
      <c r="CZ21">
        <f>AH21</f>
        <v>388.8</v>
      </c>
      <c r="DA21">
        <f>AL21</f>
        <v>1</v>
      </c>
      <c r="DB21">
        <f>ROUND((ROUND(AT21*CZ21,2)*ROUND((1.2*1.15),7)),6)</f>
        <v>531.17579999999998</v>
      </c>
      <c r="DC21">
        <f>ROUND((ROUND(AT21*AG21,2)*ROUND((1.2*1.15),7)),6)</f>
        <v>0</v>
      </c>
      <c r="DD21" t="s">
        <v>3</v>
      </c>
      <c r="DE21" t="s">
        <v>3</v>
      </c>
      <c r="DF21">
        <f t="shared" si="3"/>
        <v>0</v>
      </c>
      <c r="DG21">
        <f t="shared" si="8"/>
        <v>0</v>
      </c>
      <c r="DH21">
        <f t="shared" si="5"/>
        <v>0</v>
      </c>
      <c r="DI21">
        <f t="shared" si="6"/>
        <v>24.43</v>
      </c>
      <c r="DJ21">
        <f>DI21</f>
        <v>24.43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ROW(Source!A35)</f>
        <v>35</v>
      </c>
      <c r="B22">
        <v>312032613</v>
      </c>
      <c r="C22">
        <v>312033579</v>
      </c>
      <c r="D22">
        <v>277560448</v>
      </c>
      <c r="E22">
        <v>109</v>
      </c>
      <c r="F22">
        <v>1</v>
      </c>
      <c r="G22">
        <v>1</v>
      </c>
      <c r="H22">
        <v>1</v>
      </c>
      <c r="I22" t="s">
        <v>626</v>
      </c>
      <c r="J22" t="s">
        <v>3</v>
      </c>
      <c r="K22" t="s">
        <v>627</v>
      </c>
      <c r="L22">
        <v>1369</v>
      </c>
      <c r="N22">
        <v>1013</v>
      </c>
      <c r="O22" t="s">
        <v>624</v>
      </c>
      <c r="P22" t="s">
        <v>624</v>
      </c>
      <c r="Q22">
        <v>1</v>
      </c>
      <c r="W22">
        <v>0</v>
      </c>
      <c r="X22">
        <v>-587036825</v>
      </c>
      <c r="Y22">
        <f>(AT22*ROUND((1.2*1.15),7))</f>
        <v>65.260199999999998</v>
      </c>
      <c r="AA22">
        <v>0</v>
      </c>
      <c r="AB22">
        <v>0</v>
      </c>
      <c r="AC22">
        <v>0</v>
      </c>
      <c r="AD22">
        <v>424.47</v>
      </c>
      <c r="AE22">
        <v>0</v>
      </c>
      <c r="AF22">
        <v>0</v>
      </c>
      <c r="AG22">
        <v>0</v>
      </c>
      <c r="AH22">
        <v>424.47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47.29</v>
      </c>
      <c r="AU22" t="s">
        <v>652</v>
      </c>
      <c r="AV22">
        <v>1</v>
      </c>
      <c r="AW22">
        <v>2</v>
      </c>
      <c r="AX22">
        <v>312044929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20073.186300000001</v>
      </c>
      <c r="BN22">
        <v>47.29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27700.997094000002</v>
      </c>
      <c r="BU22">
        <v>65.260199999999998</v>
      </c>
      <c r="BV22">
        <v>0</v>
      </c>
      <c r="BW22">
        <v>1</v>
      </c>
      <c r="CU22">
        <f>ROUND(AT22*Source!I35*AH22*AL22,2)</f>
        <v>923.37</v>
      </c>
      <c r="CV22">
        <f>ROUND(Y22*Source!I35,7)</f>
        <v>3.0019692</v>
      </c>
      <c r="CW22">
        <v>0</v>
      </c>
      <c r="CX22">
        <f>ROUND(Y22*Source!I35,7)</f>
        <v>3.0019692</v>
      </c>
      <c r="CY22">
        <f>AD22</f>
        <v>424.47</v>
      </c>
      <c r="CZ22">
        <f>AH22</f>
        <v>424.47</v>
      </c>
      <c r="DA22">
        <f>AL22</f>
        <v>1</v>
      </c>
      <c r="DB22">
        <f>ROUND((ROUND(AT22*CZ22,2)*ROUND((1.2*1.15),7)),6)</f>
        <v>27701.002199999999</v>
      </c>
      <c r="DC22">
        <f>ROUND((ROUND(AT22*AG22,2)*ROUND((1.2*1.15),7)),6)</f>
        <v>0</v>
      </c>
      <c r="DD22" t="s">
        <v>3</v>
      </c>
      <c r="DE22" t="s">
        <v>3</v>
      </c>
      <c r="DF22">
        <f t="shared" si="3"/>
        <v>0</v>
      </c>
      <c r="DG22">
        <f t="shared" si="8"/>
        <v>0</v>
      </c>
      <c r="DH22">
        <f t="shared" si="5"/>
        <v>0</v>
      </c>
      <c r="DI22">
        <f t="shared" si="6"/>
        <v>1274.25</v>
      </c>
      <c r="DJ22">
        <f>DI22</f>
        <v>1274.25</v>
      </c>
      <c r="DK22">
        <v>1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ROW(Source!A35)</f>
        <v>35</v>
      </c>
      <c r="B23">
        <v>312032613</v>
      </c>
      <c r="C23">
        <v>312033579</v>
      </c>
      <c r="D23">
        <v>277560452</v>
      </c>
      <c r="E23">
        <v>109</v>
      </c>
      <c r="F23">
        <v>1</v>
      </c>
      <c r="G23">
        <v>1</v>
      </c>
      <c r="H23">
        <v>1</v>
      </c>
      <c r="I23" t="s">
        <v>628</v>
      </c>
      <c r="J23" t="s">
        <v>3</v>
      </c>
      <c r="K23" t="s">
        <v>629</v>
      </c>
      <c r="L23">
        <v>1369</v>
      </c>
      <c r="N23">
        <v>1013</v>
      </c>
      <c r="O23" t="s">
        <v>624</v>
      </c>
      <c r="P23" t="s">
        <v>624</v>
      </c>
      <c r="Q23">
        <v>1</v>
      </c>
      <c r="W23">
        <v>0</v>
      </c>
      <c r="X23">
        <v>-512803540</v>
      </c>
      <c r="Y23">
        <f>(AT23*ROUND((1.2*1.15),7))</f>
        <v>32.319600000000001</v>
      </c>
      <c r="AA23">
        <v>0</v>
      </c>
      <c r="AB23">
        <v>0</v>
      </c>
      <c r="AC23">
        <v>0</v>
      </c>
      <c r="AD23">
        <v>477.98</v>
      </c>
      <c r="AE23">
        <v>0</v>
      </c>
      <c r="AF23">
        <v>0</v>
      </c>
      <c r="AG23">
        <v>0</v>
      </c>
      <c r="AH23">
        <v>477.98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23.42</v>
      </c>
      <c r="AU23" t="s">
        <v>652</v>
      </c>
      <c r="AV23">
        <v>1</v>
      </c>
      <c r="AW23">
        <v>2</v>
      </c>
      <c r="AX23">
        <v>312044930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11194.2916</v>
      </c>
      <c r="BN23">
        <v>23.42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15448.122408000001</v>
      </c>
      <c r="BU23">
        <v>32.319600000000001</v>
      </c>
      <c r="BV23">
        <v>0</v>
      </c>
      <c r="BW23">
        <v>1</v>
      </c>
      <c r="CU23">
        <f>ROUND(AT23*Source!I35*AH23*AL23,2)</f>
        <v>514.94000000000005</v>
      </c>
      <c r="CV23">
        <f>ROUND(Y23*Source!I35,7)</f>
        <v>1.4867016</v>
      </c>
      <c r="CW23">
        <v>0</v>
      </c>
      <c r="CX23">
        <f>ROUND(Y23*Source!I35,7)</f>
        <v>1.4867016</v>
      </c>
      <c r="CY23">
        <f>AD23</f>
        <v>477.98</v>
      </c>
      <c r="CZ23">
        <f>AH23</f>
        <v>477.98</v>
      </c>
      <c r="DA23">
        <f>AL23</f>
        <v>1</v>
      </c>
      <c r="DB23">
        <f>ROUND((ROUND(AT23*CZ23,2)*ROUND((1.2*1.15),7)),6)</f>
        <v>15448.120199999999</v>
      </c>
      <c r="DC23">
        <f>ROUND((ROUND(AT23*AG23,2)*ROUND((1.2*1.15),7)),6)</f>
        <v>0</v>
      </c>
      <c r="DD23" t="s">
        <v>3</v>
      </c>
      <c r="DE23" t="s">
        <v>3</v>
      </c>
      <c r="DF23">
        <f t="shared" si="3"/>
        <v>0</v>
      </c>
      <c r="DG23">
        <f t="shared" si="8"/>
        <v>0</v>
      </c>
      <c r="DH23">
        <f t="shared" si="5"/>
        <v>0</v>
      </c>
      <c r="DI23">
        <f t="shared" si="6"/>
        <v>710.61</v>
      </c>
      <c r="DJ23">
        <f>DI23</f>
        <v>710.61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ROW(Source!A35)</f>
        <v>35</v>
      </c>
      <c r="B24">
        <v>312032613</v>
      </c>
      <c r="C24">
        <v>312033579</v>
      </c>
      <c r="D24">
        <v>277560455</v>
      </c>
      <c r="E24">
        <v>109</v>
      </c>
      <c r="F24">
        <v>1</v>
      </c>
      <c r="G24">
        <v>1</v>
      </c>
      <c r="H24">
        <v>1</v>
      </c>
      <c r="I24" t="s">
        <v>630</v>
      </c>
      <c r="J24" t="s">
        <v>3</v>
      </c>
      <c r="K24" t="s">
        <v>631</v>
      </c>
      <c r="L24">
        <v>1369</v>
      </c>
      <c r="N24">
        <v>1013</v>
      </c>
      <c r="O24" t="s">
        <v>624</v>
      </c>
      <c r="P24" t="s">
        <v>624</v>
      </c>
      <c r="Q24">
        <v>1</v>
      </c>
      <c r="W24">
        <v>0</v>
      </c>
      <c r="X24">
        <v>1518711480</v>
      </c>
      <c r="Y24">
        <f>(AT24*ROUND((1.2*1.15),7))</f>
        <v>32.319600000000001</v>
      </c>
      <c r="AA24">
        <v>0</v>
      </c>
      <c r="AB24">
        <v>0</v>
      </c>
      <c r="AC24">
        <v>0</v>
      </c>
      <c r="AD24">
        <v>549.32000000000005</v>
      </c>
      <c r="AE24">
        <v>0</v>
      </c>
      <c r="AF24">
        <v>0</v>
      </c>
      <c r="AG24">
        <v>0</v>
      </c>
      <c r="AH24">
        <v>549.32000000000005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23.42</v>
      </c>
      <c r="AU24" t="s">
        <v>652</v>
      </c>
      <c r="AV24">
        <v>1</v>
      </c>
      <c r="AW24">
        <v>2</v>
      </c>
      <c r="AX24">
        <v>312044931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12865.074400000001</v>
      </c>
      <c r="BN24">
        <v>23.42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17753.802672000002</v>
      </c>
      <c r="BU24">
        <v>32.319600000000001</v>
      </c>
      <c r="BV24">
        <v>0</v>
      </c>
      <c r="BW24">
        <v>1</v>
      </c>
      <c r="CU24">
        <f>ROUND(AT24*Source!I35*AH24*AL24,2)</f>
        <v>591.79</v>
      </c>
      <c r="CV24">
        <f>ROUND(Y24*Source!I35,7)</f>
        <v>1.4867016</v>
      </c>
      <c r="CW24">
        <v>0</v>
      </c>
      <c r="CX24">
        <f>ROUND(Y24*Source!I35,7)</f>
        <v>1.4867016</v>
      </c>
      <c r="CY24">
        <f>AD24</f>
        <v>549.32000000000005</v>
      </c>
      <c r="CZ24">
        <f>AH24</f>
        <v>549.32000000000005</v>
      </c>
      <c r="DA24">
        <f>AL24</f>
        <v>1</v>
      </c>
      <c r="DB24">
        <f>ROUND((ROUND(AT24*CZ24,2)*ROUND((1.2*1.15),7)),6)</f>
        <v>17753.796600000001</v>
      </c>
      <c r="DC24">
        <f>ROUND((ROUND(AT24*AG24,2)*ROUND((1.2*1.15),7)),6)</f>
        <v>0</v>
      </c>
      <c r="DD24" t="s">
        <v>3</v>
      </c>
      <c r="DE24" t="s">
        <v>3</v>
      </c>
      <c r="DF24">
        <f t="shared" si="3"/>
        <v>0</v>
      </c>
      <c r="DG24">
        <f t="shared" si="8"/>
        <v>0</v>
      </c>
      <c r="DH24">
        <f t="shared" si="5"/>
        <v>0</v>
      </c>
      <c r="DI24">
        <f t="shared" si="6"/>
        <v>816.67</v>
      </c>
      <c r="DJ24">
        <f>DI24</f>
        <v>816.67</v>
      </c>
      <c r="DK24">
        <v>1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ROW(Source!A35)</f>
        <v>35</v>
      </c>
      <c r="B25">
        <v>312032613</v>
      </c>
      <c r="C25">
        <v>312033579</v>
      </c>
      <c r="D25">
        <v>277560491</v>
      </c>
      <c r="E25">
        <v>109</v>
      </c>
      <c r="F25">
        <v>1</v>
      </c>
      <c r="G25">
        <v>1</v>
      </c>
      <c r="H25">
        <v>1</v>
      </c>
      <c r="I25" t="s">
        <v>632</v>
      </c>
      <c r="J25" t="s">
        <v>3</v>
      </c>
      <c r="K25" t="s">
        <v>633</v>
      </c>
      <c r="L25">
        <v>1191</v>
      </c>
      <c r="N25">
        <v>1013</v>
      </c>
      <c r="O25" t="s">
        <v>634</v>
      </c>
      <c r="P25" t="s">
        <v>634</v>
      </c>
      <c r="Q25">
        <v>1</v>
      </c>
      <c r="W25">
        <v>0</v>
      </c>
      <c r="X25">
        <v>-1417349443</v>
      </c>
      <c r="Y25">
        <f t="shared" ref="Y25:Y30" si="9">(AT25*ROUND((1.2*1.25),7))</f>
        <v>37.335000000000001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24.89</v>
      </c>
      <c r="AU25" t="s">
        <v>653</v>
      </c>
      <c r="AV25">
        <v>2</v>
      </c>
      <c r="AW25">
        <v>2</v>
      </c>
      <c r="AX25">
        <v>312044932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ROUND(Y25*Source!I35,7)</f>
        <v>1.7174100000000001</v>
      </c>
      <c r="CY25">
        <f>AD25</f>
        <v>0</v>
      </c>
      <c r="CZ25">
        <f>AH25</f>
        <v>0</v>
      </c>
      <c r="DA25">
        <f>AL25</f>
        <v>1</v>
      </c>
      <c r="DB25">
        <f t="shared" ref="DB25:DB30" si="10">ROUND((ROUND(AT25*CZ25,2)*ROUND((1.2*1.25),7)),6)</f>
        <v>0</v>
      </c>
      <c r="DC25">
        <f t="shared" ref="DC25:DC30" si="11">ROUND((ROUND(AT25*AG25,2)*ROUND((1.2*1.25),7)),6)</f>
        <v>0</v>
      </c>
      <c r="DD25" t="s">
        <v>3</v>
      </c>
      <c r="DE25" t="s">
        <v>3</v>
      </c>
      <c r="DF25">
        <f t="shared" si="3"/>
        <v>0</v>
      </c>
      <c r="DG25">
        <f t="shared" si="8"/>
        <v>0</v>
      </c>
      <c r="DH25">
        <f t="shared" si="5"/>
        <v>0</v>
      </c>
      <c r="DI25">
        <f t="shared" si="6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ROW(Source!A35)</f>
        <v>35</v>
      </c>
      <c r="B26">
        <v>312032613</v>
      </c>
      <c r="C26">
        <v>312033579</v>
      </c>
      <c r="D26">
        <v>277944622</v>
      </c>
      <c r="E26">
        <v>1</v>
      </c>
      <c r="F26">
        <v>1</v>
      </c>
      <c r="G26">
        <v>1</v>
      </c>
      <c r="H26">
        <v>2</v>
      </c>
      <c r="I26" t="s">
        <v>635</v>
      </c>
      <c r="J26" t="s">
        <v>636</v>
      </c>
      <c r="K26" t="s">
        <v>637</v>
      </c>
      <c r="L26">
        <v>1368</v>
      </c>
      <c r="N26">
        <v>1011</v>
      </c>
      <c r="O26" t="s">
        <v>410</v>
      </c>
      <c r="P26" t="s">
        <v>410</v>
      </c>
      <c r="Q26">
        <v>1</v>
      </c>
      <c r="W26">
        <v>0</v>
      </c>
      <c r="X26">
        <v>-776243211</v>
      </c>
      <c r="Y26">
        <f t="shared" si="9"/>
        <v>1.125</v>
      </c>
      <c r="AA26">
        <v>0</v>
      </c>
      <c r="AB26">
        <v>1472.33</v>
      </c>
      <c r="AC26">
        <v>642.05999999999995</v>
      </c>
      <c r="AD26">
        <v>0</v>
      </c>
      <c r="AE26">
        <v>0</v>
      </c>
      <c r="AF26">
        <v>1472.33</v>
      </c>
      <c r="AG26">
        <v>642.05999999999995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0.75</v>
      </c>
      <c r="AU26" t="s">
        <v>653</v>
      </c>
      <c r="AV26">
        <v>1</v>
      </c>
      <c r="AW26">
        <v>2</v>
      </c>
      <c r="AX26">
        <v>312044933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1104.2474999999999</v>
      </c>
      <c r="BL26">
        <v>481.54499999999996</v>
      </c>
      <c r="BM26">
        <v>0</v>
      </c>
      <c r="BN26">
        <v>0</v>
      </c>
      <c r="BO26">
        <v>0.75</v>
      </c>
      <c r="BP26">
        <v>1</v>
      </c>
      <c r="BQ26">
        <v>0</v>
      </c>
      <c r="BR26">
        <v>1656.3712499999999</v>
      </c>
      <c r="BS26">
        <v>722.31749999999988</v>
      </c>
      <c r="BT26">
        <v>0</v>
      </c>
      <c r="BU26">
        <v>0</v>
      </c>
      <c r="BV26">
        <v>1.125</v>
      </c>
      <c r="BW26">
        <v>1</v>
      </c>
      <c r="CV26">
        <v>0</v>
      </c>
      <c r="CW26">
        <f>ROUND(Y26*Source!I35*DO26,7)</f>
        <v>5.1749999999999997E-2</v>
      </c>
      <c r="CX26">
        <f>ROUND(Y26*Source!I35,7)</f>
        <v>5.1749999999999997E-2</v>
      </c>
      <c r="CY26">
        <f>AB26</f>
        <v>1472.33</v>
      </c>
      <c r="CZ26">
        <f>AF26</f>
        <v>1472.33</v>
      </c>
      <c r="DA26">
        <f>AJ26</f>
        <v>1</v>
      </c>
      <c r="DB26">
        <f t="shared" si="10"/>
        <v>1656.375</v>
      </c>
      <c r="DC26">
        <f t="shared" si="11"/>
        <v>722.32500000000005</v>
      </c>
      <c r="DD26" t="s">
        <v>3</v>
      </c>
      <c r="DE26" t="s">
        <v>3</v>
      </c>
      <c r="DF26">
        <f t="shared" si="3"/>
        <v>0</v>
      </c>
      <c r="DG26">
        <f t="shared" si="8"/>
        <v>76.19</v>
      </c>
      <c r="DH26">
        <f t="shared" si="5"/>
        <v>33.229999999999997</v>
      </c>
      <c r="DI26">
        <f t="shared" si="6"/>
        <v>0</v>
      </c>
      <c r="DJ26">
        <f>DG26+DH26</f>
        <v>109.41999999999999</v>
      </c>
      <c r="DK26">
        <v>1</v>
      </c>
      <c r="DL26" t="s">
        <v>638</v>
      </c>
      <c r="DM26">
        <v>6</v>
      </c>
      <c r="DN26" t="s">
        <v>634</v>
      </c>
      <c r="DO26">
        <v>1</v>
      </c>
    </row>
    <row r="27" spans="1:119" x14ac:dyDescent="0.2">
      <c r="A27">
        <f>ROW(Source!A35)</f>
        <v>35</v>
      </c>
      <c r="B27">
        <v>312032613</v>
      </c>
      <c r="C27">
        <v>312033579</v>
      </c>
      <c r="D27">
        <v>277944809</v>
      </c>
      <c r="E27">
        <v>1</v>
      </c>
      <c r="F27">
        <v>1</v>
      </c>
      <c r="G27">
        <v>1</v>
      </c>
      <c r="H27">
        <v>2</v>
      </c>
      <c r="I27" t="s">
        <v>639</v>
      </c>
      <c r="J27" t="s">
        <v>640</v>
      </c>
      <c r="K27" t="s">
        <v>641</v>
      </c>
      <c r="L27">
        <v>1368</v>
      </c>
      <c r="N27">
        <v>1011</v>
      </c>
      <c r="O27" t="s">
        <v>410</v>
      </c>
      <c r="P27" t="s">
        <v>410</v>
      </c>
      <c r="Q27">
        <v>1</v>
      </c>
      <c r="W27">
        <v>0</v>
      </c>
      <c r="X27">
        <v>-1432554125</v>
      </c>
      <c r="Y27">
        <f t="shared" si="9"/>
        <v>1.2150000000000001</v>
      </c>
      <c r="AA27">
        <v>0</v>
      </c>
      <c r="AB27">
        <v>15.14</v>
      </c>
      <c r="AC27">
        <v>0</v>
      </c>
      <c r="AD27">
        <v>0</v>
      </c>
      <c r="AE27">
        <v>0</v>
      </c>
      <c r="AF27">
        <v>15.14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0.81</v>
      </c>
      <c r="AU27" t="s">
        <v>653</v>
      </c>
      <c r="AV27">
        <v>1</v>
      </c>
      <c r="AW27">
        <v>2</v>
      </c>
      <c r="AX27">
        <v>312044934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12.263400000000001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0</v>
      </c>
      <c r="BR27">
        <v>18.395099999999999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f>ROUND(Y27*Source!I35*DO27,7)</f>
        <v>0</v>
      </c>
      <c r="CX27">
        <f>ROUND(Y27*Source!I35,7)</f>
        <v>5.5890000000000002E-2</v>
      </c>
      <c r="CY27">
        <f>AB27</f>
        <v>15.14</v>
      </c>
      <c r="CZ27">
        <f>AF27</f>
        <v>15.14</v>
      </c>
      <c r="DA27">
        <f>AJ27</f>
        <v>1</v>
      </c>
      <c r="DB27">
        <f t="shared" si="10"/>
        <v>18.39</v>
      </c>
      <c r="DC27">
        <f t="shared" si="11"/>
        <v>0</v>
      </c>
      <c r="DD27" t="s">
        <v>3</v>
      </c>
      <c r="DE27" t="s">
        <v>3</v>
      </c>
      <c r="DF27">
        <f t="shared" si="3"/>
        <v>0</v>
      </c>
      <c r="DG27">
        <f t="shared" si="8"/>
        <v>0.85</v>
      </c>
      <c r="DH27">
        <f t="shared" si="5"/>
        <v>0</v>
      </c>
      <c r="DI27">
        <f t="shared" si="6"/>
        <v>0</v>
      </c>
      <c r="DJ27">
        <f>DG27+DH27</f>
        <v>0.85</v>
      </c>
      <c r="DK27">
        <v>1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ROW(Source!A35)</f>
        <v>35</v>
      </c>
      <c r="B28">
        <v>312032613</v>
      </c>
      <c r="C28">
        <v>312033579</v>
      </c>
      <c r="D28">
        <v>277944868</v>
      </c>
      <c r="E28">
        <v>1</v>
      </c>
      <c r="F28">
        <v>1</v>
      </c>
      <c r="G28">
        <v>1</v>
      </c>
      <c r="H28">
        <v>2</v>
      </c>
      <c r="I28" t="s">
        <v>642</v>
      </c>
      <c r="J28" t="s">
        <v>643</v>
      </c>
      <c r="K28" t="s">
        <v>644</v>
      </c>
      <c r="L28">
        <v>1368</v>
      </c>
      <c r="N28">
        <v>1011</v>
      </c>
      <c r="O28" t="s">
        <v>410</v>
      </c>
      <c r="P28" t="s">
        <v>410</v>
      </c>
      <c r="Q28">
        <v>1</v>
      </c>
      <c r="W28">
        <v>0</v>
      </c>
      <c r="X28">
        <v>412917512</v>
      </c>
      <c r="Y28">
        <f t="shared" si="9"/>
        <v>34.11</v>
      </c>
      <c r="AA28">
        <v>0</v>
      </c>
      <c r="AB28">
        <v>436.88</v>
      </c>
      <c r="AC28">
        <v>477.98</v>
      </c>
      <c r="AD28">
        <v>0</v>
      </c>
      <c r="AE28">
        <v>0</v>
      </c>
      <c r="AF28">
        <v>346.73</v>
      </c>
      <c r="AG28">
        <v>477.98</v>
      </c>
      <c r="AH28">
        <v>0</v>
      </c>
      <c r="AI28">
        <v>1</v>
      </c>
      <c r="AJ28">
        <v>1.26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22.74</v>
      </c>
      <c r="AU28" t="s">
        <v>653</v>
      </c>
      <c r="AV28">
        <v>1</v>
      </c>
      <c r="AW28">
        <v>2</v>
      </c>
      <c r="AX28">
        <v>312044935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7884.6401999999998</v>
      </c>
      <c r="BL28">
        <v>10869.2652</v>
      </c>
      <c r="BM28">
        <v>0</v>
      </c>
      <c r="BN28">
        <v>0</v>
      </c>
      <c r="BO28">
        <v>22.74</v>
      </c>
      <c r="BP28">
        <v>1</v>
      </c>
      <c r="BQ28">
        <v>0</v>
      </c>
      <c r="BR28">
        <v>11826.960300000001</v>
      </c>
      <c r="BS28">
        <v>16303.897800000001</v>
      </c>
      <c r="BT28">
        <v>0</v>
      </c>
      <c r="BU28">
        <v>0</v>
      </c>
      <c r="BV28">
        <v>34.11</v>
      </c>
      <c r="BW28">
        <v>1</v>
      </c>
      <c r="CV28">
        <v>0</v>
      </c>
      <c r="CW28">
        <f>ROUND(Y28*Source!I35*DO28,7)</f>
        <v>1.5690599999999999</v>
      </c>
      <c r="CX28">
        <f>ROUND(Y28*Source!I35,7)</f>
        <v>1.5690599999999999</v>
      </c>
      <c r="CY28">
        <f>AB28</f>
        <v>436.88</v>
      </c>
      <c r="CZ28">
        <f>AF28</f>
        <v>346.73</v>
      </c>
      <c r="DA28">
        <f>AJ28</f>
        <v>1.26</v>
      </c>
      <c r="DB28">
        <f t="shared" si="10"/>
        <v>11826.96</v>
      </c>
      <c r="DC28">
        <f t="shared" si="11"/>
        <v>16303.905000000001</v>
      </c>
      <c r="DD28" t="s">
        <v>3</v>
      </c>
      <c r="DE28" t="s">
        <v>3</v>
      </c>
      <c r="DF28">
        <f t="shared" si="3"/>
        <v>0</v>
      </c>
      <c r="DG28">
        <f>ROUND(ROUND(AF28*AJ28,2)*CX28,2)</f>
        <v>685.49</v>
      </c>
      <c r="DH28">
        <f t="shared" si="5"/>
        <v>749.98</v>
      </c>
      <c r="DI28">
        <f t="shared" si="6"/>
        <v>0</v>
      </c>
      <c r="DJ28">
        <f>DG28+DH28</f>
        <v>1435.47</v>
      </c>
      <c r="DK28">
        <v>1</v>
      </c>
      <c r="DL28" t="s">
        <v>645</v>
      </c>
      <c r="DM28">
        <v>4</v>
      </c>
      <c r="DN28" t="s">
        <v>634</v>
      </c>
      <c r="DO28">
        <v>1</v>
      </c>
    </row>
    <row r="29" spans="1:119" x14ac:dyDescent="0.2">
      <c r="A29">
        <f>ROW(Source!A35)</f>
        <v>35</v>
      </c>
      <c r="B29">
        <v>312032613</v>
      </c>
      <c r="C29">
        <v>312033579</v>
      </c>
      <c r="D29">
        <v>277945805</v>
      </c>
      <c r="E29">
        <v>1</v>
      </c>
      <c r="F29">
        <v>1</v>
      </c>
      <c r="G29">
        <v>1</v>
      </c>
      <c r="H29">
        <v>2</v>
      </c>
      <c r="I29" t="s">
        <v>646</v>
      </c>
      <c r="J29" t="s">
        <v>647</v>
      </c>
      <c r="K29" t="s">
        <v>648</v>
      </c>
      <c r="L29">
        <v>1368</v>
      </c>
      <c r="N29">
        <v>1011</v>
      </c>
      <c r="O29" t="s">
        <v>410</v>
      </c>
      <c r="P29" t="s">
        <v>410</v>
      </c>
      <c r="Q29">
        <v>1</v>
      </c>
      <c r="W29">
        <v>0</v>
      </c>
      <c r="X29">
        <v>721652621</v>
      </c>
      <c r="Y29">
        <f t="shared" si="9"/>
        <v>0.88500000000000001</v>
      </c>
      <c r="AA29">
        <v>0</v>
      </c>
      <c r="AB29">
        <v>544.70000000000005</v>
      </c>
      <c r="AC29">
        <v>477.98</v>
      </c>
      <c r="AD29">
        <v>0</v>
      </c>
      <c r="AE29">
        <v>0</v>
      </c>
      <c r="AF29">
        <v>544.70000000000005</v>
      </c>
      <c r="AG29">
        <v>477.98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0.59</v>
      </c>
      <c r="AU29" t="s">
        <v>653</v>
      </c>
      <c r="AV29">
        <v>1</v>
      </c>
      <c r="AW29">
        <v>2</v>
      </c>
      <c r="AX29">
        <v>312044936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321.37299999999999</v>
      </c>
      <c r="BL29">
        <v>282.00819999999999</v>
      </c>
      <c r="BM29">
        <v>0</v>
      </c>
      <c r="BN29">
        <v>0</v>
      </c>
      <c r="BO29">
        <v>0.59</v>
      </c>
      <c r="BP29">
        <v>1</v>
      </c>
      <c r="BQ29">
        <v>0</v>
      </c>
      <c r="BR29">
        <v>482.05950000000007</v>
      </c>
      <c r="BS29">
        <v>423.01230000000004</v>
      </c>
      <c r="BT29">
        <v>0</v>
      </c>
      <c r="BU29">
        <v>0</v>
      </c>
      <c r="BV29">
        <v>0.88500000000000001</v>
      </c>
      <c r="BW29">
        <v>1</v>
      </c>
      <c r="CV29">
        <v>0</v>
      </c>
      <c r="CW29">
        <f>ROUND(Y29*Source!I35*DO29,7)</f>
        <v>4.0710000000000003E-2</v>
      </c>
      <c r="CX29">
        <f>ROUND(Y29*Source!I35,7)</f>
        <v>4.0710000000000003E-2</v>
      </c>
      <c r="CY29">
        <f>AB29</f>
        <v>544.70000000000005</v>
      </c>
      <c r="CZ29">
        <f>AF29</f>
        <v>544.70000000000005</v>
      </c>
      <c r="DA29">
        <f>AJ29</f>
        <v>1</v>
      </c>
      <c r="DB29">
        <f t="shared" si="10"/>
        <v>482.05500000000001</v>
      </c>
      <c r="DC29">
        <f t="shared" si="11"/>
        <v>423.01499999999999</v>
      </c>
      <c r="DD29" t="s">
        <v>3</v>
      </c>
      <c r="DE29" t="s">
        <v>3</v>
      </c>
      <c r="DF29">
        <f t="shared" si="3"/>
        <v>0</v>
      </c>
      <c r="DG29">
        <f t="shared" ref="DG29:DG37" si="12">ROUND(ROUND(AF29,2)*CX29,2)</f>
        <v>22.17</v>
      </c>
      <c r="DH29">
        <f t="shared" si="5"/>
        <v>19.46</v>
      </c>
      <c r="DI29">
        <f t="shared" si="6"/>
        <v>0</v>
      </c>
      <c r="DJ29">
        <f>DG29+DH29</f>
        <v>41.63</v>
      </c>
      <c r="DK29">
        <v>1</v>
      </c>
      <c r="DL29" t="s">
        <v>645</v>
      </c>
      <c r="DM29">
        <v>4</v>
      </c>
      <c r="DN29" t="s">
        <v>634</v>
      </c>
      <c r="DO29">
        <v>1</v>
      </c>
    </row>
    <row r="30" spans="1:119" x14ac:dyDescent="0.2">
      <c r="A30">
        <f>ROW(Source!A35)</f>
        <v>35</v>
      </c>
      <c r="B30">
        <v>312032613</v>
      </c>
      <c r="C30">
        <v>312033579</v>
      </c>
      <c r="D30">
        <v>277946074</v>
      </c>
      <c r="E30">
        <v>1</v>
      </c>
      <c r="F30">
        <v>1</v>
      </c>
      <c r="G30">
        <v>1</v>
      </c>
      <c r="H30">
        <v>2</v>
      </c>
      <c r="I30" t="s">
        <v>649</v>
      </c>
      <c r="J30" t="s">
        <v>650</v>
      </c>
      <c r="K30" t="s">
        <v>651</v>
      </c>
      <c r="L30">
        <v>1368</v>
      </c>
      <c r="N30">
        <v>1011</v>
      </c>
      <c r="O30" t="s">
        <v>410</v>
      </c>
      <c r="P30" t="s">
        <v>410</v>
      </c>
      <c r="Q30">
        <v>1</v>
      </c>
      <c r="W30">
        <v>0</v>
      </c>
      <c r="X30">
        <v>1125415823</v>
      </c>
      <c r="Y30">
        <f t="shared" si="9"/>
        <v>1.2150000000000001</v>
      </c>
      <c r="AA30">
        <v>0</v>
      </c>
      <c r="AB30">
        <v>160.38</v>
      </c>
      <c r="AC30">
        <v>477.98</v>
      </c>
      <c r="AD30">
        <v>0</v>
      </c>
      <c r="AE30">
        <v>0</v>
      </c>
      <c r="AF30">
        <v>160.38</v>
      </c>
      <c r="AG30">
        <v>477.98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0.81</v>
      </c>
      <c r="AU30" t="s">
        <v>653</v>
      </c>
      <c r="AV30">
        <v>1</v>
      </c>
      <c r="AW30">
        <v>2</v>
      </c>
      <c r="AX30">
        <v>312044937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129.90780000000001</v>
      </c>
      <c r="BL30">
        <v>387.16380000000004</v>
      </c>
      <c r="BM30">
        <v>0</v>
      </c>
      <c r="BN30">
        <v>0</v>
      </c>
      <c r="BO30">
        <v>0.81</v>
      </c>
      <c r="BP30">
        <v>1</v>
      </c>
      <c r="BQ30">
        <v>0</v>
      </c>
      <c r="BR30">
        <v>194.86169999999998</v>
      </c>
      <c r="BS30">
        <v>580.74569999999994</v>
      </c>
      <c r="BT30">
        <v>0</v>
      </c>
      <c r="BU30">
        <v>0</v>
      </c>
      <c r="BV30">
        <v>1.2149999999999999</v>
      </c>
      <c r="BW30">
        <v>1</v>
      </c>
      <c r="CV30">
        <v>0</v>
      </c>
      <c r="CW30">
        <f>ROUND(Y30*Source!I35*DO30,7)</f>
        <v>5.5890000000000002E-2</v>
      </c>
      <c r="CX30">
        <f>ROUND(Y30*Source!I35,7)</f>
        <v>5.5890000000000002E-2</v>
      </c>
      <c r="CY30">
        <f>AB30</f>
        <v>160.38</v>
      </c>
      <c r="CZ30">
        <f>AF30</f>
        <v>160.38</v>
      </c>
      <c r="DA30">
        <f>AJ30</f>
        <v>1</v>
      </c>
      <c r="DB30">
        <f t="shared" si="10"/>
        <v>194.86500000000001</v>
      </c>
      <c r="DC30">
        <f t="shared" si="11"/>
        <v>580.74</v>
      </c>
      <c r="DD30" t="s">
        <v>3</v>
      </c>
      <c r="DE30" t="s">
        <v>3</v>
      </c>
      <c r="DF30">
        <f t="shared" si="3"/>
        <v>0</v>
      </c>
      <c r="DG30">
        <f t="shared" si="12"/>
        <v>8.9600000000000009</v>
      </c>
      <c r="DH30">
        <f t="shared" si="5"/>
        <v>26.71</v>
      </c>
      <c r="DI30">
        <f t="shared" si="6"/>
        <v>0</v>
      </c>
      <c r="DJ30">
        <f>DG30+DH30</f>
        <v>35.67</v>
      </c>
      <c r="DK30">
        <v>1</v>
      </c>
      <c r="DL30" t="s">
        <v>645</v>
      </c>
      <c r="DM30">
        <v>4</v>
      </c>
      <c r="DN30" t="s">
        <v>634</v>
      </c>
      <c r="DO30">
        <v>1</v>
      </c>
    </row>
    <row r="31" spans="1:119" x14ac:dyDescent="0.2">
      <c r="A31">
        <f>ROW(Source!A35)</f>
        <v>35</v>
      </c>
      <c r="B31">
        <v>312032613</v>
      </c>
      <c r="C31">
        <v>312033579</v>
      </c>
      <c r="D31">
        <v>277565244</v>
      </c>
      <c r="E31">
        <v>109</v>
      </c>
      <c r="F31">
        <v>1</v>
      </c>
      <c r="G31">
        <v>1</v>
      </c>
      <c r="H31">
        <v>3</v>
      </c>
      <c r="I31" t="s">
        <v>32</v>
      </c>
      <c r="J31" t="s">
        <v>3</v>
      </c>
      <c r="K31" t="s">
        <v>33</v>
      </c>
      <c r="L31">
        <v>1371</v>
      </c>
      <c r="N31">
        <v>1013</v>
      </c>
      <c r="O31" t="s">
        <v>34</v>
      </c>
      <c r="P31" t="s">
        <v>34</v>
      </c>
      <c r="Q31">
        <v>1</v>
      </c>
      <c r="W31">
        <v>0</v>
      </c>
      <c r="X31">
        <v>864875641</v>
      </c>
      <c r="Y31">
        <f>(AT31*ROUND(0,7))</f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0</v>
      </c>
      <c r="AN31">
        <v>1</v>
      </c>
      <c r="AO31">
        <v>0</v>
      </c>
      <c r="AP31">
        <v>1</v>
      </c>
      <c r="AQ31">
        <v>0</v>
      </c>
      <c r="AR31">
        <v>0</v>
      </c>
      <c r="AS31" t="s">
        <v>3</v>
      </c>
      <c r="AT31">
        <v>0</v>
      </c>
      <c r="AU31" t="s">
        <v>22</v>
      </c>
      <c r="AV31">
        <v>0</v>
      </c>
      <c r="AW31">
        <v>2</v>
      </c>
      <c r="AX31">
        <v>312044938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ROUND(Y31*Source!I35,7)</f>
        <v>0</v>
      </c>
      <c r="CY31">
        <f>AA31</f>
        <v>0</v>
      </c>
      <c r="CZ31">
        <f>AE31</f>
        <v>0</v>
      </c>
      <c r="DA31">
        <f>AI31</f>
        <v>1</v>
      </c>
      <c r="DB31">
        <f>ROUND((ROUND(AT31*CZ31,2)*ROUND(0,7)),6)</f>
        <v>0</v>
      </c>
      <c r="DC31">
        <f>ROUND((ROUND(AT31*AG31,2)*ROUND(0,7)),6)</f>
        <v>0</v>
      </c>
      <c r="DD31" t="s">
        <v>3</v>
      </c>
      <c r="DE31" t="s">
        <v>3</v>
      </c>
      <c r="DF31">
        <f t="shared" si="3"/>
        <v>0</v>
      </c>
      <c r="DG31">
        <f t="shared" si="12"/>
        <v>0</v>
      </c>
      <c r="DH31">
        <f t="shared" si="5"/>
        <v>0</v>
      </c>
      <c r="DI31">
        <f t="shared" si="6"/>
        <v>0</v>
      </c>
      <c r="DJ31">
        <f>DF31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ROW(Source!A35)</f>
        <v>35</v>
      </c>
      <c r="B32">
        <v>312032613</v>
      </c>
      <c r="C32">
        <v>312033579</v>
      </c>
      <c r="D32">
        <v>277565252</v>
      </c>
      <c r="E32">
        <v>109</v>
      </c>
      <c r="F32">
        <v>1</v>
      </c>
      <c r="G32">
        <v>1</v>
      </c>
      <c r="H32">
        <v>3</v>
      </c>
      <c r="I32" t="s">
        <v>37</v>
      </c>
      <c r="J32" t="s">
        <v>3</v>
      </c>
      <c r="K32" t="s">
        <v>38</v>
      </c>
      <c r="L32">
        <v>1371</v>
      </c>
      <c r="N32">
        <v>1013</v>
      </c>
      <c r="O32" t="s">
        <v>34</v>
      </c>
      <c r="P32" t="s">
        <v>34</v>
      </c>
      <c r="Q32">
        <v>1</v>
      </c>
      <c r="W32">
        <v>0</v>
      </c>
      <c r="X32">
        <v>-1890832814</v>
      </c>
      <c r="Y32">
        <f>(AT32*ROUND(0,7))</f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0</v>
      </c>
      <c r="AN32">
        <v>1</v>
      </c>
      <c r="AO32">
        <v>0</v>
      </c>
      <c r="AP32">
        <v>1</v>
      </c>
      <c r="AQ32">
        <v>0</v>
      </c>
      <c r="AR32">
        <v>0</v>
      </c>
      <c r="AS32" t="s">
        <v>3</v>
      </c>
      <c r="AT32">
        <v>0</v>
      </c>
      <c r="AU32" t="s">
        <v>22</v>
      </c>
      <c r="AV32">
        <v>0</v>
      </c>
      <c r="AW32">
        <v>2</v>
      </c>
      <c r="AX32">
        <v>312044939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ROUND(Y32*Source!I35,7)</f>
        <v>0</v>
      </c>
      <c r="CY32">
        <f>AA32</f>
        <v>0</v>
      </c>
      <c r="CZ32">
        <f>AE32</f>
        <v>0</v>
      </c>
      <c r="DA32">
        <f>AI32</f>
        <v>1</v>
      </c>
      <c r="DB32">
        <f>ROUND((ROUND(AT32*CZ32,2)*ROUND(0,7)),6)</f>
        <v>0</v>
      </c>
      <c r="DC32">
        <f>ROUND((ROUND(AT32*AG32,2)*ROUND(0,7)),6)</f>
        <v>0</v>
      </c>
      <c r="DD32" t="s">
        <v>3</v>
      </c>
      <c r="DE32" t="s">
        <v>3</v>
      </c>
      <c r="DF32">
        <f t="shared" si="3"/>
        <v>0</v>
      </c>
      <c r="DG32">
        <f t="shared" si="12"/>
        <v>0</v>
      </c>
      <c r="DH32">
        <f t="shared" si="5"/>
        <v>0</v>
      </c>
      <c r="DI32">
        <f t="shared" si="6"/>
        <v>0</v>
      </c>
      <c r="DJ32">
        <f>DF32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ROW(Source!A35)</f>
        <v>35</v>
      </c>
      <c r="B33">
        <v>312032613</v>
      </c>
      <c r="C33">
        <v>312033579</v>
      </c>
      <c r="D33">
        <v>277565414</v>
      </c>
      <c r="E33">
        <v>109</v>
      </c>
      <c r="F33">
        <v>1</v>
      </c>
      <c r="G33">
        <v>1</v>
      </c>
      <c r="H33">
        <v>3</v>
      </c>
      <c r="I33" t="s">
        <v>40</v>
      </c>
      <c r="J33" t="s">
        <v>3</v>
      </c>
      <c r="K33" t="s">
        <v>41</v>
      </c>
      <c r="L33">
        <v>1477</v>
      </c>
      <c r="N33">
        <v>1013</v>
      </c>
      <c r="O33" t="s">
        <v>20</v>
      </c>
      <c r="P33" t="s">
        <v>24</v>
      </c>
      <c r="Q33">
        <v>1</v>
      </c>
      <c r="W33">
        <v>0</v>
      </c>
      <c r="X33">
        <v>164804165</v>
      </c>
      <c r="Y33">
        <f>(AT33*ROUND(0,7))</f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0</v>
      </c>
      <c r="AN33">
        <v>1</v>
      </c>
      <c r="AO33">
        <v>0</v>
      </c>
      <c r="AP33">
        <v>1</v>
      </c>
      <c r="AQ33">
        <v>0</v>
      </c>
      <c r="AR33">
        <v>0</v>
      </c>
      <c r="AS33" t="s">
        <v>3</v>
      </c>
      <c r="AT33">
        <v>0</v>
      </c>
      <c r="AU33" t="s">
        <v>22</v>
      </c>
      <c r="AV33">
        <v>0</v>
      </c>
      <c r="AW33">
        <v>2</v>
      </c>
      <c r="AX33">
        <v>312044940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ROUND(Y33*Source!I35,7)</f>
        <v>0</v>
      </c>
      <c r="CY33">
        <f>AA33</f>
        <v>0</v>
      </c>
      <c r="CZ33">
        <f>AE33</f>
        <v>0</v>
      </c>
      <c r="DA33">
        <f>AI33</f>
        <v>1</v>
      </c>
      <c r="DB33">
        <f>ROUND((ROUND(AT33*CZ33,2)*ROUND(0,7)),6)</f>
        <v>0</v>
      </c>
      <c r="DC33">
        <f>ROUND((ROUND(AT33*AG33,2)*ROUND(0,7)),6)</f>
        <v>0</v>
      </c>
      <c r="DD33" t="s">
        <v>3</v>
      </c>
      <c r="DE33" t="s">
        <v>3</v>
      </c>
      <c r="DF33">
        <f t="shared" ref="DF33:DF64" si="13">ROUND(ROUND(AE33,2)*CX33,2)</f>
        <v>0</v>
      </c>
      <c r="DG33">
        <f t="shared" si="12"/>
        <v>0</v>
      </c>
      <c r="DH33">
        <f t="shared" si="5"/>
        <v>0</v>
      </c>
      <c r="DI33">
        <f t="shared" si="6"/>
        <v>0</v>
      </c>
      <c r="DJ33">
        <f>DF33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ROW(Source!A39)</f>
        <v>39</v>
      </c>
      <c r="B34">
        <v>312032613</v>
      </c>
      <c r="C34">
        <v>312057007</v>
      </c>
      <c r="D34">
        <v>277560448</v>
      </c>
      <c r="E34">
        <v>109</v>
      </c>
      <c r="F34">
        <v>1</v>
      </c>
      <c r="G34">
        <v>1</v>
      </c>
      <c r="H34">
        <v>1</v>
      </c>
      <c r="I34" t="s">
        <v>626</v>
      </c>
      <c r="J34" t="s">
        <v>3</v>
      </c>
      <c r="K34" t="s">
        <v>627</v>
      </c>
      <c r="L34">
        <v>1369</v>
      </c>
      <c r="N34">
        <v>1013</v>
      </c>
      <c r="O34" t="s">
        <v>624</v>
      </c>
      <c r="P34" t="s">
        <v>624</v>
      </c>
      <c r="Q34">
        <v>1</v>
      </c>
      <c r="W34">
        <v>0</v>
      </c>
      <c r="X34">
        <v>-587036825</v>
      </c>
      <c r="Y34">
        <f>(AT34*ROUND(1.2,7))</f>
        <v>1.0920000000000001</v>
      </c>
      <c r="AA34">
        <v>0</v>
      </c>
      <c r="AB34">
        <v>0</v>
      </c>
      <c r="AC34">
        <v>0</v>
      </c>
      <c r="AD34">
        <v>424.47</v>
      </c>
      <c r="AE34">
        <v>0</v>
      </c>
      <c r="AF34">
        <v>0</v>
      </c>
      <c r="AG34">
        <v>0</v>
      </c>
      <c r="AH34">
        <v>424.47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0.91</v>
      </c>
      <c r="AU34" t="s">
        <v>625</v>
      </c>
      <c r="AV34">
        <v>1</v>
      </c>
      <c r="AW34">
        <v>2</v>
      </c>
      <c r="AX34">
        <v>312057038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386.26770000000005</v>
      </c>
      <c r="BN34">
        <v>0.91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463.52124000000009</v>
      </c>
      <c r="BU34">
        <v>1.0920000000000001</v>
      </c>
      <c r="BV34">
        <v>0</v>
      </c>
      <c r="BW34">
        <v>1</v>
      </c>
      <c r="CU34">
        <f>ROUND(AT34*Source!I39*AH34*AL34,2)</f>
        <v>772.54</v>
      </c>
      <c r="CV34">
        <f>ROUND(Y34*Source!I39,7)</f>
        <v>2.1840000000000002</v>
      </c>
      <c r="CW34">
        <v>0</v>
      </c>
      <c r="CX34">
        <f>ROUND(Y34*Source!I39,7)</f>
        <v>2.1840000000000002</v>
      </c>
      <c r="CY34">
        <f>AD34</f>
        <v>424.47</v>
      </c>
      <c r="CZ34">
        <f>AH34</f>
        <v>424.47</v>
      </c>
      <c r="DA34">
        <f>AL34</f>
        <v>1</v>
      </c>
      <c r="DB34">
        <f>ROUND((ROUND(AT34*CZ34,2)*ROUND(1.2,7)),6)</f>
        <v>463.524</v>
      </c>
      <c r="DC34">
        <f>ROUND((ROUND(AT34*AG34,2)*ROUND(1.2,7)),6)</f>
        <v>0</v>
      </c>
      <c r="DD34" t="s">
        <v>3</v>
      </c>
      <c r="DE34" t="s">
        <v>3</v>
      </c>
      <c r="DF34">
        <f t="shared" si="13"/>
        <v>0</v>
      </c>
      <c r="DG34">
        <f t="shared" si="12"/>
        <v>0</v>
      </c>
      <c r="DH34">
        <f t="shared" si="5"/>
        <v>0</v>
      </c>
      <c r="DI34">
        <f t="shared" si="6"/>
        <v>927.04</v>
      </c>
      <c r="DJ34">
        <f>DI34</f>
        <v>927.04</v>
      </c>
      <c r="DK34">
        <v>1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ROW(Source!A39)</f>
        <v>39</v>
      </c>
      <c r="B35">
        <v>312032613</v>
      </c>
      <c r="C35">
        <v>312057007</v>
      </c>
      <c r="D35">
        <v>277560452</v>
      </c>
      <c r="E35">
        <v>109</v>
      </c>
      <c r="F35">
        <v>1</v>
      </c>
      <c r="G35">
        <v>1</v>
      </c>
      <c r="H35">
        <v>1</v>
      </c>
      <c r="I35" t="s">
        <v>628</v>
      </c>
      <c r="J35" t="s">
        <v>3</v>
      </c>
      <c r="K35" t="s">
        <v>629</v>
      </c>
      <c r="L35">
        <v>1369</v>
      </c>
      <c r="N35">
        <v>1013</v>
      </c>
      <c r="O35" t="s">
        <v>624</v>
      </c>
      <c r="P35" t="s">
        <v>624</v>
      </c>
      <c r="Q35">
        <v>1</v>
      </c>
      <c r="W35">
        <v>0</v>
      </c>
      <c r="X35">
        <v>-512803540</v>
      </c>
      <c r="Y35">
        <f>(AT35*ROUND(1.2,7))</f>
        <v>0.54</v>
      </c>
      <c r="AA35">
        <v>0</v>
      </c>
      <c r="AB35">
        <v>0</v>
      </c>
      <c r="AC35">
        <v>0</v>
      </c>
      <c r="AD35">
        <v>477.98</v>
      </c>
      <c r="AE35">
        <v>0</v>
      </c>
      <c r="AF35">
        <v>0</v>
      </c>
      <c r="AG35">
        <v>0</v>
      </c>
      <c r="AH35">
        <v>477.98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0.45</v>
      </c>
      <c r="AU35" t="s">
        <v>625</v>
      </c>
      <c r="AV35">
        <v>1</v>
      </c>
      <c r="AW35">
        <v>2</v>
      </c>
      <c r="AX35">
        <v>312057039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215.09100000000001</v>
      </c>
      <c r="BN35">
        <v>0.45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258.10920000000004</v>
      </c>
      <c r="BU35">
        <v>0.54</v>
      </c>
      <c r="BV35">
        <v>0</v>
      </c>
      <c r="BW35">
        <v>1</v>
      </c>
      <c r="CU35">
        <f>ROUND(AT35*Source!I39*AH35*AL35,2)</f>
        <v>430.18</v>
      </c>
      <c r="CV35">
        <f>ROUND(Y35*Source!I39,7)</f>
        <v>1.08</v>
      </c>
      <c r="CW35">
        <v>0</v>
      </c>
      <c r="CX35">
        <f>ROUND(Y35*Source!I39,7)</f>
        <v>1.08</v>
      </c>
      <c r="CY35">
        <f>AD35</f>
        <v>477.98</v>
      </c>
      <c r="CZ35">
        <f>AH35</f>
        <v>477.98</v>
      </c>
      <c r="DA35">
        <f>AL35</f>
        <v>1</v>
      </c>
      <c r="DB35">
        <f>ROUND((ROUND(AT35*CZ35,2)*ROUND(1.2,7)),6)</f>
        <v>258.108</v>
      </c>
      <c r="DC35">
        <f>ROUND((ROUND(AT35*AG35,2)*ROUND(1.2,7)),6)</f>
        <v>0</v>
      </c>
      <c r="DD35" t="s">
        <v>3</v>
      </c>
      <c r="DE35" t="s">
        <v>3</v>
      </c>
      <c r="DF35">
        <f t="shared" si="13"/>
        <v>0</v>
      </c>
      <c r="DG35">
        <f t="shared" si="12"/>
        <v>0</v>
      </c>
      <c r="DH35">
        <f t="shared" si="5"/>
        <v>0</v>
      </c>
      <c r="DI35">
        <f t="shared" si="6"/>
        <v>516.22</v>
      </c>
      <c r="DJ35">
        <f>DI35</f>
        <v>516.22</v>
      </c>
      <c r="DK35">
        <v>1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ROW(Source!A39)</f>
        <v>39</v>
      </c>
      <c r="B36">
        <v>312032613</v>
      </c>
      <c r="C36">
        <v>312057007</v>
      </c>
      <c r="D36">
        <v>277560455</v>
      </c>
      <c r="E36">
        <v>109</v>
      </c>
      <c r="F36">
        <v>1</v>
      </c>
      <c r="G36">
        <v>1</v>
      </c>
      <c r="H36">
        <v>1</v>
      </c>
      <c r="I36" t="s">
        <v>630</v>
      </c>
      <c r="J36" t="s">
        <v>3</v>
      </c>
      <c r="K36" t="s">
        <v>631</v>
      </c>
      <c r="L36">
        <v>1369</v>
      </c>
      <c r="N36">
        <v>1013</v>
      </c>
      <c r="O36" t="s">
        <v>624</v>
      </c>
      <c r="P36" t="s">
        <v>624</v>
      </c>
      <c r="Q36">
        <v>1</v>
      </c>
      <c r="W36">
        <v>0</v>
      </c>
      <c r="X36">
        <v>1518711480</v>
      </c>
      <c r="Y36">
        <f>(AT36*ROUND(1.2,7))</f>
        <v>0.54</v>
      </c>
      <c r="AA36">
        <v>0</v>
      </c>
      <c r="AB36">
        <v>0</v>
      </c>
      <c r="AC36">
        <v>0</v>
      </c>
      <c r="AD36">
        <v>549.32000000000005</v>
      </c>
      <c r="AE36">
        <v>0</v>
      </c>
      <c r="AF36">
        <v>0</v>
      </c>
      <c r="AG36">
        <v>0</v>
      </c>
      <c r="AH36">
        <v>549.32000000000005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0.45</v>
      </c>
      <c r="AU36" t="s">
        <v>625</v>
      </c>
      <c r="AV36">
        <v>1</v>
      </c>
      <c r="AW36">
        <v>2</v>
      </c>
      <c r="AX36">
        <v>312057040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247.19400000000002</v>
      </c>
      <c r="BN36">
        <v>0.45</v>
      </c>
      <c r="BO36">
        <v>0</v>
      </c>
      <c r="BP36">
        <v>1</v>
      </c>
      <c r="BQ36">
        <v>0</v>
      </c>
      <c r="BR36">
        <v>0</v>
      </c>
      <c r="BS36">
        <v>0</v>
      </c>
      <c r="BT36">
        <v>296.63280000000003</v>
      </c>
      <c r="BU36">
        <v>0.54</v>
      </c>
      <c r="BV36">
        <v>0</v>
      </c>
      <c r="BW36">
        <v>1</v>
      </c>
      <c r="CU36">
        <f>ROUND(AT36*Source!I39*AH36*AL36,2)</f>
        <v>494.39</v>
      </c>
      <c r="CV36">
        <f>ROUND(Y36*Source!I39,7)</f>
        <v>1.08</v>
      </c>
      <c r="CW36">
        <v>0</v>
      </c>
      <c r="CX36">
        <f>ROUND(Y36*Source!I39,7)</f>
        <v>1.08</v>
      </c>
      <c r="CY36">
        <f>AD36</f>
        <v>549.32000000000005</v>
      </c>
      <c r="CZ36">
        <f>AH36</f>
        <v>549.32000000000005</v>
      </c>
      <c r="DA36">
        <f>AL36</f>
        <v>1</v>
      </c>
      <c r="DB36">
        <f>ROUND((ROUND(AT36*CZ36,2)*ROUND(1.2,7)),6)</f>
        <v>296.62799999999999</v>
      </c>
      <c r="DC36">
        <f>ROUND((ROUND(AT36*AG36,2)*ROUND(1.2,7)),6)</f>
        <v>0</v>
      </c>
      <c r="DD36" t="s">
        <v>3</v>
      </c>
      <c r="DE36" t="s">
        <v>3</v>
      </c>
      <c r="DF36">
        <f t="shared" si="13"/>
        <v>0</v>
      </c>
      <c r="DG36">
        <f t="shared" si="12"/>
        <v>0</v>
      </c>
      <c r="DH36">
        <f t="shared" si="5"/>
        <v>0</v>
      </c>
      <c r="DI36">
        <f t="shared" si="6"/>
        <v>593.27</v>
      </c>
      <c r="DJ36">
        <f>DI36</f>
        <v>593.27</v>
      </c>
      <c r="DK36">
        <v>1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ROW(Source!A39)</f>
        <v>39</v>
      </c>
      <c r="B37">
        <v>312032613</v>
      </c>
      <c r="C37">
        <v>312057007</v>
      </c>
      <c r="D37">
        <v>75629607</v>
      </c>
      <c r="E37">
        <v>109</v>
      </c>
      <c r="F37">
        <v>1</v>
      </c>
      <c r="G37">
        <v>1</v>
      </c>
      <c r="H37">
        <v>1</v>
      </c>
      <c r="I37" t="s">
        <v>632</v>
      </c>
      <c r="J37" t="s">
        <v>3</v>
      </c>
      <c r="K37" t="s">
        <v>633</v>
      </c>
      <c r="L37">
        <v>1191</v>
      </c>
      <c r="N37">
        <v>1013</v>
      </c>
      <c r="O37" t="s">
        <v>634</v>
      </c>
      <c r="P37" t="s">
        <v>634</v>
      </c>
      <c r="Q37">
        <v>1</v>
      </c>
      <c r="W37">
        <v>0</v>
      </c>
      <c r="X37">
        <v>-1417349443</v>
      </c>
      <c r="Y37">
        <f>(AT37*ROUND(1.2,7))</f>
        <v>0.52800000000000002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0.44</v>
      </c>
      <c r="AU37" t="s">
        <v>625</v>
      </c>
      <c r="AV37">
        <v>2</v>
      </c>
      <c r="AW37">
        <v>2</v>
      </c>
      <c r="AX37">
        <v>312057041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ROUND(Y37*Source!I39,7)</f>
        <v>1.056</v>
      </c>
      <c r="CY37">
        <f>AD37</f>
        <v>0</v>
      </c>
      <c r="CZ37">
        <f>AH37</f>
        <v>0</v>
      </c>
      <c r="DA37">
        <f>AL37</f>
        <v>1</v>
      </c>
      <c r="DB37">
        <f>ROUND((ROUND(AT37*CZ37,2)*ROUND(1.2,7)),6)</f>
        <v>0</v>
      </c>
      <c r="DC37">
        <f>ROUND((ROUND(AT37*AG37,2)*ROUND(1.2,7)),6)</f>
        <v>0</v>
      </c>
      <c r="DD37" t="s">
        <v>3</v>
      </c>
      <c r="DE37" t="s">
        <v>3</v>
      </c>
      <c r="DF37">
        <f t="shared" si="13"/>
        <v>0</v>
      </c>
      <c r="DG37">
        <f t="shared" si="12"/>
        <v>0</v>
      </c>
      <c r="DH37">
        <f t="shared" si="5"/>
        <v>0</v>
      </c>
      <c r="DI37">
        <f t="shared" si="6"/>
        <v>0</v>
      </c>
      <c r="DJ37">
        <f>DI37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ROW(Source!A39)</f>
        <v>39</v>
      </c>
      <c r="B38">
        <v>312032613</v>
      </c>
      <c r="C38">
        <v>312057007</v>
      </c>
      <c r="D38">
        <v>277944868</v>
      </c>
      <c r="E38">
        <v>1</v>
      </c>
      <c r="F38">
        <v>1</v>
      </c>
      <c r="G38">
        <v>1</v>
      </c>
      <c r="H38">
        <v>2</v>
      </c>
      <c r="I38" t="s">
        <v>642</v>
      </c>
      <c r="J38" t="s">
        <v>643</v>
      </c>
      <c r="K38" t="s">
        <v>644</v>
      </c>
      <c r="L38">
        <v>1368</v>
      </c>
      <c r="N38">
        <v>1011</v>
      </c>
      <c r="O38" t="s">
        <v>410</v>
      </c>
      <c r="P38" t="s">
        <v>410</v>
      </c>
      <c r="Q38">
        <v>1</v>
      </c>
      <c r="W38">
        <v>0</v>
      </c>
      <c r="X38">
        <v>412917512</v>
      </c>
      <c r="Y38">
        <f>(AT38*ROUND(1.2,7))</f>
        <v>0.52800000000000002</v>
      </c>
      <c r="AA38">
        <v>0</v>
      </c>
      <c r="AB38">
        <v>436.88</v>
      </c>
      <c r="AC38">
        <v>477.98</v>
      </c>
      <c r="AD38">
        <v>0</v>
      </c>
      <c r="AE38">
        <v>0</v>
      </c>
      <c r="AF38">
        <v>346.73</v>
      </c>
      <c r="AG38">
        <v>477.98</v>
      </c>
      <c r="AH38">
        <v>0</v>
      </c>
      <c r="AI38">
        <v>1</v>
      </c>
      <c r="AJ38">
        <v>1.26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0.44</v>
      </c>
      <c r="AU38" t="s">
        <v>625</v>
      </c>
      <c r="AV38">
        <v>1</v>
      </c>
      <c r="AW38">
        <v>2</v>
      </c>
      <c r="AX38">
        <v>312057043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152.56120000000001</v>
      </c>
      <c r="BL38">
        <v>210.31120000000001</v>
      </c>
      <c r="BM38">
        <v>0</v>
      </c>
      <c r="BN38">
        <v>0</v>
      </c>
      <c r="BO38">
        <v>0.44</v>
      </c>
      <c r="BP38">
        <v>1</v>
      </c>
      <c r="BQ38">
        <v>0</v>
      </c>
      <c r="BR38">
        <v>183.07344000000001</v>
      </c>
      <c r="BS38">
        <v>252.37344000000002</v>
      </c>
      <c r="BT38">
        <v>0</v>
      </c>
      <c r="BU38">
        <v>0</v>
      </c>
      <c r="BV38">
        <v>0.52800000000000002</v>
      </c>
      <c r="BW38">
        <v>1</v>
      </c>
      <c r="CV38">
        <v>0</v>
      </c>
      <c r="CW38">
        <f>ROUND(Y38*Source!I39*DO38,7)</f>
        <v>1.056</v>
      </c>
      <c r="CX38">
        <f>ROUND(Y38*Source!I39,7)</f>
        <v>1.056</v>
      </c>
      <c r="CY38">
        <f>AB38</f>
        <v>436.88</v>
      </c>
      <c r="CZ38">
        <f>AF38</f>
        <v>346.73</v>
      </c>
      <c r="DA38">
        <f>AJ38</f>
        <v>1.26</v>
      </c>
      <c r="DB38">
        <f>ROUND((ROUND(AT38*CZ38,2)*ROUND(1.2,7)),6)</f>
        <v>183.072</v>
      </c>
      <c r="DC38">
        <f>ROUND((ROUND(AT38*AG38,2)*ROUND(1.2,7)),6)</f>
        <v>252.37200000000001</v>
      </c>
      <c r="DD38" t="s">
        <v>3</v>
      </c>
      <c r="DE38" t="s">
        <v>3</v>
      </c>
      <c r="DF38">
        <f t="shared" si="13"/>
        <v>0</v>
      </c>
      <c r="DG38">
        <f>ROUND(ROUND(AF38*AJ38,2)*CX38,2)</f>
        <v>461.35</v>
      </c>
      <c r="DH38">
        <f t="shared" si="5"/>
        <v>504.75</v>
      </c>
      <c r="DI38">
        <f t="shared" si="6"/>
        <v>0</v>
      </c>
      <c r="DJ38">
        <f>DG38+DH38</f>
        <v>966.1</v>
      </c>
      <c r="DK38">
        <v>1</v>
      </c>
      <c r="DL38" t="s">
        <v>645</v>
      </c>
      <c r="DM38">
        <v>4</v>
      </c>
      <c r="DN38" t="s">
        <v>634</v>
      </c>
      <c r="DO38">
        <v>1</v>
      </c>
    </row>
    <row r="39" spans="1:119" x14ac:dyDescent="0.2">
      <c r="A39">
        <f>ROW(Source!A39)</f>
        <v>39</v>
      </c>
      <c r="B39">
        <v>312032613</v>
      </c>
      <c r="C39">
        <v>312057007</v>
      </c>
      <c r="D39">
        <v>277565240</v>
      </c>
      <c r="E39">
        <v>109</v>
      </c>
      <c r="F39">
        <v>1</v>
      </c>
      <c r="G39">
        <v>1</v>
      </c>
      <c r="H39">
        <v>3</v>
      </c>
      <c r="I39" t="s">
        <v>32</v>
      </c>
      <c r="J39" t="s">
        <v>3</v>
      </c>
      <c r="K39" t="s">
        <v>33</v>
      </c>
      <c r="L39">
        <v>1371</v>
      </c>
      <c r="N39">
        <v>1013</v>
      </c>
      <c r="O39" t="s">
        <v>34</v>
      </c>
      <c r="P39" t="s">
        <v>34</v>
      </c>
      <c r="Q39">
        <v>1</v>
      </c>
      <c r="W39">
        <v>0</v>
      </c>
      <c r="X39">
        <v>864875641</v>
      </c>
      <c r="Y39">
        <f>(AT39*ROUND(0,7))</f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0</v>
      </c>
      <c r="AN39">
        <v>1</v>
      </c>
      <c r="AO39">
        <v>0</v>
      </c>
      <c r="AP39">
        <v>1</v>
      </c>
      <c r="AQ39">
        <v>0</v>
      </c>
      <c r="AR39">
        <v>0</v>
      </c>
      <c r="AS39" t="s">
        <v>3</v>
      </c>
      <c r="AT39">
        <v>0</v>
      </c>
      <c r="AU39" t="s">
        <v>22</v>
      </c>
      <c r="AV39">
        <v>0</v>
      </c>
      <c r="AW39">
        <v>2</v>
      </c>
      <c r="AX39">
        <v>312057044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ROUND(Y39*Source!I39,7)</f>
        <v>0</v>
      </c>
      <c r="CY39">
        <f>AA39</f>
        <v>0</v>
      </c>
      <c r="CZ39">
        <f>AE39</f>
        <v>0</v>
      </c>
      <c r="DA39">
        <f>AI39</f>
        <v>1</v>
      </c>
      <c r="DB39">
        <f>ROUND((ROUND(AT39*CZ39,2)*ROUND(0,7)),6)</f>
        <v>0</v>
      </c>
      <c r="DC39">
        <f>ROUND((ROUND(AT39*AG39,2)*ROUND(0,7)),6)</f>
        <v>0</v>
      </c>
      <c r="DD39" t="s">
        <v>3</v>
      </c>
      <c r="DE39" t="s">
        <v>3</v>
      </c>
      <c r="DF39">
        <f t="shared" si="13"/>
        <v>0</v>
      </c>
      <c r="DG39">
        <f t="shared" ref="DG39:DG47" si="14">ROUND(ROUND(AF39,2)*CX39,2)</f>
        <v>0</v>
      </c>
      <c r="DH39">
        <f t="shared" si="5"/>
        <v>0</v>
      </c>
      <c r="DI39">
        <f t="shared" si="6"/>
        <v>0</v>
      </c>
      <c r="DJ39">
        <f>DF39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ROW(Source!A39)</f>
        <v>39</v>
      </c>
      <c r="B40">
        <v>312032613</v>
      </c>
      <c r="C40">
        <v>312057007</v>
      </c>
      <c r="D40">
        <v>277565250</v>
      </c>
      <c r="E40">
        <v>109</v>
      </c>
      <c r="F40">
        <v>1</v>
      </c>
      <c r="G40">
        <v>1</v>
      </c>
      <c r="H40">
        <v>3</v>
      </c>
      <c r="I40" t="s">
        <v>37</v>
      </c>
      <c r="J40" t="s">
        <v>3</v>
      </c>
      <c r="K40" t="s">
        <v>38</v>
      </c>
      <c r="L40">
        <v>1371</v>
      </c>
      <c r="N40">
        <v>1013</v>
      </c>
      <c r="O40" t="s">
        <v>34</v>
      </c>
      <c r="P40" t="s">
        <v>34</v>
      </c>
      <c r="Q40">
        <v>1</v>
      </c>
      <c r="W40">
        <v>0</v>
      </c>
      <c r="X40">
        <v>-1890832814</v>
      </c>
      <c r="Y40">
        <f>(AT40*ROUND(0,7))</f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0</v>
      </c>
      <c r="AN40">
        <v>1</v>
      </c>
      <c r="AO40">
        <v>0</v>
      </c>
      <c r="AP40">
        <v>1</v>
      </c>
      <c r="AQ40">
        <v>0</v>
      </c>
      <c r="AR40">
        <v>0</v>
      </c>
      <c r="AS40" t="s">
        <v>3</v>
      </c>
      <c r="AT40">
        <v>0</v>
      </c>
      <c r="AU40" t="s">
        <v>22</v>
      </c>
      <c r="AV40">
        <v>0</v>
      </c>
      <c r="AW40">
        <v>2</v>
      </c>
      <c r="AX40">
        <v>312057045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ROUND(Y40*Source!I39,7)</f>
        <v>0</v>
      </c>
      <c r="CY40">
        <f>AA40</f>
        <v>0</v>
      </c>
      <c r="CZ40">
        <f>AE40</f>
        <v>0</v>
      </c>
      <c r="DA40">
        <f>AI40</f>
        <v>1</v>
      </c>
      <c r="DB40">
        <f>ROUND((ROUND(AT40*CZ40,2)*ROUND(0,7)),6)</f>
        <v>0</v>
      </c>
      <c r="DC40">
        <f>ROUND((ROUND(AT40*AG40,2)*ROUND(0,7)),6)</f>
        <v>0</v>
      </c>
      <c r="DD40" t="s">
        <v>3</v>
      </c>
      <c r="DE40" t="s">
        <v>3</v>
      </c>
      <c r="DF40">
        <f t="shared" si="13"/>
        <v>0</v>
      </c>
      <c r="DG40">
        <f t="shared" si="14"/>
        <v>0</v>
      </c>
      <c r="DH40">
        <f t="shared" si="5"/>
        <v>0</v>
      </c>
      <c r="DI40">
        <f t="shared" si="6"/>
        <v>0</v>
      </c>
      <c r="DJ40">
        <f>DF40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ROW(Source!A42)</f>
        <v>42</v>
      </c>
      <c r="B41">
        <v>312032613</v>
      </c>
      <c r="C41">
        <v>312067284</v>
      </c>
      <c r="D41">
        <v>277560446</v>
      </c>
      <c r="E41">
        <v>109</v>
      </c>
      <c r="F41">
        <v>1</v>
      </c>
      <c r="G41">
        <v>1</v>
      </c>
      <c r="H41">
        <v>1</v>
      </c>
      <c r="I41" t="s">
        <v>622</v>
      </c>
      <c r="J41" t="s">
        <v>3</v>
      </c>
      <c r="K41" t="s">
        <v>623</v>
      </c>
      <c r="L41">
        <v>1369</v>
      </c>
      <c r="N41">
        <v>1013</v>
      </c>
      <c r="O41" t="s">
        <v>624</v>
      </c>
      <c r="P41" t="s">
        <v>624</v>
      </c>
      <c r="Q41">
        <v>1</v>
      </c>
      <c r="W41">
        <v>0</v>
      </c>
      <c r="X41">
        <v>-236928766</v>
      </c>
      <c r="Y41">
        <f>(AT41*ROUND((1.2*1.15),7))</f>
        <v>1.3661999999999999</v>
      </c>
      <c r="AA41">
        <v>0</v>
      </c>
      <c r="AB41">
        <v>0</v>
      </c>
      <c r="AC41">
        <v>0</v>
      </c>
      <c r="AD41">
        <v>388.8</v>
      </c>
      <c r="AE41">
        <v>0</v>
      </c>
      <c r="AF41">
        <v>0</v>
      </c>
      <c r="AG41">
        <v>0</v>
      </c>
      <c r="AH41">
        <v>388.8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0.99</v>
      </c>
      <c r="AU41" t="s">
        <v>652</v>
      </c>
      <c r="AV41">
        <v>1</v>
      </c>
      <c r="AW41">
        <v>2</v>
      </c>
      <c r="AX41">
        <v>312067298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384.91200000000003</v>
      </c>
      <c r="BN41">
        <v>0.99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531.17855999999995</v>
      </c>
      <c r="BU41">
        <v>1.3661999999999999</v>
      </c>
      <c r="BV41">
        <v>0</v>
      </c>
      <c r="BW41">
        <v>1</v>
      </c>
      <c r="CU41">
        <f>ROUND(AT41*Source!I42*AH41*AL41,2)</f>
        <v>62.36</v>
      </c>
      <c r="CV41">
        <f>ROUND(Y41*Source!I42,7)</f>
        <v>0.2213244</v>
      </c>
      <c r="CW41">
        <v>0</v>
      </c>
      <c r="CX41">
        <f>ROUND(Y41*Source!I42,7)</f>
        <v>0.2213244</v>
      </c>
      <c r="CY41">
        <f>AD41</f>
        <v>388.8</v>
      </c>
      <c r="CZ41">
        <f>AH41</f>
        <v>388.8</v>
      </c>
      <c r="DA41">
        <f>AL41</f>
        <v>1</v>
      </c>
      <c r="DB41">
        <f>ROUND((ROUND(AT41*CZ41,2)*ROUND((1.2*1.15),7)),6)</f>
        <v>531.17579999999998</v>
      </c>
      <c r="DC41">
        <f>ROUND((ROUND(AT41*AG41,2)*ROUND((1.2*1.15),7)),6)</f>
        <v>0</v>
      </c>
      <c r="DD41" t="s">
        <v>3</v>
      </c>
      <c r="DE41" t="s">
        <v>3</v>
      </c>
      <c r="DF41">
        <f t="shared" si="13"/>
        <v>0</v>
      </c>
      <c r="DG41">
        <f t="shared" si="14"/>
        <v>0</v>
      </c>
      <c r="DH41">
        <f t="shared" si="5"/>
        <v>0</v>
      </c>
      <c r="DI41">
        <f t="shared" si="6"/>
        <v>86.05</v>
      </c>
      <c r="DJ41">
        <f>DI41</f>
        <v>86.05</v>
      </c>
      <c r="DK41">
        <v>1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ROW(Source!A42)</f>
        <v>42</v>
      </c>
      <c r="B42">
        <v>312032613</v>
      </c>
      <c r="C42">
        <v>312067284</v>
      </c>
      <c r="D42">
        <v>277560448</v>
      </c>
      <c r="E42">
        <v>109</v>
      </c>
      <c r="F42">
        <v>1</v>
      </c>
      <c r="G42">
        <v>1</v>
      </c>
      <c r="H42">
        <v>1</v>
      </c>
      <c r="I42" t="s">
        <v>626</v>
      </c>
      <c r="J42" t="s">
        <v>3</v>
      </c>
      <c r="K42" t="s">
        <v>627</v>
      </c>
      <c r="L42">
        <v>1369</v>
      </c>
      <c r="N42">
        <v>1013</v>
      </c>
      <c r="O42" t="s">
        <v>624</v>
      </c>
      <c r="P42" t="s">
        <v>624</v>
      </c>
      <c r="Q42">
        <v>1</v>
      </c>
      <c r="W42">
        <v>0</v>
      </c>
      <c r="X42">
        <v>-587036825</v>
      </c>
      <c r="Y42">
        <f>(AT42*ROUND((1.2*1.15),7))</f>
        <v>65.260199999999998</v>
      </c>
      <c r="AA42">
        <v>0</v>
      </c>
      <c r="AB42">
        <v>0</v>
      </c>
      <c r="AC42">
        <v>0</v>
      </c>
      <c r="AD42">
        <v>424.47</v>
      </c>
      <c r="AE42">
        <v>0</v>
      </c>
      <c r="AF42">
        <v>0</v>
      </c>
      <c r="AG42">
        <v>0</v>
      </c>
      <c r="AH42">
        <v>424.47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47.29</v>
      </c>
      <c r="AU42" t="s">
        <v>652</v>
      </c>
      <c r="AV42">
        <v>1</v>
      </c>
      <c r="AW42">
        <v>2</v>
      </c>
      <c r="AX42">
        <v>312067299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20073.186300000001</v>
      </c>
      <c r="BN42">
        <v>47.29</v>
      </c>
      <c r="BO42">
        <v>0</v>
      </c>
      <c r="BP42">
        <v>1</v>
      </c>
      <c r="BQ42">
        <v>0</v>
      </c>
      <c r="BR42">
        <v>0</v>
      </c>
      <c r="BS42">
        <v>0</v>
      </c>
      <c r="BT42">
        <v>27700.997094000002</v>
      </c>
      <c r="BU42">
        <v>65.260199999999998</v>
      </c>
      <c r="BV42">
        <v>0</v>
      </c>
      <c r="BW42">
        <v>1</v>
      </c>
      <c r="CU42">
        <f>ROUND(AT42*Source!I42*AH42*AL42,2)</f>
        <v>3251.86</v>
      </c>
      <c r="CV42">
        <f>ROUND(Y42*Source!I42,7)</f>
        <v>10.5721524</v>
      </c>
      <c r="CW42">
        <v>0</v>
      </c>
      <c r="CX42">
        <f>ROUND(Y42*Source!I42,7)</f>
        <v>10.5721524</v>
      </c>
      <c r="CY42">
        <f>AD42</f>
        <v>424.47</v>
      </c>
      <c r="CZ42">
        <f>AH42</f>
        <v>424.47</v>
      </c>
      <c r="DA42">
        <f>AL42</f>
        <v>1</v>
      </c>
      <c r="DB42">
        <f>ROUND((ROUND(AT42*CZ42,2)*ROUND((1.2*1.15),7)),6)</f>
        <v>27701.002199999999</v>
      </c>
      <c r="DC42">
        <f>ROUND((ROUND(AT42*AG42,2)*ROUND((1.2*1.15),7)),6)</f>
        <v>0</v>
      </c>
      <c r="DD42" t="s">
        <v>3</v>
      </c>
      <c r="DE42" t="s">
        <v>3</v>
      </c>
      <c r="DF42">
        <f t="shared" si="13"/>
        <v>0</v>
      </c>
      <c r="DG42">
        <f t="shared" si="14"/>
        <v>0</v>
      </c>
      <c r="DH42">
        <f t="shared" si="5"/>
        <v>0</v>
      </c>
      <c r="DI42">
        <f t="shared" si="6"/>
        <v>4487.5600000000004</v>
      </c>
      <c r="DJ42">
        <f>DI42</f>
        <v>4487.5600000000004</v>
      </c>
      <c r="DK42">
        <v>1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ROW(Source!A42)</f>
        <v>42</v>
      </c>
      <c r="B43">
        <v>312032613</v>
      </c>
      <c r="C43">
        <v>312067284</v>
      </c>
      <c r="D43">
        <v>277560452</v>
      </c>
      <c r="E43">
        <v>109</v>
      </c>
      <c r="F43">
        <v>1</v>
      </c>
      <c r="G43">
        <v>1</v>
      </c>
      <c r="H43">
        <v>1</v>
      </c>
      <c r="I43" t="s">
        <v>628</v>
      </c>
      <c r="J43" t="s">
        <v>3</v>
      </c>
      <c r="K43" t="s">
        <v>629</v>
      </c>
      <c r="L43">
        <v>1369</v>
      </c>
      <c r="N43">
        <v>1013</v>
      </c>
      <c r="O43" t="s">
        <v>624</v>
      </c>
      <c r="P43" t="s">
        <v>624</v>
      </c>
      <c r="Q43">
        <v>1</v>
      </c>
      <c r="W43">
        <v>0</v>
      </c>
      <c r="X43">
        <v>-512803540</v>
      </c>
      <c r="Y43">
        <f>(AT43*ROUND((1.2*1.15),7))</f>
        <v>32.319600000000001</v>
      </c>
      <c r="AA43">
        <v>0</v>
      </c>
      <c r="AB43">
        <v>0</v>
      </c>
      <c r="AC43">
        <v>0</v>
      </c>
      <c r="AD43">
        <v>477.98</v>
      </c>
      <c r="AE43">
        <v>0</v>
      </c>
      <c r="AF43">
        <v>0</v>
      </c>
      <c r="AG43">
        <v>0</v>
      </c>
      <c r="AH43">
        <v>477.98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23.42</v>
      </c>
      <c r="AU43" t="s">
        <v>652</v>
      </c>
      <c r="AV43">
        <v>1</v>
      </c>
      <c r="AW43">
        <v>2</v>
      </c>
      <c r="AX43">
        <v>312067300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11194.2916</v>
      </c>
      <c r="BN43">
        <v>23.42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15448.122408000001</v>
      </c>
      <c r="BU43">
        <v>32.319600000000001</v>
      </c>
      <c r="BV43">
        <v>0</v>
      </c>
      <c r="BW43">
        <v>1</v>
      </c>
      <c r="CU43">
        <f>ROUND(AT43*Source!I42*AH43*AL43,2)</f>
        <v>1813.48</v>
      </c>
      <c r="CV43">
        <f>ROUND(Y43*Source!I42,7)</f>
        <v>5.2357752</v>
      </c>
      <c r="CW43">
        <v>0</v>
      </c>
      <c r="CX43">
        <f>ROUND(Y43*Source!I42,7)</f>
        <v>5.2357752</v>
      </c>
      <c r="CY43">
        <f>AD43</f>
        <v>477.98</v>
      </c>
      <c r="CZ43">
        <f>AH43</f>
        <v>477.98</v>
      </c>
      <c r="DA43">
        <f>AL43</f>
        <v>1</v>
      </c>
      <c r="DB43">
        <f>ROUND((ROUND(AT43*CZ43,2)*ROUND((1.2*1.15),7)),6)</f>
        <v>15448.120199999999</v>
      </c>
      <c r="DC43">
        <f>ROUND((ROUND(AT43*AG43,2)*ROUND((1.2*1.15),7)),6)</f>
        <v>0</v>
      </c>
      <c r="DD43" t="s">
        <v>3</v>
      </c>
      <c r="DE43" t="s">
        <v>3</v>
      </c>
      <c r="DF43">
        <f t="shared" si="13"/>
        <v>0</v>
      </c>
      <c r="DG43">
        <f t="shared" si="14"/>
        <v>0</v>
      </c>
      <c r="DH43">
        <f t="shared" si="5"/>
        <v>0</v>
      </c>
      <c r="DI43">
        <f t="shared" si="6"/>
        <v>2502.6</v>
      </c>
      <c r="DJ43">
        <f>DI43</f>
        <v>2502.6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ROW(Source!A42)</f>
        <v>42</v>
      </c>
      <c r="B44">
        <v>312032613</v>
      </c>
      <c r="C44">
        <v>312067284</v>
      </c>
      <c r="D44">
        <v>277560455</v>
      </c>
      <c r="E44">
        <v>109</v>
      </c>
      <c r="F44">
        <v>1</v>
      </c>
      <c r="G44">
        <v>1</v>
      </c>
      <c r="H44">
        <v>1</v>
      </c>
      <c r="I44" t="s">
        <v>630</v>
      </c>
      <c r="J44" t="s">
        <v>3</v>
      </c>
      <c r="K44" t="s">
        <v>631</v>
      </c>
      <c r="L44">
        <v>1369</v>
      </c>
      <c r="N44">
        <v>1013</v>
      </c>
      <c r="O44" t="s">
        <v>624</v>
      </c>
      <c r="P44" t="s">
        <v>624</v>
      </c>
      <c r="Q44">
        <v>1</v>
      </c>
      <c r="W44">
        <v>0</v>
      </c>
      <c r="X44">
        <v>1518711480</v>
      </c>
      <c r="Y44">
        <f>(AT44*ROUND((1.2*1.15),7))</f>
        <v>32.319600000000001</v>
      </c>
      <c r="AA44">
        <v>0</v>
      </c>
      <c r="AB44">
        <v>0</v>
      </c>
      <c r="AC44">
        <v>0</v>
      </c>
      <c r="AD44">
        <v>549.32000000000005</v>
      </c>
      <c r="AE44">
        <v>0</v>
      </c>
      <c r="AF44">
        <v>0</v>
      </c>
      <c r="AG44">
        <v>0</v>
      </c>
      <c r="AH44">
        <v>549.32000000000005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23.42</v>
      </c>
      <c r="AU44" t="s">
        <v>652</v>
      </c>
      <c r="AV44">
        <v>1</v>
      </c>
      <c r="AW44">
        <v>2</v>
      </c>
      <c r="AX44">
        <v>312067301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12865.074400000001</v>
      </c>
      <c r="BN44">
        <v>23.42</v>
      </c>
      <c r="BO44">
        <v>0</v>
      </c>
      <c r="BP44">
        <v>1</v>
      </c>
      <c r="BQ44">
        <v>0</v>
      </c>
      <c r="BR44">
        <v>0</v>
      </c>
      <c r="BS44">
        <v>0</v>
      </c>
      <c r="BT44">
        <v>17753.802672000002</v>
      </c>
      <c r="BU44">
        <v>32.319600000000001</v>
      </c>
      <c r="BV44">
        <v>0</v>
      </c>
      <c r="BW44">
        <v>1</v>
      </c>
      <c r="CU44">
        <f>ROUND(AT44*Source!I42*AH44*AL44,2)</f>
        <v>2084.14</v>
      </c>
      <c r="CV44">
        <f>ROUND(Y44*Source!I42,7)</f>
        <v>5.2357752</v>
      </c>
      <c r="CW44">
        <v>0</v>
      </c>
      <c r="CX44">
        <f>ROUND(Y44*Source!I42,7)</f>
        <v>5.2357752</v>
      </c>
      <c r="CY44">
        <f>AD44</f>
        <v>549.32000000000005</v>
      </c>
      <c r="CZ44">
        <f>AH44</f>
        <v>549.32000000000005</v>
      </c>
      <c r="DA44">
        <f>AL44</f>
        <v>1</v>
      </c>
      <c r="DB44">
        <f>ROUND((ROUND(AT44*CZ44,2)*ROUND((1.2*1.15),7)),6)</f>
        <v>17753.796600000001</v>
      </c>
      <c r="DC44">
        <f>ROUND((ROUND(AT44*AG44,2)*ROUND((1.2*1.15),7)),6)</f>
        <v>0</v>
      </c>
      <c r="DD44" t="s">
        <v>3</v>
      </c>
      <c r="DE44" t="s">
        <v>3</v>
      </c>
      <c r="DF44">
        <f t="shared" si="13"/>
        <v>0</v>
      </c>
      <c r="DG44">
        <f t="shared" si="14"/>
        <v>0</v>
      </c>
      <c r="DH44">
        <f t="shared" si="5"/>
        <v>0</v>
      </c>
      <c r="DI44">
        <f t="shared" si="6"/>
        <v>2876.12</v>
      </c>
      <c r="DJ44">
        <f>DI44</f>
        <v>2876.12</v>
      </c>
      <c r="DK44">
        <v>1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ROW(Source!A42)</f>
        <v>42</v>
      </c>
      <c r="B45">
        <v>312032613</v>
      </c>
      <c r="C45">
        <v>312067284</v>
      </c>
      <c r="D45">
        <v>75629607</v>
      </c>
      <c r="E45">
        <v>109</v>
      </c>
      <c r="F45">
        <v>1</v>
      </c>
      <c r="G45">
        <v>1</v>
      </c>
      <c r="H45">
        <v>1</v>
      </c>
      <c r="I45" t="s">
        <v>632</v>
      </c>
      <c r="J45" t="s">
        <v>3</v>
      </c>
      <c r="K45" t="s">
        <v>633</v>
      </c>
      <c r="L45">
        <v>1191</v>
      </c>
      <c r="N45">
        <v>1013</v>
      </c>
      <c r="O45" t="s">
        <v>634</v>
      </c>
      <c r="P45" t="s">
        <v>634</v>
      </c>
      <c r="Q45">
        <v>1</v>
      </c>
      <c r="W45">
        <v>0</v>
      </c>
      <c r="X45">
        <v>-1417349443</v>
      </c>
      <c r="Y45">
        <f t="shared" ref="Y45:Y50" si="15">(AT45*ROUND((1.2*1.25),7))</f>
        <v>37.335000000000001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24.89</v>
      </c>
      <c r="AU45" t="s">
        <v>653</v>
      </c>
      <c r="AV45">
        <v>2</v>
      </c>
      <c r="AW45">
        <v>2</v>
      </c>
      <c r="AX45">
        <v>312067302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ROUND(Y45*Source!I42,7)</f>
        <v>6.0482699999999996</v>
      </c>
      <c r="CY45">
        <f>AD45</f>
        <v>0</v>
      </c>
      <c r="CZ45">
        <f>AH45</f>
        <v>0</v>
      </c>
      <c r="DA45">
        <f>AL45</f>
        <v>1</v>
      </c>
      <c r="DB45">
        <f t="shared" ref="DB45:DB50" si="16">ROUND((ROUND(AT45*CZ45,2)*ROUND((1.2*1.25),7)),6)</f>
        <v>0</v>
      </c>
      <c r="DC45">
        <f t="shared" ref="DC45:DC50" si="17">ROUND((ROUND(AT45*AG45,2)*ROUND((1.2*1.25),7)),6)</f>
        <v>0</v>
      </c>
      <c r="DD45" t="s">
        <v>3</v>
      </c>
      <c r="DE45" t="s">
        <v>3</v>
      </c>
      <c r="DF45">
        <f t="shared" si="13"/>
        <v>0</v>
      </c>
      <c r="DG45">
        <f t="shared" si="14"/>
        <v>0</v>
      </c>
      <c r="DH45">
        <f t="shared" si="5"/>
        <v>0</v>
      </c>
      <c r="DI45">
        <f t="shared" si="6"/>
        <v>0</v>
      </c>
      <c r="DJ45">
        <f>DI45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ROW(Source!A42)</f>
        <v>42</v>
      </c>
      <c r="B46">
        <v>312032613</v>
      </c>
      <c r="C46">
        <v>312067284</v>
      </c>
      <c r="D46">
        <v>277944622</v>
      </c>
      <c r="E46">
        <v>1</v>
      </c>
      <c r="F46">
        <v>1</v>
      </c>
      <c r="G46">
        <v>1</v>
      </c>
      <c r="H46">
        <v>2</v>
      </c>
      <c r="I46" t="s">
        <v>635</v>
      </c>
      <c r="J46" t="s">
        <v>636</v>
      </c>
      <c r="K46" t="s">
        <v>637</v>
      </c>
      <c r="L46">
        <v>1368</v>
      </c>
      <c r="N46">
        <v>1011</v>
      </c>
      <c r="O46" t="s">
        <v>410</v>
      </c>
      <c r="P46" t="s">
        <v>410</v>
      </c>
      <c r="Q46">
        <v>1</v>
      </c>
      <c r="W46">
        <v>0</v>
      </c>
      <c r="X46">
        <v>-776243211</v>
      </c>
      <c r="Y46">
        <f t="shared" si="15"/>
        <v>1.125</v>
      </c>
      <c r="AA46">
        <v>0</v>
      </c>
      <c r="AB46">
        <v>1472.33</v>
      </c>
      <c r="AC46">
        <v>642.05999999999995</v>
      </c>
      <c r="AD46">
        <v>0</v>
      </c>
      <c r="AE46">
        <v>0</v>
      </c>
      <c r="AF46">
        <v>1472.33</v>
      </c>
      <c r="AG46">
        <v>642.05999999999995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0.75</v>
      </c>
      <c r="AU46" t="s">
        <v>653</v>
      </c>
      <c r="AV46">
        <v>1</v>
      </c>
      <c r="AW46">
        <v>2</v>
      </c>
      <c r="AX46">
        <v>312067303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1104.2474999999999</v>
      </c>
      <c r="BL46">
        <v>481.54499999999996</v>
      </c>
      <c r="BM46">
        <v>0</v>
      </c>
      <c r="BN46">
        <v>0</v>
      </c>
      <c r="BO46">
        <v>0.75</v>
      </c>
      <c r="BP46">
        <v>1</v>
      </c>
      <c r="BQ46">
        <v>0</v>
      </c>
      <c r="BR46">
        <v>1656.3712499999999</v>
      </c>
      <c r="BS46">
        <v>722.31749999999988</v>
      </c>
      <c r="BT46">
        <v>0</v>
      </c>
      <c r="BU46">
        <v>0</v>
      </c>
      <c r="BV46">
        <v>1.125</v>
      </c>
      <c r="BW46">
        <v>1</v>
      </c>
      <c r="CV46">
        <v>0</v>
      </c>
      <c r="CW46">
        <f>ROUND(Y46*Source!I42*DO46,7)</f>
        <v>0.18225</v>
      </c>
      <c r="CX46">
        <f>ROUND(Y46*Source!I42,7)</f>
        <v>0.18225</v>
      </c>
      <c r="CY46">
        <f>AB46</f>
        <v>1472.33</v>
      </c>
      <c r="CZ46">
        <f>AF46</f>
        <v>1472.33</v>
      </c>
      <c r="DA46">
        <f>AJ46</f>
        <v>1</v>
      </c>
      <c r="DB46">
        <f t="shared" si="16"/>
        <v>1656.375</v>
      </c>
      <c r="DC46">
        <f t="shared" si="17"/>
        <v>722.32500000000005</v>
      </c>
      <c r="DD46" t="s">
        <v>3</v>
      </c>
      <c r="DE46" t="s">
        <v>3</v>
      </c>
      <c r="DF46">
        <f t="shared" si="13"/>
        <v>0</v>
      </c>
      <c r="DG46">
        <f t="shared" si="14"/>
        <v>268.33</v>
      </c>
      <c r="DH46">
        <f t="shared" si="5"/>
        <v>117.02</v>
      </c>
      <c r="DI46">
        <f t="shared" si="6"/>
        <v>0</v>
      </c>
      <c r="DJ46">
        <f>DG46+DH46</f>
        <v>385.34999999999997</v>
      </c>
      <c r="DK46">
        <v>1</v>
      </c>
      <c r="DL46" t="s">
        <v>638</v>
      </c>
      <c r="DM46">
        <v>6</v>
      </c>
      <c r="DN46" t="s">
        <v>634</v>
      </c>
      <c r="DO46">
        <v>1</v>
      </c>
    </row>
    <row r="47" spans="1:119" x14ac:dyDescent="0.2">
      <c r="A47">
        <f>ROW(Source!A42)</f>
        <v>42</v>
      </c>
      <c r="B47">
        <v>312032613</v>
      </c>
      <c r="C47">
        <v>312067284</v>
      </c>
      <c r="D47">
        <v>277944809</v>
      </c>
      <c r="E47">
        <v>1</v>
      </c>
      <c r="F47">
        <v>1</v>
      </c>
      <c r="G47">
        <v>1</v>
      </c>
      <c r="H47">
        <v>2</v>
      </c>
      <c r="I47" t="s">
        <v>639</v>
      </c>
      <c r="J47" t="s">
        <v>640</v>
      </c>
      <c r="K47" t="s">
        <v>641</v>
      </c>
      <c r="L47">
        <v>1368</v>
      </c>
      <c r="N47">
        <v>1011</v>
      </c>
      <c r="O47" t="s">
        <v>410</v>
      </c>
      <c r="P47" t="s">
        <v>410</v>
      </c>
      <c r="Q47">
        <v>1</v>
      </c>
      <c r="W47">
        <v>0</v>
      </c>
      <c r="X47">
        <v>-1432554125</v>
      </c>
      <c r="Y47">
        <f t="shared" si="15"/>
        <v>1.2150000000000001</v>
      </c>
      <c r="AA47">
        <v>0</v>
      </c>
      <c r="AB47">
        <v>15.14</v>
      </c>
      <c r="AC47">
        <v>0</v>
      </c>
      <c r="AD47">
        <v>0</v>
      </c>
      <c r="AE47">
        <v>0</v>
      </c>
      <c r="AF47">
        <v>15.14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0.81</v>
      </c>
      <c r="AU47" t="s">
        <v>653</v>
      </c>
      <c r="AV47">
        <v>1</v>
      </c>
      <c r="AW47">
        <v>2</v>
      </c>
      <c r="AX47">
        <v>312067304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12.263400000000001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0</v>
      </c>
      <c r="BR47">
        <v>18.395099999999999</v>
      </c>
      <c r="BS47">
        <v>0</v>
      </c>
      <c r="BT47">
        <v>0</v>
      </c>
      <c r="BU47">
        <v>0</v>
      </c>
      <c r="BV47">
        <v>0</v>
      </c>
      <c r="BW47">
        <v>1</v>
      </c>
      <c r="CV47">
        <v>0</v>
      </c>
      <c r="CW47">
        <f>ROUND(Y47*Source!I42*DO47,7)</f>
        <v>0</v>
      </c>
      <c r="CX47">
        <f>ROUND(Y47*Source!I42,7)</f>
        <v>0.19683</v>
      </c>
      <c r="CY47">
        <f>AB47</f>
        <v>15.14</v>
      </c>
      <c r="CZ47">
        <f>AF47</f>
        <v>15.14</v>
      </c>
      <c r="DA47">
        <f>AJ47</f>
        <v>1</v>
      </c>
      <c r="DB47">
        <f t="shared" si="16"/>
        <v>18.39</v>
      </c>
      <c r="DC47">
        <f t="shared" si="17"/>
        <v>0</v>
      </c>
      <c r="DD47" t="s">
        <v>3</v>
      </c>
      <c r="DE47" t="s">
        <v>3</v>
      </c>
      <c r="DF47">
        <f t="shared" si="13"/>
        <v>0</v>
      </c>
      <c r="DG47">
        <f t="shared" si="14"/>
        <v>2.98</v>
      </c>
      <c r="DH47">
        <f t="shared" si="5"/>
        <v>0</v>
      </c>
      <c r="DI47">
        <f t="shared" si="6"/>
        <v>0</v>
      </c>
      <c r="DJ47">
        <f>DG47+DH47</f>
        <v>2.98</v>
      </c>
      <c r="DK47">
        <v>1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ROW(Source!A42)</f>
        <v>42</v>
      </c>
      <c r="B48">
        <v>312032613</v>
      </c>
      <c r="C48">
        <v>312067284</v>
      </c>
      <c r="D48">
        <v>277944868</v>
      </c>
      <c r="E48">
        <v>1</v>
      </c>
      <c r="F48">
        <v>1</v>
      </c>
      <c r="G48">
        <v>1</v>
      </c>
      <c r="H48">
        <v>2</v>
      </c>
      <c r="I48" t="s">
        <v>642</v>
      </c>
      <c r="J48" t="s">
        <v>643</v>
      </c>
      <c r="K48" t="s">
        <v>644</v>
      </c>
      <c r="L48">
        <v>1368</v>
      </c>
      <c r="N48">
        <v>1011</v>
      </c>
      <c r="O48" t="s">
        <v>410</v>
      </c>
      <c r="P48" t="s">
        <v>410</v>
      </c>
      <c r="Q48">
        <v>1</v>
      </c>
      <c r="W48">
        <v>0</v>
      </c>
      <c r="X48">
        <v>412917512</v>
      </c>
      <c r="Y48">
        <f t="shared" si="15"/>
        <v>34.11</v>
      </c>
      <c r="AA48">
        <v>0</v>
      </c>
      <c r="AB48">
        <v>436.88</v>
      </c>
      <c r="AC48">
        <v>477.98</v>
      </c>
      <c r="AD48">
        <v>0</v>
      </c>
      <c r="AE48">
        <v>0</v>
      </c>
      <c r="AF48">
        <v>346.73</v>
      </c>
      <c r="AG48">
        <v>477.98</v>
      </c>
      <c r="AH48">
        <v>0</v>
      </c>
      <c r="AI48">
        <v>1</v>
      </c>
      <c r="AJ48">
        <v>1.26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22.74</v>
      </c>
      <c r="AU48" t="s">
        <v>653</v>
      </c>
      <c r="AV48">
        <v>1</v>
      </c>
      <c r="AW48">
        <v>2</v>
      </c>
      <c r="AX48">
        <v>312067305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7884.6401999999998</v>
      </c>
      <c r="BL48">
        <v>10869.2652</v>
      </c>
      <c r="BM48">
        <v>0</v>
      </c>
      <c r="BN48">
        <v>0</v>
      </c>
      <c r="BO48">
        <v>22.74</v>
      </c>
      <c r="BP48">
        <v>1</v>
      </c>
      <c r="BQ48">
        <v>0</v>
      </c>
      <c r="BR48">
        <v>11826.960300000001</v>
      </c>
      <c r="BS48">
        <v>16303.897800000001</v>
      </c>
      <c r="BT48">
        <v>0</v>
      </c>
      <c r="BU48">
        <v>0</v>
      </c>
      <c r="BV48">
        <v>34.11</v>
      </c>
      <c r="BW48">
        <v>1</v>
      </c>
      <c r="CV48">
        <v>0</v>
      </c>
      <c r="CW48">
        <f>ROUND(Y48*Source!I42*DO48,7)</f>
        <v>5.5258200000000004</v>
      </c>
      <c r="CX48">
        <f>ROUND(Y48*Source!I42,7)</f>
        <v>5.5258200000000004</v>
      </c>
      <c r="CY48">
        <f>AB48</f>
        <v>436.88</v>
      </c>
      <c r="CZ48">
        <f>AF48</f>
        <v>346.73</v>
      </c>
      <c r="DA48">
        <f>AJ48</f>
        <v>1.26</v>
      </c>
      <c r="DB48">
        <f t="shared" si="16"/>
        <v>11826.96</v>
      </c>
      <c r="DC48">
        <f t="shared" si="17"/>
        <v>16303.905000000001</v>
      </c>
      <c r="DD48" t="s">
        <v>3</v>
      </c>
      <c r="DE48" t="s">
        <v>3</v>
      </c>
      <c r="DF48">
        <f t="shared" si="13"/>
        <v>0</v>
      </c>
      <c r="DG48">
        <f>ROUND(ROUND(AF48*AJ48,2)*CX48,2)</f>
        <v>2414.12</v>
      </c>
      <c r="DH48">
        <f t="shared" si="5"/>
        <v>2641.23</v>
      </c>
      <c r="DI48">
        <f t="shared" si="6"/>
        <v>0</v>
      </c>
      <c r="DJ48">
        <f>DG48+DH48</f>
        <v>5055.3500000000004</v>
      </c>
      <c r="DK48">
        <v>1</v>
      </c>
      <c r="DL48" t="s">
        <v>645</v>
      </c>
      <c r="DM48">
        <v>4</v>
      </c>
      <c r="DN48" t="s">
        <v>634</v>
      </c>
      <c r="DO48">
        <v>1</v>
      </c>
    </row>
    <row r="49" spans="1:119" x14ac:dyDescent="0.2">
      <c r="A49">
        <f>ROW(Source!A42)</f>
        <v>42</v>
      </c>
      <c r="B49">
        <v>312032613</v>
      </c>
      <c r="C49">
        <v>312067284</v>
      </c>
      <c r="D49">
        <v>277945805</v>
      </c>
      <c r="E49">
        <v>1</v>
      </c>
      <c r="F49">
        <v>1</v>
      </c>
      <c r="G49">
        <v>1</v>
      </c>
      <c r="H49">
        <v>2</v>
      </c>
      <c r="I49" t="s">
        <v>646</v>
      </c>
      <c r="J49" t="s">
        <v>647</v>
      </c>
      <c r="K49" t="s">
        <v>648</v>
      </c>
      <c r="L49">
        <v>1368</v>
      </c>
      <c r="N49">
        <v>1011</v>
      </c>
      <c r="O49" t="s">
        <v>410</v>
      </c>
      <c r="P49" t="s">
        <v>410</v>
      </c>
      <c r="Q49">
        <v>1</v>
      </c>
      <c r="W49">
        <v>0</v>
      </c>
      <c r="X49">
        <v>721652621</v>
      </c>
      <c r="Y49">
        <f t="shared" si="15"/>
        <v>0.88500000000000001</v>
      </c>
      <c r="AA49">
        <v>0</v>
      </c>
      <c r="AB49">
        <v>544.70000000000005</v>
      </c>
      <c r="AC49">
        <v>477.98</v>
      </c>
      <c r="AD49">
        <v>0</v>
      </c>
      <c r="AE49">
        <v>0</v>
      </c>
      <c r="AF49">
        <v>544.70000000000005</v>
      </c>
      <c r="AG49">
        <v>477.98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0.59</v>
      </c>
      <c r="AU49" t="s">
        <v>653</v>
      </c>
      <c r="AV49">
        <v>1</v>
      </c>
      <c r="AW49">
        <v>2</v>
      </c>
      <c r="AX49">
        <v>312067306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321.37299999999999</v>
      </c>
      <c r="BL49">
        <v>282.00819999999999</v>
      </c>
      <c r="BM49">
        <v>0</v>
      </c>
      <c r="BN49">
        <v>0</v>
      </c>
      <c r="BO49">
        <v>0.59</v>
      </c>
      <c r="BP49">
        <v>1</v>
      </c>
      <c r="BQ49">
        <v>0</v>
      </c>
      <c r="BR49">
        <v>482.05950000000007</v>
      </c>
      <c r="BS49">
        <v>423.01230000000004</v>
      </c>
      <c r="BT49">
        <v>0</v>
      </c>
      <c r="BU49">
        <v>0</v>
      </c>
      <c r="BV49">
        <v>0.88500000000000001</v>
      </c>
      <c r="BW49">
        <v>1</v>
      </c>
      <c r="CV49">
        <v>0</v>
      </c>
      <c r="CW49">
        <f>ROUND(Y49*Source!I42*DO49,7)</f>
        <v>0.14337</v>
      </c>
      <c r="CX49">
        <f>ROUND(Y49*Source!I42,7)</f>
        <v>0.14337</v>
      </c>
      <c r="CY49">
        <f>AB49</f>
        <v>544.70000000000005</v>
      </c>
      <c r="CZ49">
        <f>AF49</f>
        <v>544.70000000000005</v>
      </c>
      <c r="DA49">
        <f>AJ49</f>
        <v>1</v>
      </c>
      <c r="DB49">
        <f t="shared" si="16"/>
        <v>482.05500000000001</v>
      </c>
      <c r="DC49">
        <f t="shared" si="17"/>
        <v>423.01499999999999</v>
      </c>
      <c r="DD49" t="s">
        <v>3</v>
      </c>
      <c r="DE49" t="s">
        <v>3</v>
      </c>
      <c r="DF49">
        <f t="shared" si="13"/>
        <v>0</v>
      </c>
      <c r="DG49">
        <f t="shared" ref="DG49:DG57" si="18">ROUND(ROUND(AF49,2)*CX49,2)</f>
        <v>78.09</v>
      </c>
      <c r="DH49">
        <f t="shared" si="5"/>
        <v>68.53</v>
      </c>
      <c r="DI49">
        <f t="shared" si="6"/>
        <v>0</v>
      </c>
      <c r="DJ49">
        <f>DG49+DH49</f>
        <v>146.62</v>
      </c>
      <c r="DK49">
        <v>1</v>
      </c>
      <c r="DL49" t="s">
        <v>645</v>
      </c>
      <c r="DM49">
        <v>4</v>
      </c>
      <c r="DN49" t="s">
        <v>634</v>
      </c>
      <c r="DO49">
        <v>1</v>
      </c>
    </row>
    <row r="50" spans="1:119" x14ac:dyDescent="0.2">
      <c r="A50">
        <f>ROW(Source!A42)</f>
        <v>42</v>
      </c>
      <c r="B50">
        <v>312032613</v>
      </c>
      <c r="C50">
        <v>312067284</v>
      </c>
      <c r="D50">
        <v>277946074</v>
      </c>
      <c r="E50">
        <v>1</v>
      </c>
      <c r="F50">
        <v>1</v>
      </c>
      <c r="G50">
        <v>1</v>
      </c>
      <c r="H50">
        <v>2</v>
      </c>
      <c r="I50" t="s">
        <v>649</v>
      </c>
      <c r="J50" t="s">
        <v>650</v>
      </c>
      <c r="K50" t="s">
        <v>651</v>
      </c>
      <c r="L50">
        <v>1368</v>
      </c>
      <c r="N50">
        <v>1011</v>
      </c>
      <c r="O50" t="s">
        <v>410</v>
      </c>
      <c r="P50" t="s">
        <v>410</v>
      </c>
      <c r="Q50">
        <v>1</v>
      </c>
      <c r="W50">
        <v>0</v>
      </c>
      <c r="X50">
        <v>1125415823</v>
      </c>
      <c r="Y50">
        <f t="shared" si="15"/>
        <v>1.2150000000000001</v>
      </c>
      <c r="AA50">
        <v>0</v>
      </c>
      <c r="AB50">
        <v>160.38</v>
      </c>
      <c r="AC50">
        <v>477.98</v>
      </c>
      <c r="AD50">
        <v>0</v>
      </c>
      <c r="AE50">
        <v>0</v>
      </c>
      <c r="AF50">
        <v>160.38</v>
      </c>
      <c r="AG50">
        <v>477.98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0.81</v>
      </c>
      <c r="AU50" t="s">
        <v>653</v>
      </c>
      <c r="AV50">
        <v>1</v>
      </c>
      <c r="AW50">
        <v>2</v>
      </c>
      <c r="AX50">
        <v>312067307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129.90780000000001</v>
      </c>
      <c r="BL50">
        <v>387.16380000000004</v>
      </c>
      <c r="BM50">
        <v>0</v>
      </c>
      <c r="BN50">
        <v>0</v>
      </c>
      <c r="BO50">
        <v>0.81</v>
      </c>
      <c r="BP50">
        <v>1</v>
      </c>
      <c r="BQ50">
        <v>0</v>
      </c>
      <c r="BR50">
        <v>194.86169999999998</v>
      </c>
      <c r="BS50">
        <v>580.74569999999994</v>
      </c>
      <c r="BT50">
        <v>0</v>
      </c>
      <c r="BU50">
        <v>0</v>
      </c>
      <c r="BV50">
        <v>1.2149999999999999</v>
      </c>
      <c r="BW50">
        <v>1</v>
      </c>
      <c r="CV50">
        <v>0</v>
      </c>
      <c r="CW50">
        <f>ROUND(Y50*Source!I42*DO50,7)</f>
        <v>0.19683</v>
      </c>
      <c r="CX50">
        <f>ROUND(Y50*Source!I42,7)</f>
        <v>0.19683</v>
      </c>
      <c r="CY50">
        <f>AB50</f>
        <v>160.38</v>
      </c>
      <c r="CZ50">
        <f>AF50</f>
        <v>160.38</v>
      </c>
      <c r="DA50">
        <f>AJ50</f>
        <v>1</v>
      </c>
      <c r="DB50">
        <f t="shared" si="16"/>
        <v>194.86500000000001</v>
      </c>
      <c r="DC50">
        <f t="shared" si="17"/>
        <v>580.74</v>
      </c>
      <c r="DD50" t="s">
        <v>3</v>
      </c>
      <c r="DE50" t="s">
        <v>3</v>
      </c>
      <c r="DF50">
        <f t="shared" si="13"/>
        <v>0</v>
      </c>
      <c r="DG50">
        <f t="shared" si="18"/>
        <v>31.57</v>
      </c>
      <c r="DH50">
        <f t="shared" si="5"/>
        <v>94.08</v>
      </c>
      <c r="DI50">
        <f t="shared" si="6"/>
        <v>0</v>
      </c>
      <c r="DJ50">
        <f>DG50+DH50</f>
        <v>125.65</v>
      </c>
      <c r="DK50">
        <v>1</v>
      </c>
      <c r="DL50" t="s">
        <v>645</v>
      </c>
      <c r="DM50">
        <v>4</v>
      </c>
      <c r="DN50" t="s">
        <v>634</v>
      </c>
      <c r="DO50">
        <v>1</v>
      </c>
    </row>
    <row r="51" spans="1:119" x14ac:dyDescent="0.2">
      <c r="A51">
        <f>ROW(Source!A42)</f>
        <v>42</v>
      </c>
      <c r="B51">
        <v>312032613</v>
      </c>
      <c r="C51">
        <v>312067284</v>
      </c>
      <c r="D51">
        <v>277565240</v>
      </c>
      <c r="E51">
        <v>109</v>
      </c>
      <c r="F51">
        <v>1</v>
      </c>
      <c r="G51">
        <v>1</v>
      </c>
      <c r="H51">
        <v>3</v>
      </c>
      <c r="I51" t="s">
        <v>32</v>
      </c>
      <c r="J51" t="s">
        <v>3</v>
      </c>
      <c r="K51" t="s">
        <v>33</v>
      </c>
      <c r="L51">
        <v>1371</v>
      </c>
      <c r="N51">
        <v>1013</v>
      </c>
      <c r="O51" t="s">
        <v>34</v>
      </c>
      <c r="P51" t="s">
        <v>34</v>
      </c>
      <c r="Q51">
        <v>1</v>
      </c>
      <c r="W51">
        <v>0</v>
      </c>
      <c r="X51">
        <v>864875641</v>
      </c>
      <c r="Y51">
        <f>(AT51*ROUND(0,7))</f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0</v>
      </c>
      <c r="AN51">
        <v>1</v>
      </c>
      <c r="AO51">
        <v>0</v>
      </c>
      <c r="AP51">
        <v>1</v>
      </c>
      <c r="AQ51">
        <v>0</v>
      </c>
      <c r="AR51">
        <v>0</v>
      </c>
      <c r="AS51" t="s">
        <v>3</v>
      </c>
      <c r="AT51">
        <v>0</v>
      </c>
      <c r="AU51" t="s">
        <v>22</v>
      </c>
      <c r="AV51">
        <v>0</v>
      </c>
      <c r="AW51">
        <v>2</v>
      </c>
      <c r="AX51">
        <v>312067308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ROUND(Y51*Source!I42,7)</f>
        <v>0</v>
      </c>
      <c r="CY51">
        <f>AA51</f>
        <v>0</v>
      </c>
      <c r="CZ51">
        <f>AE51</f>
        <v>0</v>
      </c>
      <c r="DA51">
        <f>AI51</f>
        <v>1</v>
      </c>
      <c r="DB51">
        <f>ROUND((ROUND(AT51*CZ51,2)*ROUND(0,7)),6)</f>
        <v>0</v>
      </c>
      <c r="DC51">
        <f>ROUND((ROUND(AT51*AG51,2)*ROUND(0,7)),6)</f>
        <v>0</v>
      </c>
      <c r="DD51" t="s">
        <v>3</v>
      </c>
      <c r="DE51" t="s">
        <v>3</v>
      </c>
      <c r="DF51">
        <f t="shared" si="13"/>
        <v>0</v>
      </c>
      <c r="DG51">
        <f t="shared" si="18"/>
        <v>0</v>
      </c>
      <c r="DH51">
        <f t="shared" si="5"/>
        <v>0</v>
      </c>
      <c r="DI51">
        <f t="shared" si="6"/>
        <v>0</v>
      </c>
      <c r="DJ51">
        <f>DF51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ROW(Source!A42)</f>
        <v>42</v>
      </c>
      <c r="B52">
        <v>312032613</v>
      </c>
      <c r="C52">
        <v>312067284</v>
      </c>
      <c r="D52">
        <v>277565250</v>
      </c>
      <c r="E52">
        <v>109</v>
      </c>
      <c r="F52">
        <v>1</v>
      </c>
      <c r="G52">
        <v>1</v>
      </c>
      <c r="H52">
        <v>3</v>
      </c>
      <c r="I52" t="s">
        <v>37</v>
      </c>
      <c r="J52" t="s">
        <v>3</v>
      </c>
      <c r="K52" t="s">
        <v>38</v>
      </c>
      <c r="L52">
        <v>1371</v>
      </c>
      <c r="N52">
        <v>1013</v>
      </c>
      <c r="O52" t="s">
        <v>34</v>
      </c>
      <c r="P52" t="s">
        <v>34</v>
      </c>
      <c r="Q52">
        <v>1</v>
      </c>
      <c r="W52">
        <v>0</v>
      </c>
      <c r="X52">
        <v>-1890832814</v>
      </c>
      <c r="Y52">
        <f>(AT52*ROUND(0,7))</f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0</v>
      </c>
      <c r="AN52">
        <v>1</v>
      </c>
      <c r="AO52">
        <v>0</v>
      </c>
      <c r="AP52">
        <v>1</v>
      </c>
      <c r="AQ52">
        <v>0</v>
      </c>
      <c r="AR52">
        <v>0</v>
      </c>
      <c r="AS52" t="s">
        <v>3</v>
      </c>
      <c r="AT52">
        <v>0</v>
      </c>
      <c r="AU52" t="s">
        <v>22</v>
      </c>
      <c r="AV52">
        <v>0</v>
      </c>
      <c r="AW52">
        <v>2</v>
      </c>
      <c r="AX52">
        <v>312067309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ROUND(Y52*Source!I42,7)</f>
        <v>0</v>
      </c>
      <c r="CY52">
        <f>AA52</f>
        <v>0</v>
      </c>
      <c r="CZ52">
        <f>AE52</f>
        <v>0</v>
      </c>
      <c r="DA52">
        <f>AI52</f>
        <v>1</v>
      </c>
      <c r="DB52">
        <f>ROUND((ROUND(AT52*CZ52,2)*ROUND(0,7)),6)</f>
        <v>0</v>
      </c>
      <c r="DC52">
        <f>ROUND((ROUND(AT52*AG52,2)*ROUND(0,7)),6)</f>
        <v>0</v>
      </c>
      <c r="DD52" t="s">
        <v>3</v>
      </c>
      <c r="DE52" t="s">
        <v>3</v>
      </c>
      <c r="DF52">
        <f t="shared" si="13"/>
        <v>0</v>
      </c>
      <c r="DG52">
        <f t="shared" si="18"/>
        <v>0</v>
      </c>
      <c r="DH52">
        <f t="shared" si="5"/>
        <v>0</v>
      </c>
      <c r="DI52">
        <f t="shared" si="6"/>
        <v>0</v>
      </c>
      <c r="DJ52">
        <f>DF52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ROW(Source!A42)</f>
        <v>42</v>
      </c>
      <c r="B53">
        <v>312032613</v>
      </c>
      <c r="C53">
        <v>312067284</v>
      </c>
      <c r="D53">
        <v>277565414</v>
      </c>
      <c r="E53">
        <v>109</v>
      </c>
      <c r="F53">
        <v>1</v>
      </c>
      <c r="G53">
        <v>1</v>
      </c>
      <c r="H53">
        <v>3</v>
      </c>
      <c r="I53" t="s">
        <v>40</v>
      </c>
      <c r="J53" t="s">
        <v>3</v>
      </c>
      <c r="K53" t="s">
        <v>41</v>
      </c>
      <c r="L53">
        <v>1477</v>
      </c>
      <c r="N53">
        <v>1013</v>
      </c>
      <c r="O53" t="s">
        <v>20</v>
      </c>
      <c r="P53" t="s">
        <v>24</v>
      </c>
      <c r="Q53">
        <v>1</v>
      </c>
      <c r="W53">
        <v>0</v>
      </c>
      <c r="X53">
        <v>164804165</v>
      </c>
      <c r="Y53">
        <f>(AT53*ROUND(0,7))</f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0</v>
      </c>
      <c r="AN53">
        <v>1</v>
      </c>
      <c r="AO53">
        <v>0</v>
      </c>
      <c r="AP53">
        <v>1</v>
      </c>
      <c r="AQ53">
        <v>0</v>
      </c>
      <c r="AR53">
        <v>0</v>
      </c>
      <c r="AS53" t="s">
        <v>3</v>
      </c>
      <c r="AT53">
        <v>0</v>
      </c>
      <c r="AU53" t="s">
        <v>22</v>
      </c>
      <c r="AV53">
        <v>0</v>
      </c>
      <c r="AW53">
        <v>2</v>
      </c>
      <c r="AX53">
        <v>312067310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ROUND(Y53*Source!I42,7)</f>
        <v>0</v>
      </c>
      <c r="CY53">
        <f>AA53</f>
        <v>0</v>
      </c>
      <c r="CZ53">
        <f>AE53</f>
        <v>0</v>
      </c>
      <c r="DA53">
        <f>AI53</f>
        <v>1</v>
      </c>
      <c r="DB53">
        <f>ROUND((ROUND(AT53*CZ53,2)*ROUND(0,7)),6)</f>
        <v>0</v>
      </c>
      <c r="DC53">
        <f>ROUND((ROUND(AT53*AG53,2)*ROUND(0,7)),6)</f>
        <v>0</v>
      </c>
      <c r="DD53" t="s">
        <v>3</v>
      </c>
      <c r="DE53" t="s">
        <v>3</v>
      </c>
      <c r="DF53">
        <f t="shared" si="13"/>
        <v>0</v>
      </c>
      <c r="DG53">
        <f t="shared" si="18"/>
        <v>0</v>
      </c>
      <c r="DH53">
        <f t="shared" si="5"/>
        <v>0</v>
      </c>
      <c r="DI53">
        <f t="shared" si="6"/>
        <v>0</v>
      </c>
      <c r="DJ53">
        <f>DF53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ROW(Source!A46)</f>
        <v>46</v>
      </c>
      <c r="B54">
        <v>312032613</v>
      </c>
      <c r="C54">
        <v>312067314</v>
      </c>
      <c r="D54">
        <v>277560448</v>
      </c>
      <c r="E54">
        <v>109</v>
      </c>
      <c r="F54">
        <v>1</v>
      </c>
      <c r="G54">
        <v>1</v>
      </c>
      <c r="H54">
        <v>1</v>
      </c>
      <c r="I54" t="s">
        <v>626</v>
      </c>
      <c r="J54" t="s">
        <v>3</v>
      </c>
      <c r="K54" t="s">
        <v>627</v>
      </c>
      <c r="L54">
        <v>1369</v>
      </c>
      <c r="N54">
        <v>1013</v>
      </c>
      <c r="O54" t="s">
        <v>624</v>
      </c>
      <c r="P54" t="s">
        <v>624</v>
      </c>
      <c r="Q54">
        <v>1</v>
      </c>
      <c r="W54">
        <v>0</v>
      </c>
      <c r="X54">
        <v>-587036825</v>
      </c>
      <c r="Y54">
        <f>(AT54*ROUND(1.2,7))</f>
        <v>1.0920000000000001</v>
      </c>
      <c r="AA54">
        <v>0</v>
      </c>
      <c r="AB54">
        <v>0</v>
      </c>
      <c r="AC54">
        <v>0</v>
      </c>
      <c r="AD54">
        <v>424.47</v>
      </c>
      <c r="AE54">
        <v>0</v>
      </c>
      <c r="AF54">
        <v>0</v>
      </c>
      <c r="AG54">
        <v>0</v>
      </c>
      <c r="AH54">
        <v>424.47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0.91</v>
      </c>
      <c r="AU54" t="s">
        <v>625</v>
      </c>
      <c r="AV54">
        <v>1</v>
      </c>
      <c r="AW54">
        <v>2</v>
      </c>
      <c r="AX54">
        <v>312067322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386.26770000000005</v>
      </c>
      <c r="BN54">
        <v>0.91</v>
      </c>
      <c r="BO54">
        <v>0</v>
      </c>
      <c r="BP54">
        <v>1</v>
      </c>
      <c r="BQ54">
        <v>0</v>
      </c>
      <c r="BR54">
        <v>0</v>
      </c>
      <c r="BS54">
        <v>0</v>
      </c>
      <c r="BT54">
        <v>463.52124000000009</v>
      </c>
      <c r="BU54">
        <v>1.0920000000000001</v>
      </c>
      <c r="BV54">
        <v>0</v>
      </c>
      <c r="BW54">
        <v>1</v>
      </c>
      <c r="CU54">
        <f>ROUND(AT54*Source!I46*AH54*AL54,2)</f>
        <v>1545.07</v>
      </c>
      <c r="CV54">
        <f>ROUND(Y54*Source!I46,7)</f>
        <v>4.3680000000000003</v>
      </c>
      <c r="CW54">
        <v>0</v>
      </c>
      <c r="CX54">
        <f>ROUND(Y54*Source!I46,7)</f>
        <v>4.3680000000000003</v>
      </c>
      <c r="CY54">
        <f>AD54</f>
        <v>424.47</v>
      </c>
      <c r="CZ54">
        <f>AH54</f>
        <v>424.47</v>
      </c>
      <c r="DA54">
        <f>AL54</f>
        <v>1</v>
      </c>
      <c r="DB54">
        <f>ROUND((ROUND(AT54*CZ54,2)*ROUND(1.2,7)),6)</f>
        <v>463.524</v>
      </c>
      <c r="DC54">
        <f>ROUND((ROUND(AT54*AG54,2)*ROUND(1.2,7)),6)</f>
        <v>0</v>
      </c>
      <c r="DD54" t="s">
        <v>3</v>
      </c>
      <c r="DE54" t="s">
        <v>3</v>
      </c>
      <c r="DF54">
        <f t="shared" si="13"/>
        <v>0</v>
      </c>
      <c r="DG54">
        <f t="shared" si="18"/>
        <v>0</v>
      </c>
      <c r="DH54">
        <f t="shared" si="5"/>
        <v>0</v>
      </c>
      <c r="DI54">
        <f t="shared" si="6"/>
        <v>1854.08</v>
      </c>
      <c r="DJ54">
        <f>DI54</f>
        <v>1854.08</v>
      </c>
      <c r="DK54">
        <v>1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ROW(Source!A46)</f>
        <v>46</v>
      </c>
      <c r="B55">
        <v>312032613</v>
      </c>
      <c r="C55">
        <v>312067314</v>
      </c>
      <c r="D55">
        <v>277560452</v>
      </c>
      <c r="E55">
        <v>109</v>
      </c>
      <c r="F55">
        <v>1</v>
      </c>
      <c r="G55">
        <v>1</v>
      </c>
      <c r="H55">
        <v>1</v>
      </c>
      <c r="I55" t="s">
        <v>628</v>
      </c>
      <c r="J55" t="s">
        <v>3</v>
      </c>
      <c r="K55" t="s">
        <v>629</v>
      </c>
      <c r="L55">
        <v>1369</v>
      </c>
      <c r="N55">
        <v>1013</v>
      </c>
      <c r="O55" t="s">
        <v>624</v>
      </c>
      <c r="P55" t="s">
        <v>624</v>
      </c>
      <c r="Q55">
        <v>1</v>
      </c>
      <c r="W55">
        <v>0</v>
      </c>
      <c r="X55">
        <v>-512803540</v>
      </c>
      <c r="Y55">
        <f>(AT55*ROUND(1.2,7))</f>
        <v>0.54</v>
      </c>
      <c r="AA55">
        <v>0</v>
      </c>
      <c r="AB55">
        <v>0</v>
      </c>
      <c r="AC55">
        <v>0</v>
      </c>
      <c r="AD55">
        <v>477.98</v>
      </c>
      <c r="AE55">
        <v>0</v>
      </c>
      <c r="AF55">
        <v>0</v>
      </c>
      <c r="AG55">
        <v>0</v>
      </c>
      <c r="AH55">
        <v>477.98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0.45</v>
      </c>
      <c r="AU55" t="s">
        <v>625</v>
      </c>
      <c r="AV55">
        <v>1</v>
      </c>
      <c r="AW55">
        <v>2</v>
      </c>
      <c r="AX55">
        <v>312067323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215.09100000000001</v>
      </c>
      <c r="BN55">
        <v>0.45</v>
      </c>
      <c r="BO55">
        <v>0</v>
      </c>
      <c r="BP55">
        <v>1</v>
      </c>
      <c r="BQ55">
        <v>0</v>
      </c>
      <c r="BR55">
        <v>0</v>
      </c>
      <c r="BS55">
        <v>0</v>
      </c>
      <c r="BT55">
        <v>258.10920000000004</v>
      </c>
      <c r="BU55">
        <v>0.54</v>
      </c>
      <c r="BV55">
        <v>0</v>
      </c>
      <c r="BW55">
        <v>1</v>
      </c>
      <c r="CU55">
        <f>ROUND(AT55*Source!I46*AH55*AL55,2)</f>
        <v>860.36</v>
      </c>
      <c r="CV55">
        <f>ROUND(Y55*Source!I46,7)</f>
        <v>2.16</v>
      </c>
      <c r="CW55">
        <v>0</v>
      </c>
      <c r="CX55">
        <f>ROUND(Y55*Source!I46,7)</f>
        <v>2.16</v>
      </c>
      <c r="CY55">
        <f>AD55</f>
        <v>477.98</v>
      </c>
      <c r="CZ55">
        <f>AH55</f>
        <v>477.98</v>
      </c>
      <c r="DA55">
        <f>AL55</f>
        <v>1</v>
      </c>
      <c r="DB55">
        <f>ROUND((ROUND(AT55*CZ55,2)*ROUND(1.2,7)),6)</f>
        <v>258.108</v>
      </c>
      <c r="DC55">
        <f>ROUND((ROUND(AT55*AG55,2)*ROUND(1.2,7)),6)</f>
        <v>0</v>
      </c>
      <c r="DD55" t="s">
        <v>3</v>
      </c>
      <c r="DE55" t="s">
        <v>3</v>
      </c>
      <c r="DF55">
        <f t="shared" si="13"/>
        <v>0</v>
      </c>
      <c r="DG55">
        <f t="shared" si="18"/>
        <v>0</v>
      </c>
      <c r="DH55">
        <f t="shared" si="5"/>
        <v>0</v>
      </c>
      <c r="DI55">
        <f t="shared" si="6"/>
        <v>1032.44</v>
      </c>
      <c r="DJ55">
        <f>DI55</f>
        <v>1032.44</v>
      </c>
      <c r="DK55">
        <v>1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ROW(Source!A46)</f>
        <v>46</v>
      </c>
      <c r="B56">
        <v>312032613</v>
      </c>
      <c r="C56">
        <v>312067314</v>
      </c>
      <c r="D56">
        <v>277560455</v>
      </c>
      <c r="E56">
        <v>109</v>
      </c>
      <c r="F56">
        <v>1</v>
      </c>
      <c r="G56">
        <v>1</v>
      </c>
      <c r="H56">
        <v>1</v>
      </c>
      <c r="I56" t="s">
        <v>630</v>
      </c>
      <c r="J56" t="s">
        <v>3</v>
      </c>
      <c r="K56" t="s">
        <v>631</v>
      </c>
      <c r="L56">
        <v>1369</v>
      </c>
      <c r="N56">
        <v>1013</v>
      </c>
      <c r="O56" t="s">
        <v>624</v>
      </c>
      <c r="P56" t="s">
        <v>624</v>
      </c>
      <c r="Q56">
        <v>1</v>
      </c>
      <c r="W56">
        <v>0</v>
      </c>
      <c r="X56">
        <v>1518711480</v>
      </c>
      <c r="Y56">
        <f>(AT56*ROUND(1.2,7))</f>
        <v>0.54</v>
      </c>
      <c r="AA56">
        <v>0</v>
      </c>
      <c r="AB56">
        <v>0</v>
      </c>
      <c r="AC56">
        <v>0</v>
      </c>
      <c r="AD56">
        <v>549.32000000000005</v>
      </c>
      <c r="AE56">
        <v>0</v>
      </c>
      <c r="AF56">
        <v>0</v>
      </c>
      <c r="AG56">
        <v>0</v>
      </c>
      <c r="AH56">
        <v>549.32000000000005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0.45</v>
      </c>
      <c r="AU56" t="s">
        <v>625</v>
      </c>
      <c r="AV56">
        <v>1</v>
      </c>
      <c r="AW56">
        <v>2</v>
      </c>
      <c r="AX56">
        <v>312067324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247.19400000000002</v>
      </c>
      <c r="BN56">
        <v>0.45</v>
      </c>
      <c r="BO56">
        <v>0</v>
      </c>
      <c r="BP56">
        <v>1</v>
      </c>
      <c r="BQ56">
        <v>0</v>
      </c>
      <c r="BR56">
        <v>0</v>
      </c>
      <c r="BS56">
        <v>0</v>
      </c>
      <c r="BT56">
        <v>296.63280000000003</v>
      </c>
      <c r="BU56">
        <v>0.54</v>
      </c>
      <c r="BV56">
        <v>0</v>
      </c>
      <c r="BW56">
        <v>1</v>
      </c>
      <c r="CU56">
        <f>ROUND(AT56*Source!I46*AH56*AL56,2)</f>
        <v>988.78</v>
      </c>
      <c r="CV56">
        <f>ROUND(Y56*Source!I46,7)</f>
        <v>2.16</v>
      </c>
      <c r="CW56">
        <v>0</v>
      </c>
      <c r="CX56">
        <f>ROUND(Y56*Source!I46,7)</f>
        <v>2.16</v>
      </c>
      <c r="CY56">
        <f>AD56</f>
        <v>549.32000000000005</v>
      </c>
      <c r="CZ56">
        <f>AH56</f>
        <v>549.32000000000005</v>
      </c>
      <c r="DA56">
        <f>AL56</f>
        <v>1</v>
      </c>
      <c r="DB56">
        <f>ROUND((ROUND(AT56*CZ56,2)*ROUND(1.2,7)),6)</f>
        <v>296.62799999999999</v>
      </c>
      <c r="DC56">
        <f>ROUND((ROUND(AT56*AG56,2)*ROUND(1.2,7)),6)</f>
        <v>0</v>
      </c>
      <c r="DD56" t="s">
        <v>3</v>
      </c>
      <c r="DE56" t="s">
        <v>3</v>
      </c>
      <c r="DF56">
        <f t="shared" si="13"/>
        <v>0</v>
      </c>
      <c r="DG56">
        <f t="shared" si="18"/>
        <v>0</v>
      </c>
      <c r="DH56">
        <f t="shared" si="5"/>
        <v>0</v>
      </c>
      <c r="DI56">
        <f t="shared" si="6"/>
        <v>1186.53</v>
      </c>
      <c r="DJ56">
        <f>DI56</f>
        <v>1186.53</v>
      </c>
      <c r="DK56">
        <v>1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ROW(Source!A46)</f>
        <v>46</v>
      </c>
      <c r="B57">
        <v>312032613</v>
      </c>
      <c r="C57">
        <v>312067314</v>
      </c>
      <c r="D57">
        <v>75629607</v>
      </c>
      <c r="E57">
        <v>109</v>
      </c>
      <c r="F57">
        <v>1</v>
      </c>
      <c r="G57">
        <v>1</v>
      </c>
      <c r="H57">
        <v>1</v>
      </c>
      <c r="I57" t="s">
        <v>632</v>
      </c>
      <c r="J57" t="s">
        <v>3</v>
      </c>
      <c r="K57" t="s">
        <v>633</v>
      </c>
      <c r="L57">
        <v>1191</v>
      </c>
      <c r="N57">
        <v>1013</v>
      </c>
      <c r="O57" t="s">
        <v>634</v>
      </c>
      <c r="P57" t="s">
        <v>634</v>
      </c>
      <c r="Q57">
        <v>1</v>
      </c>
      <c r="W57">
        <v>0</v>
      </c>
      <c r="X57">
        <v>-1417349443</v>
      </c>
      <c r="Y57">
        <f>(AT57*ROUND(1.2,7))</f>
        <v>0.52800000000000002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0.44</v>
      </c>
      <c r="AU57" t="s">
        <v>625</v>
      </c>
      <c r="AV57">
        <v>2</v>
      </c>
      <c r="AW57">
        <v>2</v>
      </c>
      <c r="AX57">
        <v>312067325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ROUND(Y57*Source!I46,7)</f>
        <v>2.1120000000000001</v>
      </c>
      <c r="CY57">
        <f>AD57</f>
        <v>0</v>
      </c>
      <c r="CZ57">
        <f>AH57</f>
        <v>0</v>
      </c>
      <c r="DA57">
        <f>AL57</f>
        <v>1</v>
      </c>
      <c r="DB57">
        <f>ROUND((ROUND(AT57*CZ57,2)*ROUND(1.2,7)),6)</f>
        <v>0</v>
      </c>
      <c r="DC57">
        <f>ROUND((ROUND(AT57*AG57,2)*ROUND(1.2,7)),6)</f>
        <v>0</v>
      </c>
      <c r="DD57" t="s">
        <v>3</v>
      </c>
      <c r="DE57" t="s">
        <v>3</v>
      </c>
      <c r="DF57">
        <f t="shared" si="13"/>
        <v>0</v>
      </c>
      <c r="DG57">
        <f t="shared" si="18"/>
        <v>0</v>
      </c>
      <c r="DH57">
        <f t="shared" si="5"/>
        <v>0</v>
      </c>
      <c r="DI57">
        <f t="shared" si="6"/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ROW(Source!A46)</f>
        <v>46</v>
      </c>
      <c r="B58">
        <v>312032613</v>
      </c>
      <c r="C58">
        <v>312067314</v>
      </c>
      <c r="D58">
        <v>277944868</v>
      </c>
      <c r="E58">
        <v>1</v>
      </c>
      <c r="F58">
        <v>1</v>
      </c>
      <c r="G58">
        <v>1</v>
      </c>
      <c r="H58">
        <v>2</v>
      </c>
      <c r="I58" t="s">
        <v>642</v>
      </c>
      <c r="J58" t="s">
        <v>643</v>
      </c>
      <c r="K58" t="s">
        <v>644</v>
      </c>
      <c r="L58">
        <v>1368</v>
      </c>
      <c r="N58">
        <v>1011</v>
      </c>
      <c r="O58" t="s">
        <v>410</v>
      </c>
      <c r="P58" t="s">
        <v>410</v>
      </c>
      <c r="Q58">
        <v>1</v>
      </c>
      <c r="W58">
        <v>0</v>
      </c>
      <c r="X58">
        <v>412917512</v>
      </c>
      <c r="Y58">
        <f>(AT58*ROUND(1.2,7))</f>
        <v>0.52800000000000002</v>
      </c>
      <c r="AA58">
        <v>0</v>
      </c>
      <c r="AB58">
        <v>436.88</v>
      </c>
      <c r="AC58">
        <v>477.98</v>
      </c>
      <c r="AD58">
        <v>0</v>
      </c>
      <c r="AE58">
        <v>0</v>
      </c>
      <c r="AF58">
        <v>346.73</v>
      </c>
      <c r="AG58">
        <v>477.98</v>
      </c>
      <c r="AH58">
        <v>0</v>
      </c>
      <c r="AI58">
        <v>1</v>
      </c>
      <c r="AJ58">
        <v>1.26</v>
      </c>
      <c r="AK58">
        <v>1</v>
      </c>
      <c r="AL58">
        <v>1</v>
      </c>
      <c r="AM58">
        <v>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0.44</v>
      </c>
      <c r="AU58" t="s">
        <v>625</v>
      </c>
      <c r="AV58">
        <v>1</v>
      </c>
      <c r="AW58">
        <v>2</v>
      </c>
      <c r="AX58">
        <v>312067326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152.56120000000001</v>
      </c>
      <c r="BL58">
        <v>210.31120000000001</v>
      </c>
      <c r="BM58">
        <v>0</v>
      </c>
      <c r="BN58">
        <v>0</v>
      </c>
      <c r="BO58">
        <v>0.44</v>
      </c>
      <c r="BP58">
        <v>1</v>
      </c>
      <c r="BQ58">
        <v>0</v>
      </c>
      <c r="BR58">
        <v>183.07344000000001</v>
      </c>
      <c r="BS58">
        <v>252.37344000000002</v>
      </c>
      <c r="BT58">
        <v>0</v>
      </c>
      <c r="BU58">
        <v>0</v>
      </c>
      <c r="BV58">
        <v>0.52800000000000002</v>
      </c>
      <c r="BW58">
        <v>1</v>
      </c>
      <c r="CV58">
        <v>0</v>
      </c>
      <c r="CW58">
        <f>ROUND(Y58*Source!I46*DO58,7)</f>
        <v>2.1120000000000001</v>
      </c>
      <c r="CX58">
        <f>ROUND(Y58*Source!I46,7)</f>
        <v>2.1120000000000001</v>
      </c>
      <c r="CY58">
        <f>AB58</f>
        <v>436.88</v>
      </c>
      <c r="CZ58">
        <f>AF58</f>
        <v>346.73</v>
      </c>
      <c r="DA58">
        <f>AJ58</f>
        <v>1.26</v>
      </c>
      <c r="DB58">
        <f>ROUND((ROUND(AT58*CZ58,2)*ROUND(1.2,7)),6)</f>
        <v>183.072</v>
      </c>
      <c r="DC58">
        <f>ROUND((ROUND(AT58*AG58,2)*ROUND(1.2,7)),6)</f>
        <v>252.37200000000001</v>
      </c>
      <c r="DD58" t="s">
        <v>3</v>
      </c>
      <c r="DE58" t="s">
        <v>3</v>
      </c>
      <c r="DF58">
        <f t="shared" si="13"/>
        <v>0</v>
      </c>
      <c r="DG58">
        <f>ROUND(ROUND(AF58*AJ58,2)*CX58,2)</f>
        <v>922.69</v>
      </c>
      <c r="DH58">
        <f t="shared" si="5"/>
        <v>1009.49</v>
      </c>
      <c r="DI58">
        <f t="shared" si="6"/>
        <v>0</v>
      </c>
      <c r="DJ58">
        <f>DG58+DH58</f>
        <v>1932.18</v>
      </c>
      <c r="DK58">
        <v>1</v>
      </c>
      <c r="DL58" t="s">
        <v>645</v>
      </c>
      <c r="DM58">
        <v>4</v>
      </c>
      <c r="DN58" t="s">
        <v>634</v>
      </c>
      <c r="DO58">
        <v>1</v>
      </c>
    </row>
    <row r="59" spans="1:119" x14ac:dyDescent="0.2">
      <c r="A59">
        <f>ROW(Source!A46)</f>
        <v>46</v>
      </c>
      <c r="B59">
        <v>312032613</v>
      </c>
      <c r="C59">
        <v>312067314</v>
      </c>
      <c r="D59">
        <v>277565240</v>
      </c>
      <c r="E59">
        <v>109</v>
      </c>
      <c r="F59">
        <v>1</v>
      </c>
      <c r="G59">
        <v>1</v>
      </c>
      <c r="H59">
        <v>3</v>
      </c>
      <c r="I59" t="s">
        <v>32</v>
      </c>
      <c r="J59" t="s">
        <v>3</v>
      </c>
      <c r="K59" t="s">
        <v>33</v>
      </c>
      <c r="L59">
        <v>1371</v>
      </c>
      <c r="N59">
        <v>1013</v>
      </c>
      <c r="O59" t="s">
        <v>34</v>
      </c>
      <c r="P59" t="s">
        <v>34</v>
      </c>
      <c r="Q59">
        <v>1</v>
      </c>
      <c r="W59">
        <v>0</v>
      </c>
      <c r="X59">
        <v>864875641</v>
      </c>
      <c r="Y59">
        <f>(AT59*ROUND(0,7))</f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0</v>
      </c>
      <c r="AN59">
        <v>1</v>
      </c>
      <c r="AO59">
        <v>0</v>
      </c>
      <c r="AP59">
        <v>1</v>
      </c>
      <c r="AQ59">
        <v>0</v>
      </c>
      <c r="AR59">
        <v>0</v>
      </c>
      <c r="AS59" t="s">
        <v>3</v>
      </c>
      <c r="AT59">
        <v>0</v>
      </c>
      <c r="AU59" t="s">
        <v>22</v>
      </c>
      <c r="AV59">
        <v>0</v>
      </c>
      <c r="AW59">
        <v>2</v>
      </c>
      <c r="AX59">
        <v>312067327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ROUND(Y59*Source!I46,7)</f>
        <v>0</v>
      </c>
      <c r="CY59">
        <f>AA59</f>
        <v>0</v>
      </c>
      <c r="CZ59">
        <f>AE59</f>
        <v>0</v>
      </c>
      <c r="DA59">
        <f>AI59</f>
        <v>1</v>
      </c>
      <c r="DB59">
        <f>ROUND((ROUND(AT59*CZ59,2)*ROUND(0,7)),6)</f>
        <v>0</v>
      </c>
      <c r="DC59">
        <f>ROUND((ROUND(AT59*AG59,2)*ROUND(0,7)),6)</f>
        <v>0</v>
      </c>
      <c r="DD59" t="s">
        <v>3</v>
      </c>
      <c r="DE59" t="s">
        <v>3</v>
      </c>
      <c r="DF59">
        <f t="shared" si="13"/>
        <v>0</v>
      </c>
      <c r="DG59">
        <f>ROUND(ROUND(AF59,2)*CX59,2)</f>
        <v>0</v>
      </c>
      <c r="DH59">
        <f t="shared" si="5"/>
        <v>0</v>
      </c>
      <c r="DI59">
        <f t="shared" si="6"/>
        <v>0</v>
      </c>
      <c r="DJ59">
        <f>DF59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ROW(Source!A46)</f>
        <v>46</v>
      </c>
      <c r="B60">
        <v>312032613</v>
      </c>
      <c r="C60">
        <v>312067314</v>
      </c>
      <c r="D60">
        <v>277565250</v>
      </c>
      <c r="E60">
        <v>109</v>
      </c>
      <c r="F60">
        <v>1</v>
      </c>
      <c r="G60">
        <v>1</v>
      </c>
      <c r="H60">
        <v>3</v>
      </c>
      <c r="I60" t="s">
        <v>37</v>
      </c>
      <c r="J60" t="s">
        <v>3</v>
      </c>
      <c r="K60" t="s">
        <v>38</v>
      </c>
      <c r="L60">
        <v>1371</v>
      </c>
      <c r="N60">
        <v>1013</v>
      </c>
      <c r="O60" t="s">
        <v>34</v>
      </c>
      <c r="P60" t="s">
        <v>34</v>
      </c>
      <c r="Q60">
        <v>1</v>
      </c>
      <c r="W60">
        <v>0</v>
      </c>
      <c r="X60">
        <v>-1890832814</v>
      </c>
      <c r="Y60">
        <f>(AT60*ROUND(0,7))</f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0</v>
      </c>
      <c r="AN60">
        <v>1</v>
      </c>
      <c r="AO60">
        <v>0</v>
      </c>
      <c r="AP60">
        <v>1</v>
      </c>
      <c r="AQ60">
        <v>0</v>
      </c>
      <c r="AR60">
        <v>0</v>
      </c>
      <c r="AS60" t="s">
        <v>3</v>
      </c>
      <c r="AT60">
        <v>0</v>
      </c>
      <c r="AU60" t="s">
        <v>22</v>
      </c>
      <c r="AV60">
        <v>0</v>
      </c>
      <c r="AW60">
        <v>2</v>
      </c>
      <c r="AX60">
        <v>312067328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ROUND(Y60*Source!I46,7)</f>
        <v>0</v>
      </c>
      <c r="CY60">
        <f>AA60</f>
        <v>0</v>
      </c>
      <c r="CZ60">
        <f>AE60</f>
        <v>0</v>
      </c>
      <c r="DA60">
        <f>AI60</f>
        <v>1</v>
      </c>
      <c r="DB60">
        <f>ROUND((ROUND(AT60*CZ60,2)*ROUND(0,7)),6)</f>
        <v>0</v>
      </c>
      <c r="DC60">
        <f>ROUND((ROUND(AT60*AG60,2)*ROUND(0,7)),6)</f>
        <v>0</v>
      </c>
      <c r="DD60" t="s">
        <v>3</v>
      </c>
      <c r="DE60" t="s">
        <v>3</v>
      </c>
      <c r="DF60">
        <f t="shared" si="13"/>
        <v>0</v>
      </c>
      <c r="DG60">
        <f>ROUND(ROUND(AF60,2)*CX60,2)</f>
        <v>0</v>
      </c>
      <c r="DH60">
        <f t="shared" si="5"/>
        <v>0</v>
      </c>
      <c r="DI60">
        <f t="shared" si="6"/>
        <v>0</v>
      </c>
      <c r="DJ60">
        <f>DF60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ROW(Source!A84)</f>
        <v>84</v>
      </c>
      <c r="B61">
        <v>312032613</v>
      </c>
      <c r="C61">
        <v>312033610</v>
      </c>
      <c r="D61">
        <v>277560289</v>
      </c>
      <c r="E61">
        <v>109</v>
      </c>
      <c r="F61">
        <v>1</v>
      </c>
      <c r="G61">
        <v>1</v>
      </c>
      <c r="H61">
        <v>1</v>
      </c>
      <c r="I61" t="s">
        <v>654</v>
      </c>
      <c r="J61" t="s">
        <v>3</v>
      </c>
      <c r="K61" t="s">
        <v>655</v>
      </c>
      <c r="L61">
        <v>1191</v>
      </c>
      <c r="N61">
        <v>1013</v>
      </c>
      <c r="O61" t="s">
        <v>634</v>
      </c>
      <c r="P61" t="s">
        <v>634</v>
      </c>
      <c r="Q61">
        <v>1</v>
      </c>
      <c r="W61">
        <v>0</v>
      </c>
      <c r="X61">
        <v>1893946532</v>
      </c>
      <c r="Y61">
        <f t="shared" ref="Y61:Y78" si="19">(AT61*ROUND(1.2,7))</f>
        <v>1.524</v>
      </c>
      <c r="AA61">
        <v>0</v>
      </c>
      <c r="AB61">
        <v>0</v>
      </c>
      <c r="AC61">
        <v>0</v>
      </c>
      <c r="AD61">
        <v>451.23</v>
      </c>
      <c r="AE61">
        <v>0</v>
      </c>
      <c r="AF61">
        <v>0</v>
      </c>
      <c r="AG61">
        <v>0</v>
      </c>
      <c r="AH61">
        <v>451.23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1.27</v>
      </c>
      <c r="AU61" t="s">
        <v>625</v>
      </c>
      <c r="AV61">
        <v>1</v>
      </c>
      <c r="AW61">
        <v>2</v>
      </c>
      <c r="AX61">
        <v>312033615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573.06209999999999</v>
      </c>
      <c r="BN61">
        <v>1.27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687.67452000000003</v>
      </c>
      <c r="BU61">
        <v>1.524</v>
      </c>
      <c r="BV61">
        <v>0</v>
      </c>
      <c r="BW61">
        <v>1</v>
      </c>
      <c r="CU61">
        <f>ROUND(AT61*Source!I84*AH61*AL61,2)</f>
        <v>7449.81</v>
      </c>
      <c r="CV61">
        <f>ROUND(Y61*Source!I84,7)</f>
        <v>19.812000000000001</v>
      </c>
      <c r="CW61">
        <v>0</v>
      </c>
      <c r="CX61">
        <f>ROUND(Y61*Source!I84,7)</f>
        <v>19.812000000000001</v>
      </c>
      <c r="CY61">
        <f>AD61</f>
        <v>451.23</v>
      </c>
      <c r="CZ61">
        <f>AH61</f>
        <v>451.23</v>
      </c>
      <c r="DA61">
        <f>AL61</f>
        <v>1</v>
      </c>
      <c r="DB61">
        <f t="shared" ref="DB61:DB78" si="20">ROUND((ROUND(AT61*CZ61,2)*ROUND(1.2,7)),6)</f>
        <v>687.67200000000003</v>
      </c>
      <c r="DC61">
        <f t="shared" ref="DC61:DC78" si="21">ROUND((ROUND(AT61*AG61,2)*ROUND(1.2,7)),6)</f>
        <v>0</v>
      </c>
      <c r="DD61" t="s">
        <v>3</v>
      </c>
      <c r="DE61" t="s">
        <v>3</v>
      </c>
      <c r="DF61">
        <f t="shared" si="13"/>
        <v>0</v>
      </c>
      <c r="DG61">
        <f>ROUND(ROUND(AF61,2)*CX61,2)</f>
        <v>0</v>
      </c>
      <c r="DH61">
        <f t="shared" si="5"/>
        <v>0</v>
      </c>
      <c r="DI61">
        <f t="shared" si="6"/>
        <v>8939.77</v>
      </c>
      <c r="DJ61">
        <f>DI61</f>
        <v>8939.77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ROW(Source!A84)</f>
        <v>84</v>
      </c>
      <c r="B62">
        <v>312032613</v>
      </c>
      <c r="C62">
        <v>312033610</v>
      </c>
      <c r="D62">
        <v>277560491</v>
      </c>
      <c r="E62">
        <v>109</v>
      </c>
      <c r="F62">
        <v>1</v>
      </c>
      <c r="G62">
        <v>1</v>
      </c>
      <c r="H62">
        <v>1</v>
      </c>
      <c r="I62" t="s">
        <v>632</v>
      </c>
      <c r="J62" t="s">
        <v>3</v>
      </c>
      <c r="K62" t="s">
        <v>633</v>
      </c>
      <c r="L62">
        <v>1191</v>
      </c>
      <c r="N62">
        <v>1013</v>
      </c>
      <c r="O62" t="s">
        <v>634</v>
      </c>
      <c r="P62" t="s">
        <v>634</v>
      </c>
      <c r="Q62">
        <v>1</v>
      </c>
      <c r="W62">
        <v>0</v>
      </c>
      <c r="X62">
        <v>-1417349443</v>
      </c>
      <c r="Y62">
        <f t="shared" si="19"/>
        <v>0.156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0.13</v>
      </c>
      <c r="AU62" t="s">
        <v>625</v>
      </c>
      <c r="AV62">
        <v>2</v>
      </c>
      <c r="AW62">
        <v>2</v>
      </c>
      <c r="AX62">
        <v>312033616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ROUND(Y62*Source!I84,7)</f>
        <v>2.028</v>
      </c>
      <c r="CY62">
        <f>AD62</f>
        <v>0</v>
      </c>
      <c r="CZ62">
        <f>AH62</f>
        <v>0</v>
      </c>
      <c r="DA62">
        <f>AL62</f>
        <v>1</v>
      </c>
      <c r="DB62">
        <f t="shared" si="20"/>
        <v>0</v>
      </c>
      <c r="DC62">
        <f t="shared" si="21"/>
        <v>0</v>
      </c>
      <c r="DD62" t="s">
        <v>3</v>
      </c>
      <c r="DE62" t="s">
        <v>3</v>
      </c>
      <c r="DF62">
        <f t="shared" si="13"/>
        <v>0</v>
      </c>
      <c r="DG62">
        <f>ROUND(ROUND(AF62,2)*CX62,2)</f>
        <v>0</v>
      </c>
      <c r="DH62">
        <f t="shared" si="5"/>
        <v>0</v>
      </c>
      <c r="DI62">
        <f t="shared" si="6"/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ROW(Source!A84)</f>
        <v>84</v>
      </c>
      <c r="B63">
        <v>312032613</v>
      </c>
      <c r="C63">
        <v>312033610</v>
      </c>
      <c r="D63">
        <v>277944868</v>
      </c>
      <c r="E63">
        <v>1</v>
      </c>
      <c r="F63">
        <v>1</v>
      </c>
      <c r="G63">
        <v>1</v>
      </c>
      <c r="H63">
        <v>2</v>
      </c>
      <c r="I63" t="s">
        <v>642</v>
      </c>
      <c r="J63" t="s">
        <v>643</v>
      </c>
      <c r="K63" t="s">
        <v>644</v>
      </c>
      <c r="L63">
        <v>1368</v>
      </c>
      <c r="N63">
        <v>1011</v>
      </c>
      <c r="O63" t="s">
        <v>410</v>
      </c>
      <c r="P63" t="s">
        <v>410</v>
      </c>
      <c r="Q63">
        <v>1</v>
      </c>
      <c r="W63">
        <v>0</v>
      </c>
      <c r="X63">
        <v>412917512</v>
      </c>
      <c r="Y63">
        <f t="shared" si="19"/>
        <v>7.1999999999999995E-2</v>
      </c>
      <c r="AA63">
        <v>0</v>
      </c>
      <c r="AB63">
        <v>436.88</v>
      </c>
      <c r="AC63">
        <v>477.98</v>
      </c>
      <c r="AD63">
        <v>0</v>
      </c>
      <c r="AE63">
        <v>0</v>
      </c>
      <c r="AF63">
        <v>346.73</v>
      </c>
      <c r="AG63">
        <v>477.98</v>
      </c>
      <c r="AH63">
        <v>0</v>
      </c>
      <c r="AI63">
        <v>1</v>
      </c>
      <c r="AJ63">
        <v>1.26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0.06</v>
      </c>
      <c r="AU63" t="s">
        <v>625</v>
      </c>
      <c r="AV63">
        <v>1</v>
      </c>
      <c r="AW63">
        <v>2</v>
      </c>
      <c r="AX63">
        <v>312033617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20.803799999999999</v>
      </c>
      <c r="BL63">
        <v>28.678799999999999</v>
      </c>
      <c r="BM63">
        <v>0</v>
      </c>
      <c r="BN63">
        <v>0</v>
      </c>
      <c r="BO63">
        <v>0.06</v>
      </c>
      <c r="BP63">
        <v>1</v>
      </c>
      <c r="BQ63">
        <v>0</v>
      </c>
      <c r="BR63">
        <v>24.964559999999999</v>
      </c>
      <c r="BS63">
        <v>34.414560000000002</v>
      </c>
      <c r="BT63">
        <v>0</v>
      </c>
      <c r="BU63">
        <v>0</v>
      </c>
      <c r="BV63">
        <v>7.1999999999999995E-2</v>
      </c>
      <c r="BW63">
        <v>1</v>
      </c>
      <c r="CV63">
        <v>0</v>
      </c>
      <c r="CW63">
        <f>ROUND(Y63*Source!I84*DO63,7)</f>
        <v>0.93600000000000005</v>
      </c>
      <c r="CX63">
        <f>ROUND(Y63*Source!I84,7)</f>
        <v>0.93600000000000005</v>
      </c>
      <c r="CY63">
        <f>AB63</f>
        <v>436.88</v>
      </c>
      <c r="CZ63">
        <f>AF63</f>
        <v>346.73</v>
      </c>
      <c r="DA63">
        <f>AJ63</f>
        <v>1.26</v>
      </c>
      <c r="DB63">
        <f t="shared" si="20"/>
        <v>24.96</v>
      </c>
      <c r="DC63">
        <f t="shared" si="21"/>
        <v>34.415999999999997</v>
      </c>
      <c r="DD63" t="s">
        <v>3</v>
      </c>
      <c r="DE63" t="s">
        <v>3</v>
      </c>
      <c r="DF63">
        <f t="shared" si="13"/>
        <v>0</v>
      </c>
      <c r="DG63">
        <f>ROUND(ROUND(AF63*AJ63,2)*CX63,2)</f>
        <v>408.92</v>
      </c>
      <c r="DH63">
        <f t="shared" si="5"/>
        <v>447.39</v>
      </c>
      <c r="DI63">
        <f t="shared" si="6"/>
        <v>0</v>
      </c>
      <c r="DJ63">
        <f>DG63+DH63</f>
        <v>856.31</v>
      </c>
      <c r="DK63">
        <v>1</v>
      </c>
      <c r="DL63" t="s">
        <v>645</v>
      </c>
      <c r="DM63">
        <v>4</v>
      </c>
      <c r="DN63" t="s">
        <v>634</v>
      </c>
      <c r="DO63">
        <v>1</v>
      </c>
    </row>
    <row r="64" spans="1:119" x14ac:dyDescent="0.2">
      <c r="A64">
        <f>ROW(Source!A84)</f>
        <v>84</v>
      </c>
      <c r="B64">
        <v>312032613</v>
      </c>
      <c r="C64">
        <v>312033610</v>
      </c>
      <c r="D64">
        <v>277945805</v>
      </c>
      <c r="E64">
        <v>1</v>
      </c>
      <c r="F64">
        <v>1</v>
      </c>
      <c r="G64">
        <v>1</v>
      </c>
      <c r="H64">
        <v>2</v>
      </c>
      <c r="I64" t="s">
        <v>646</v>
      </c>
      <c r="J64" t="s">
        <v>647</v>
      </c>
      <c r="K64" t="s">
        <v>648</v>
      </c>
      <c r="L64">
        <v>1368</v>
      </c>
      <c r="N64">
        <v>1011</v>
      </c>
      <c r="O64" t="s">
        <v>410</v>
      </c>
      <c r="P64" t="s">
        <v>410</v>
      </c>
      <c r="Q64">
        <v>1</v>
      </c>
      <c r="W64">
        <v>0</v>
      </c>
      <c r="X64">
        <v>721652621</v>
      </c>
      <c r="Y64">
        <f t="shared" si="19"/>
        <v>8.4000000000000005E-2</v>
      </c>
      <c r="AA64">
        <v>0</v>
      </c>
      <c r="AB64">
        <v>544.70000000000005</v>
      </c>
      <c r="AC64">
        <v>477.98</v>
      </c>
      <c r="AD64">
        <v>0</v>
      </c>
      <c r="AE64">
        <v>0</v>
      </c>
      <c r="AF64">
        <v>544.70000000000005</v>
      </c>
      <c r="AG64">
        <v>477.98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7.0000000000000007E-2</v>
      </c>
      <c r="AU64" t="s">
        <v>625</v>
      </c>
      <c r="AV64">
        <v>1</v>
      </c>
      <c r="AW64">
        <v>2</v>
      </c>
      <c r="AX64">
        <v>312033618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38.129000000000005</v>
      </c>
      <c r="BL64">
        <v>33.458600000000004</v>
      </c>
      <c r="BM64">
        <v>0</v>
      </c>
      <c r="BN64">
        <v>0</v>
      </c>
      <c r="BO64">
        <v>7.0000000000000007E-2</v>
      </c>
      <c r="BP64">
        <v>1</v>
      </c>
      <c r="BQ64">
        <v>0</v>
      </c>
      <c r="BR64">
        <v>45.75480000000001</v>
      </c>
      <c r="BS64">
        <v>40.150320000000001</v>
      </c>
      <c r="BT64">
        <v>0</v>
      </c>
      <c r="BU64">
        <v>0</v>
      </c>
      <c r="BV64">
        <v>8.4000000000000005E-2</v>
      </c>
      <c r="BW64">
        <v>1</v>
      </c>
      <c r="CV64">
        <v>0</v>
      </c>
      <c r="CW64">
        <f>ROUND(Y64*Source!I84*DO64,7)</f>
        <v>1.0920000000000001</v>
      </c>
      <c r="CX64">
        <f>ROUND(Y64*Source!I84,7)</f>
        <v>1.0920000000000001</v>
      </c>
      <c r="CY64">
        <f>AB64</f>
        <v>544.70000000000005</v>
      </c>
      <c r="CZ64">
        <f>AF64</f>
        <v>544.70000000000005</v>
      </c>
      <c r="DA64">
        <f>AJ64</f>
        <v>1</v>
      </c>
      <c r="DB64">
        <f t="shared" si="20"/>
        <v>45.756</v>
      </c>
      <c r="DC64">
        <f t="shared" si="21"/>
        <v>40.152000000000001</v>
      </c>
      <c r="DD64" t="s">
        <v>3</v>
      </c>
      <c r="DE64" t="s">
        <v>3</v>
      </c>
      <c r="DF64">
        <f t="shared" si="13"/>
        <v>0</v>
      </c>
      <c r="DG64">
        <f t="shared" ref="DG64:DG69" si="22">ROUND(ROUND(AF64,2)*CX64,2)</f>
        <v>594.80999999999995</v>
      </c>
      <c r="DH64">
        <f t="shared" si="5"/>
        <v>521.95000000000005</v>
      </c>
      <c r="DI64">
        <f t="shared" si="6"/>
        <v>0</v>
      </c>
      <c r="DJ64">
        <f>DG64+DH64</f>
        <v>1116.76</v>
      </c>
      <c r="DK64">
        <v>1</v>
      </c>
      <c r="DL64" t="s">
        <v>645</v>
      </c>
      <c r="DM64">
        <v>4</v>
      </c>
      <c r="DN64" t="s">
        <v>634</v>
      </c>
      <c r="DO64">
        <v>1</v>
      </c>
    </row>
    <row r="65" spans="1:119" x14ac:dyDescent="0.2">
      <c r="A65">
        <f>ROW(Source!A85)</f>
        <v>85</v>
      </c>
      <c r="B65">
        <v>312032613</v>
      </c>
      <c r="C65">
        <v>312033625</v>
      </c>
      <c r="D65">
        <v>277560257</v>
      </c>
      <c r="E65">
        <v>109</v>
      </c>
      <c r="F65">
        <v>1</v>
      </c>
      <c r="G65">
        <v>1</v>
      </c>
      <c r="H65">
        <v>1</v>
      </c>
      <c r="I65" t="s">
        <v>656</v>
      </c>
      <c r="J65" t="s">
        <v>3</v>
      </c>
      <c r="K65" t="s">
        <v>657</v>
      </c>
      <c r="L65">
        <v>1191</v>
      </c>
      <c r="N65">
        <v>1013</v>
      </c>
      <c r="O65" t="s">
        <v>634</v>
      </c>
      <c r="P65" t="s">
        <v>634</v>
      </c>
      <c r="Q65">
        <v>1</v>
      </c>
      <c r="W65">
        <v>0</v>
      </c>
      <c r="X65">
        <v>388411409</v>
      </c>
      <c r="Y65">
        <f t="shared" si="19"/>
        <v>0.79200000000000004</v>
      </c>
      <c r="AA65">
        <v>0</v>
      </c>
      <c r="AB65">
        <v>0</v>
      </c>
      <c r="AC65">
        <v>0</v>
      </c>
      <c r="AD65">
        <v>406.64</v>
      </c>
      <c r="AE65">
        <v>0</v>
      </c>
      <c r="AF65">
        <v>0</v>
      </c>
      <c r="AG65">
        <v>0</v>
      </c>
      <c r="AH65">
        <v>406.64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0.66</v>
      </c>
      <c r="AU65" t="s">
        <v>625</v>
      </c>
      <c r="AV65">
        <v>1</v>
      </c>
      <c r="AW65">
        <v>2</v>
      </c>
      <c r="AX65">
        <v>312033629</v>
      </c>
      <c r="AY65">
        <v>1</v>
      </c>
      <c r="AZ65">
        <v>0</v>
      </c>
      <c r="BA65">
        <v>71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268.38240000000002</v>
      </c>
      <c r="BN65">
        <v>0.66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322.05887999999999</v>
      </c>
      <c r="BU65">
        <v>0.79200000000000004</v>
      </c>
      <c r="BV65">
        <v>0</v>
      </c>
      <c r="BW65">
        <v>1</v>
      </c>
      <c r="CU65">
        <f>ROUND(AT65*Source!I85*AH65*AL65,2)</f>
        <v>3220.59</v>
      </c>
      <c r="CV65">
        <f>ROUND(Y65*Source!I85,7)</f>
        <v>9.5039999999999996</v>
      </c>
      <c r="CW65">
        <v>0</v>
      </c>
      <c r="CX65">
        <f>ROUND(Y65*Source!I85,7)</f>
        <v>9.5039999999999996</v>
      </c>
      <c r="CY65">
        <f>AD65</f>
        <v>406.64</v>
      </c>
      <c r="CZ65">
        <f>AH65</f>
        <v>406.64</v>
      </c>
      <c r="DA65">
        <f>AL65</f>
        <v>1</v>
      </c>
      <c r="DB65">
        <f t="shared" si="20"/>
        <v>322.05599999999998</v>
      </c>
      <c r="DC65">
        <f t="shared" si="21"/>
        <v>0</v>
      </c>
      <c r="DD65" t="s">
        <v>3</v>
      </c>
      <c r="DE65" t="s">
        <v>3</v>
      </c>
      <c r="DF65">
        <f t="shared" ref="DF65:DF78" si="23">ROUND(ROUND(AE65,2)*CX65,2)</f>
        <v>0</v>
      </c>
      <c r="DG65">
        <f t="shared" si="22"/>
        <v>0</v>
      </c>
      <c r="DH65">
        <f t="shared" ref="DH65:DH128" si="24">ROUND(ROUND(AG65,2)*CX65,2)</f>
        <v>0</v>
      </c>
      <c r="DI65">
        <f t="shared" ref="DI65:DI128" si="25">ROUND(ROUND(AH65,2)*CX65,2)</f>
        <v>3864.71</v>
      </c>
      <c r="DJ65">
        <f>DI65</f>
        <v>3864.71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ROW(Source!A85)</f>
        <v>85</v>
      </c>
      <c r="B66">
        <v>312032613</v>
      </c>
      <c r="C66">
        <v>312033625</v>
      </c>
      <c r="D66">
        <v>277560491</v>
      </c>
      <c r="E66">
        <v>109</v>
      </c>
      <c r="F66">
        <v>1</v>
      </c>
      <c r="G66">
        <v>1</v>
      </c>
      <c r="H66">
        <v>1</v>
      </c>
      <c r="I66" t="s">
        <v>632</v>
      </c>
      <c r="J66" t="s">
        <v>3</v>
      </c>
      <c r="K66" t="s">
        <v>633</v>
      </c>
      <c r="L66">
        <v>1191</v>
      </c>
      <c r="N66">
        <v>1013</v>
      </c>
      <c r="O66" t="s">
        <v>634</v>
      </c>
      <c r="P66" t="s">
        <v>634</v>
      </c>
      <c r="Q66">
        <v>1</v>
      </c>
      <c r="W66">
        <v>0</v>
      </c>
      <c r="X66">
        <v>-1417349443</v>
      </c>
      <c r="Y66">
        <f t="shared" si="19"/>
        <v>3.5999999999999997E-2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0.03</v>
      </c>
      <c r="AU66" t="s">
        <v>625</v>
      </c>
      <c r="AV66">
        <v>2</v>
      </c>
      <c r="AW66">
        <v>2</v>
      </c>
      <c r="AX66">
        <v>312033630</v>
      </c>
      <c r="AY66">
        <v>1</v>
      </c>
      <c r="AZ66">
        <v>0</v>
      </c>
      <c r="BA66">
        <v>72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ROUND(Y66*Source!I85,7)</f>
        <v>0.432</v>
      </c>
      <c r="CY66">
        <f>AD66</f>
        <v>0</v>
      </c>
      <c r="CZ66">
        <f>AH66</f>
        <v>0</v>
      </c>
      <c r="DA66">
        <f>AL66</f>
        <v>1</v>
      </c>
      <c r="DB66">
        <f t="shared" si="20"/>
        <v>0</v>
      </c>
      <c r="DC66">
        <f t="shared" si="21"/>
        <v>0</v>
      </c>
      <c r="DD66" t="s">
        <v>3</v>
      </c>
      <c r="DE66" t="s">
        <v>3</v>
      </c>
      <c r="DF66">
        <f t="shared" si="23"/>
        <v>0</v>
      </c>
      <c r="DG66">
        <f t="shared" si="22"/>
        <v>0</v>
      </c>
      <c r="DH66">
        <f t="shared" si="24"/>
        <v>0</v>
      </c>
      <c r="DI66">
        <f t="shared" si="25"/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ROW(Source!A85)</f>
        <v>85</v>
      </c>
      <c r="B67">
        <v>312032613</v>
      </c>
      <c r="C67">
        <v>312033625</v>
      </c>
      <c r="D67">
        <v>277945805</v>
      </c>
      <c r="E67">
        <v>1</v>
      </c>
      <c r="F67">
        <v>1</v>
      </c>
      <c r="G67">
        <v>1</v>
      </c>
      <c r="H67">
        <v>2</v>
      </c>
      <c r="I67" t="s">
        <v>646</v>
      </c>
      <c r="J67" t="s">
        <v>647</v>
      </c>
      <c r="K67" t="s">
        <v>648</v>
      </c>
      <c r="L67">
        <v>1368</v>
      </c>
      <c r="N67">
        <v>1011</v>
      </c>
      <c r="O67" t="s">
        <v>410</v>
      </c>
      <c r="P67" t="s">
        <v>410</v>
      </c>
      <c r="Q67">
        <v>1</v>
      </c>
      <c r="W67">
        <v>0</v>
      </c>
      <c r="X67">
        <v>721652621</v>
      </c>
      <c r="Y67">
        <f t="shared" si="19"/>
        <v>3.5999999999999997E-2</v>
      </c>
      <c r="AA67">
        <v>0</v>
      </c>
      <c r="AB67">
        <v>544.70000000000005</v>
      </c>
      <c r="AC67">
        <v>477.98</v>
      </c>
      <c r="AD67">
        <v>0</v>
      </c>
      <c r="AE67">
        <v>0</v>
      </c>
      <c r="AF67">
        <v>544.70000000000005</v>
      </c>
      <c r="AG67">
        <v>477.98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0.03</v>
      </c>
      <c r="AU67" t="s">
        <v>625</v>
      </c>
      <c r="AV67">
        <v>1</v>
      </c>
      <c r="AW67">
        <v>2</v>
      </c>
      <c r="AX67">
        <v>312033631</v>
      </c>
      <c r="AY67">
        <v>1</v>
      </c>
      <c r="AZ67">
        <v>0</v>
      </c>
      <c r="BA67">
        <v>73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16.341000000000001</v>
      </c>
      <c r="BL67">
        <v>14.339399999999999</v>
      </c>
      <c r="BM67">
        <v>0</v>
      </c>
      <c r="BN67">
        <v>0</v>
      </c>
      <c r="BO67">
        <v>0.03</v>
      </c>
      <c r="BP67">
        <v>1</v>
      </c>
      <c r="BQ67">
        <v>0</v>
      </c>
      <c r="BR67">
        <v>19.609200000000001</v>
      </c>
      <c r="BS67">
        <v>17.207280000000001</v>
      </c>
      <c r="BT67">
        <v>0</v>
      </c>
      <c r="BU67">
        <v>0</v>
      </c>
      <c r="BV67">
        <v>3.5999999999999997E-2</v>
      </c>
      <c r="BW67">
        <v>1</v>
      </c>
      <c r="CV67">
        <v>0</v>
      </c>
      <c r="CW67">
        <f>ROUND(Y67*Source!I85*DO67,7)</f>
        <v>0.432</v>
      </c>
      <c r="CX67">
        <f>ROUND(Y67*Source!I85,7)</f>
        <v>0.432</v>
      </c>
      <c r="CY67">
        <f>AB67</f>
        <v>544.70000000000005</v>
      </c>
      <c r="CZ67">
        <f>AF67</f>
        <v>544.70000000000005</v>
      </c>
      <c r="DA67">
        <f>AJ67</f>
        <v>1</v>
      </c>
      <c r="DB67">
        <f t="shared" si="20"/>
        <v>19.608000000000001</v>
      </c>
      <c r="DC67">
        <f t="shared" si="21"/>
        <v>17.207999999999998</v>
      </c>
      <c r="DD67" t="s">
        <v>3</v>
      </c>
      <c r="DE67" t="s">
        <v>3</v>
      </c>
      <c r="DF67">
        <f t="shared" si="23"/>
        <v>0</v>
      </c>
      <c r="DG67">
        <f t="shared" si="22"/>
        <v>235.31</v>
      </c>
      <c r="DH67">
        <f t="shared" si="24"/>
        <v>206.49</v>
      </c>
      <c r="DI67">
        <f t="shared" si="25"/>
        <v>0</v>
      </c>
      <c r="DJ67">
        <f>DG67+DH67</f>
        <v>441.8</v>
      </c>
      <c r="DK67">
        <v>1</v>
      </c>
      <c r="DL67" t="s">
        <v>645</v>
      </c>
      <c r="DM67">
        <v>4</v>
      </c>
      <c r="DN67" t="s">
        <v>634</v>
      </c>
      <c r="DO67">
        <v>1</v>
      </c>
    </row>
    <row r="68" spans="1:119" x14ac:dyDescent="0.2">
      <c r="A68">
        <f>ROW(Source!A86)</f>
        <v>86</v>
      </c>
      <c r="B68">
        <v>312032613</v>
      </c>
      <c r="C68">
        <v>312068414</v>
      </c>
      <c r="D68">
        <v>75629659</v>
      </c>
      <c r="E68">
        <v>109</v>
      </c>
      <c r="F68">
        <v>1</v>
      </c>
      <c r="G68">
        <v>1</v>
      </c>
      <c r="H68">
        <v>1</v>
      </c>
      <c r="I68" t="s">
        <v>654</v>
      </c>
      <c r="J68" t="s">
        <v>3</v>
      </c>
      <c r="K68" t="s">
        <v>655</v>
      </c>
      <c r="L68">
        <v>1191</v>
      </c>
      <c r="N68">
        <v>1013</v>
      </c>
      <c r="O68" t="s">
        <v>634</v>
      </c>
      <c r="P68" t="s">
        <v>634</v>
      </c>
      <c r="Q68">
        <v>1</v>
      </c>
      <c r="W68">
        <v>0</v>
      </c>
      <c r="X68">
        <v>1893946532</v>
      </c>
      <c r="Y68">
        <f t="shared" si="19"/>
        <v>1.524</v>
      </c>
      <c r="AA68">
        <v>0</v>
      </c>
      <c r="AB68">
        <v>0</v>
      </c>
      <c r="AC68">
        <v>0</v>
      </c>
      <c r="AD68">
        <v>451.23</v>
      </c>
      <c r="AE68">
        <v>0</v>
      </c>
      <c r="AF68">
        <v>0</v>
      </c>
      <c r="AG68">
        <v>0</v>
      </c>
      <c r="AH68">
        <v>451.23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1.27</v>
      </c>
      <c r="AU68" t="s">
        <v>625</v>
      </c>
      <c r="AV68">
        <v>1</v>
      </c>
      <c r="AW68">
        <v>2</v>
      </c>
      <c r="AX68">
        <v>312068419</v>
      </c>
      <c r="AY68">
        <v>1</v>
      </c>
      <c r="AZ68">
        <v>0</v>
      </c>
      <c r="BA68">
        <v>74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573.06209999999999</v>
      </c>
      <c r="BN68">
        <v>1.27</v>
      </c>
      <c r="BO68">
        <v>0</v>
      </c>
      <c r="BP68">
        <v>1</v>
      </c>
      <c r="BQ68">
        <v>0</v>
      </c>
      <c r="BR68">
        <v>0</v>
      </c>
      <c r="BS68">
        <v>0</v>
      </c>
      <c r="BT68">
        <v>687.67452000000003</v>
      </c>
      <c r="BU68">
        <v>1.524</v>
      </c>
      <c r="BV68">
        <v>0</v>
      </c>
      <c r="BW68">
        <v>1</v>
      </c>
      <c r="CU68">
        <f>ROUND(AT68*Source!I86*AH68*AL68,2)</f>
        <v>573.05999999999995</v>
      </c>
      <c r="CV68">
        <f>ROUND(Y68*Source!I86,7)</f>
        <v>1.524</v>
      </c>
      <c r="CW68">
        <v>0</v>
      </c>
      <c r="CX68">
        <f>ROUND(Y68*Source!I86,7)</f>
        <v>1.524</v>
      </c>
      <c r="CY68">
        <f>AD68</f>
        <v>451.23</v>
      </c>
      <c r="CZ68">
        <f>AH68</f>
        <v>451.23</v>
      </c>
      <c r="DA68">
        <f>AL68</f>
        <v>1</v>
      </c>
      <c r="DB68">
        <f t="shared" si="20"/>
        <v>687.67200000000003</v>
      </c>
      <c r="DC68">
        <f t="shared" si="21"/>
        <v>0</v>
      </c>
      <c r="DD68" t="s">
        <v>3</v>
      </c>
      <c r="DE68" t="s">
        <v>3</v>
      </c>
      <c r="DF68">
        <f t="shared" si="23"/>
        <v>0</v>
      </c>
      <c r="DG68">
        <f t="shared" si="22"/>
        <v>0</v>
      </c>
      <c r="DH68">
        <f t="shared" si="24"/>
        <v>0</v>
      </c>
      <c r="DI68">
        <f t="shared" si="25"/>
        <v>687.67</v>
      </c>
      <c r="DJ68">
        <f>DI68</f>
        <v>687.67</v>
      </c>
      <c r="DK68">
        <v>1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ROW(Source!A86)</f>
        <v>86</v>
      </c>
      <c r="B69">
        <v>312032613</v>
      </c>
      <c r="C69">
        <v>312068414</v>
      </c>
      <c r="D69">
        <v>75629607</v>
      </c>
      <c r="E69">
        <v>109</v>
      </c>
      <c r="F69">
        <v>1</v>
      </c>
      <c r="G69">
        <v>1</v>
      </c>
      <c r="H69">
        <v>1</v>
      </c>
      <c r="I69" t="s">
        <v>632</v>
      </c>
      <c r="J69" t="s">
        <v>3</v>
      </c>
      <c r="K69" t="s">
        <v>633</v>
      </c>
      <c r="L69">
        <v>1191</v>
      </c>
      <c r="N69">
        <v>1013</v>
      </c>
      <c r="O69" t="s">
        <v>634</v>
      </c>
      <c r="P69" t="s">
        <v>634</v>
      </c>
      <c r="Q69">
        <v>1</v>
      </c>
      <c r="W69">
        <v>0</v>
      </c>
      <c r="X69">
        <v>-1417349443</v>
      </c>
      <c r="Y69">
        <f t="shared" si="19"/>
        <v>0.156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0.13</v>
      </c>
      <c r="AU69" t="s">
        <v>625</v>
      </c>
      <c r="AV69">
        <v>2</v>
      </c>
      <c r="AW69">
        <v>2</v>
      </c>
      <c r="AX69">
        <v>312068420</v>
      </c>
      <c r="AY69">
        <v>1</v>
      </c>
      <c r="AZ69">
        <v>0</v>
      </c>
      <c r="BA69">
        <v>75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ROUND(Y69*Source!I86,7)</f>
        <v>0.156</v>
      </c>
      <c r="CY69">
        <f>AD69</f>
        <v>0</v>
      </c>
      <c r="CZ69">
        <f>AH69</f>
        <v>0</v>
      </c>
      <c r="DA69">
        <f>AL69</f>
        <v>1</v>
      </c>
      <c r="DB69">
        <f t="shared" si="20"/>
        <v>0</v>
      </c>
      <c r="DC69">
        <f t="shared" si="21"/>
        <v>0</v>
      </c>
      <c r="DD69" t="s">
        <v>3</v>
      </c>
      <c r="DE69" t="s">
        <v>3</v>
      </c>
      <c r="DF69">
        <f t="shared" si="23"/>
        <v>0</v>
      </c>
      <c r="DG69">
        <f t="shared" si="22"/>
        <v>0</v>
      </c>
      <c r="DH69">
        <f t="shared" si="24"/>
        <v>0</v>
      </c>
      <c r="DI69">
        <f t="shared" si="25"/>
        <v>0</v>
      </c>
      <c r="DJ69">
        <f>DI69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ROW(Source!A86)</f>
        <v>86</v>
      </c>
      <c r="B70">
        <v>312032613</v>
      </c>
      <c r="C70">
        <v>312068414</v>
      </c>
      <c r="D70">
        <v>277944868</v>
      </c>
      <c r="E70">
        <v>1</v>
      </c>
      <c r="F70">
        <v>1</v>
      </c>
      <c r="G70">
        <v>1</v>
      </c>
      <c r="H70">
        <v>2</v>
      </c>
      <c r="I70" t="s">
        <v>642</v>
      </c>
      <c r="J70" t="s">
        <v>643</v>
      </c>
      <c r="K70" t="s">
        <v>644</v>
      </c>
      <c r="L70">
        <v>1368</v>
      </c>
      <c r="N70">
        <v>1011</v>
      </c>
      <c r="O70" t="s">
        <v>410</v>
      </c>
      <c r="P70" t="s">
        <v>410</v>
      </c>
      <c r="Q70">
        <v>1</v>
      </c>
      <c r="W70">
        <v>0</v>
      </c>
      <c r="X70">
        <v>412917512</v>
      </c>
      <c r="Y70">
        <f t="shared" si="19"/>
        <v>7.1999999999999995E-2</v>
      </c>
      <c r="AA70">
        <v>0</v>
      </c>
      <c r="AB70">
        <v>436.88</v>
      </c>
      <c r="AC70">
        <v>477.98</v>
      </c>
      <c r="AD70">
        <v>0</v>
      </c>
      <c r="AE70">
        <v>0</v>
      </c>
      <c r="AF70">
        <v>346.73</v>
      </c>
      <c r="AG70">
        <v>477.98</v>
      </c>
      <c r="AH70">
        <v>0</v>
      </c>
      <c r="AI70">
        <v>1</v>
      </c>
      <c r="AJ70">
        <v>1.26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0.06</v>
      </c>
      <c r="AU70" t="s">
        <v>625</v>
      </c>
      <c r="AV70">
        <v>1</v>
      </c>
      <c r="AW70">
        <v>2</v>
      </c>
      <c r="AX70">
        <v>312068421</v>
      </c>
      <c r="AY70">
        <v>1</v>
      </c>
      <c r="AZ70">
        <v>0</v>
      </c>
      <c r="BA70">
        <v>76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20.803799999999999</v>
      </c>
      <c r="BL70">
        <v>28.678799999999999</v>
      </c>
      <c r="BM70">
        <v>0</v>
      </c>
      <c r="BN70">
        <v>0</v>
      </c>
      <c r="BO70">
        <v>0.06</v>
      </c>
      <c r="BP70">
        <v>1</v>
      </c>
      <c r="BQ70">
        <v>0</v>
      </c>
      <c r="BR70">
        <v>24.964559999999999</v>
      </c>
      <c r="BS70">
        <v>34.414560000000002</v>
      </c>
      <c r="BT70">
        <v>0</v>
      </c>
      <c r="BU70">
        <v>0</v>
      </c>
      <c r="BV70">
        <v>7.1999999999999995E-2</v>
      </c>
      <c r="BW70">
        <v>1</v>
      </c>
      <c r="CV70">
        <v>0</v>
      </c>
      <c r="CW70">
        <f>ROUND(Y70*Source!I86*DO70,7)</f>
        <v>7.1999999999999995E-2</v>
      </c>
      <c r="CX70">
        <f>ROUND(Y70*Source!I86,7)</f>
        <v>7.1999999999999995E-2</v>
      </c>
      <c r="CY70">
        <f>AB70</f>
        <v>436.88</v>
      </c>
      <c r="CZ70">
        <f>AF70</f>
        <v>346.73</v>
      </c>
      <c r="DA70">
        <f>AJ70</f>
        <v>1.26</v>
      </c>
      <c r="DB70">
        <f t="shared" si="20"/>
        <v>24.96</v>
      </c>
      <c r="DC70">
        <f t="shared" si="21"/>
        <v>34.415999999999997</v>
      </c>
      <c r="DD70" t="s">
        <v>3</v>
      </c>
      <c r="DE70" t="s">
        <v>3</v>
      </c>
      <c r="DF70">
        <f t="shared" si="23"/>
        <v>0</v>
      </c>
      <c r="DG70">
        <f>ROUND(ROUND(AF70*AJ70,2)*CX70,2)</f>
        <v>31.46</v>
      </c>
      <c r="DH70">
        <f t="shared" si="24"/>
        <v>34.409999999999997</v>
      </c>
      <c r="DI70">
        <f t="shared" si="25"/>
        <v>0</v>
      </c>
      <c r="DJ70">
        <f>DG70+DH70</f>
        <v>65.87</v>
      </c>
      <c r="DK70">
        <v>1</v>
      </c>
      <c r="DL70" t="s">
        <v>645</v>
      </c>
      <c r="DM70">
        <v>4</v>
      </c>
      <c r="DN70" t="s">
        <v>634</v>
      </c>
      <c r="DO70">
        <v>1</v>
      </c>
    </row>
    <row r="71" spans="1:119" x14ac:dyDescent="0.2">
      <c r="A71">
        <f>ROW(Source!A86)</f>
        <v>86</v>
      </c>
      <c r="B71">
        <v>312032613</v>
      </c>
      <c r="C71">
        <v>312068414</v>
      </c>
      <c r="D71">
        <v>277945805</v>
      </c>
      <c r="E71">
        <v>1</v>
      </c>
      <c r="F71">
        <v>1</v>
      </c>
      <c r="G71">
        <v>1</v>
      </c>
      <c r="H71">
        <v>2</v>
      </c>
      <c r="I71" t="s">
        <v>646</v>
      </c>
      <c r="J71" t="s">
        <v>647</v>
      </c>
      <c r="K71" t="s">
        <v>648</v>
      </c>
      <c r="L71">
        <v>1368</v>
      </c>
      <c r="N71">
        <v>1011</v>
      </c>
      <c r="O71" t="s">
        <v>410</v>
      </c>
      <c r="P71" t="s">
        <v>410</v>
      </c>
      <c r="Q71">
        <v>1</v>
      </c>
      <c r="W71">
        <v>0</v>
      </c>
      <c r="X71">
        <v>721652621</v>
      </c>
      <c r="Y71">
        <f t="shared" si="19"/>
        <v>8.4000000000000005E-2</v>
      </c>
      <c r="AA71">
        <v>0</v>
      </c>
      <c r="AB71">
        <v>544.70000000000005</v>
      </c>
      <c r="AC71">
        <v>477.98</v>
      </c>
      <c r="AD71">
        <v>0</v>
      </c>
      <c r="AE71">
        <v>0</v>
      </c>
      <c r="AF71">
        <v>544.70000000000005</v>
      </c>
      <c r="AG71">
        <v>477.98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7.0000000000000007E-2</v>
      </c>
      <c r="AU71" t="s">
        <v>625</v>
      </c>
      <c r="AV71">
        <v>1</v>
      </c>
      <c r="AW71">
        <v>2</v>
      </c>
      <c r="AX71">
        <v>312068422</v>
      </c>
      <c r="AY71">
        <v>1</v>
      </c>
      <c r="AZ71">
        <v>0</v>
      </c>
      <c r="BA71">
        <v>77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38.129000000000005</v>
      </c>
      <c r="BL71">
        <v>33.458600000000004</v>
      </c>
      <c r="BM71">
        <v>0</v>
      </c>
      <c r="BN71">
        <v>0</v>
      </c>
      <c r="BO71">
        <v>7.0000000000000007E-2</v>
      </c>
      <c r="BP71">
        <v>1</v>
      </c>
      <c r="BQ71">
        <v>0</v>
      </c>
      <c r="BR71">
        <v>45.75480000000001</v>
      </c>
      <c r="BS71">
        <v>40.150320000000001</v>
      </c>
      <c r="BT71">
        <v>0</v>
      </c>
      <c r="BU71">
        <v>0</v>
      </c>
      <c r="BV71">
        <v>8.4000000000000005E-2</v>
      </c>
      <c r="BW71">
        <v>1</v>
      </c>
      <c r="CV71">
        <v>0</v>
      </c>
      <c r="CW71">
        <f>ROUND(Y71*Source!I86*DO71,7)</f>
        <v>8.4000000000000005E-2</v>
      </c>
      <c r="CX71">
        <f>ROUND(Y71*Source!I86,7)</f>
        <v>8.4000000000000005E-2</v>
      </c>
      <c r="CY71">
        <f>AB71</f>
        <v>544.70000000000005</v>
      </c>
      <c r="CZ71">
        <f>AF71</f>
        <v>544.70000000000005</v>
      </c>
      <c r="DA71">
        <f>AJ71</f>
        <v>1</v>
      </c>
      <c r="DB71">
        <f t="shared" si="20"/>
        <v>45.756</v>
      </c>
      <c r="DC71">
        <f t="shared" si="21"/>
        <v>40.152000000000001</v>
      </c>
      <c r="DD71" t="s">
        <v>3</v>
      </c>
      <c r="DE71" t="s">
        <v>3</v>
      </c>
      <c r="DF71">
        <f t="shared" si="23"/>
        <v>0</v>
      </c>
      <c r="DG71">
        <f t="shared" ref="DG71:DG102" si="26">ROUND(ROUND(AF71,2)*CX71,2)</f>
        <v>45.75</v>
      </c>
      <c r="DH71">
        <f t="shared" si="24"/>
        <v>40.15</v>
      </c>
      <c r="DI71">
        <f t="shared" si="25"/>
        <v>0</v>
      </c>
      <c r="DJ71">
        <f>DG71+DH71</f>
        <v>85.9</v>
      </c>
      <c r="DK71">
        <v>1</v>
      </c>
      <c r="DL71" t="s">
        <v>645</v>
      </c>
      <c r="DM71">
        <v>4</v>
      </c>
      <c r="DN71" t="s">
        <v>634</v>
      </c>
      <c r="DO71">
        <v>1</v>
      </c>
    </row>
    <row r="72" spans="1:119" x14ac:dyDescent="0.2">
      <c r="A72">
        <f>ROW(Source!A87)</f>
        <v>87</v>
      </c>
      <c r="B72">
        <v>312032613</v>
      </c>
      <c r="C72">
        <v>312068433</v>
      </c>
      <c r="D72">
        <v>75631448</v>
      </c>
      <c r="E72">
        <v>109</v>
      </c>
      <c r="F72">
        <v>1</v>
      </c>
      <c r="G72">
        <v>1</v>
      </c>
      <c r="H72">
        <v>1</v>
      </c>
      <c r="I72" t="s">
        <v>656</v>
      </c>
      <c r="J72" t="s">
        <v>3</v>
      </c>
      <c r="K72" t="s">
        <v>657</v>
      </c>
      <c r="L72">
        <v>1191</v>
      </c>
      <c r="N72">
        <v>1013</v>
      </c>
      <c r="O72" t="s">
        <v>634</v>
      </c>
      <c r="P72" t="s">
        <v>634</v>
      </c>
      <c r="Q72">
        <v>1</v>
      </c>
      <c r="W72">
        <v>0</v>
      </c>
      <c r="X72">
        <v>388411409</v>
      </c>
      <c r="Y72">
        <f t="shared" si="19"/>
        <v>1.236</v>
      </c>
      <c r="AA72">
        <v>0</v>
      </c>
      <c r="AB72">
        <v>0</v>
      </c>
      <c r="AC72">
        <v>0</v>
      </c>
      <c r="AD72">
        <v>406.64</v>
      </c>
      <c r="AE72">
        <v>0</v>
      </c>
      <c r="AF72">
        <v>0</v>
      </c>
      <c r="AG72">
        <v>0</v>
      </c>
      <c r="AH72">
        <v>406.64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1.03</v>
      </c>
      <c r="AU72" t="s">
        <v>625</v>
      </c>
      <c r="AV72">
        <v>1</v>
      </c>
      <c r="AW72">
        <v>2</v>
      </c>
      <c r="AX72">
        <v>312068437</v>
      </c>
      <c r="AY72">
        <v>1</v>
      </c>
      <c r="AZ72">
        <v>0</v>
      </c>
      <c r="BA72">
        <v>84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418.83920000000001</v>
      </c>
      <c r="BN72">
        <v>1.03</v>
      </c>
      <c r="BO72">
        <v>0</v>
      </c>
      <c r="BP72">
        <v>1</v>
      </c>
      <c r="BQ72">
        <v>0</v>
      </c>
      <c r="BR72">
        <v>0</v>
      </c>
      <c r="BS72">
        <v>0</v>
      </c>
      <c r="BT72">
        <v>502.60703999999998</v>
      </c>
      <c r="BU72">
        <v>1.236</v>
      </c>
      <c r="BV72">
        <v>0</v>
      </c>
      <c r="BW72">
        <v>1</v>
      </c>
      <c r="CU72">
        <f>ROUND(AT72*Source!I87*AH72*AL72,2)</f>
        <v>418.84</v>
      </c>
      <c r="CV72">
        <f>ROUND(Y72*Source!I87,7)</f>
        <v>1.236</v>
      </c>
      <c r="CW72">
        <v>0</v>
      </c>
      <c r="CX72">
        <f>ROUND(Y72*Source!I87,7)</f>
        <v>1.236</v>
      </c>
      <c r="CY72">
        <f>AD72</f>
        <v>406.64</v>
      </c>
      <c r="CZ72">
        <f>AH72</f>
        <v>406.64</v>
      </c>
      <c r="DA72">
        <f>AL72</f>
        <v>1</v>
      </c>
      <c r="DB72">
        <f t="shared" si="20"/>
        <v>502.608</v>
      </c>
      <c r="DC72">
        <f t="shared" si="21"/>
        <v>0</v>
      </c>
      <c r="DD72" t="s">
        <v>3</v>
      </c>
      <c r="DE72" t="s">
        <v>3</v>
      </c>
      <c r="DF72">
        <f t="shared" si="23"/>
        <v>0</v>
      </c>
      <c r="DG72">
        <f t="shared" si="26"/>
        <v>0</v>
      </c>
      <c r="DH72">
        <f t="shared" si="24"/>
        <v>0</v>
      </c>
      <c r="DI72">
        <f t="shared" si="25"/>
        <v>502.61</v>
      </c>
      <c r="DJ72">
        <f>DI72</f>
        <v>502.61</v>
      </c>
      <c r="DK72">
        <v>1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ROW(Source!A87)</f>
        <v>87</v>
      </c>
      <c r="B73">
        <v>312032613</v>
      </c>
      <c r="C73">
        <v>312068433</v>
      </c>
      <c r="D73">
        <v>75629607</v>
      </c>
      <c r="E73">
        <v>109</v>
      </c>
      <c r="F73">
        <v>1</v>
      </c>
      <c r="G73">
        <v>1</v>
      </c>
      <c r="H73">
        <v>1</v>
      </c>
      <c r="I73" t="s">
        <v>632</v>
      </c>
      <c r="J73" t="s">
        <v>3</v>
      </c>
      <c r="K73" t="s">
        <v>633</v>
      </c>
      <c r="L73">
        <v>1191</v>
      </c>
      <c r="N73">
        <v>1013</v>
      </c>
      <c r="O73" t="s">
        <v>634</v>
      </c>
      <c r="P73" t="s">
        <v>634</v>
      </c>
      <c r="Q73">
        <v>1</v>
      </c>
      <c r="W73">
        <v>0</v>
      </c>
      <c r="X73">
        <v>-1417349443</v>
      </c>
      <c r="Y73">
        <f t="shared" si="19"/>
        <v>0.06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0.05</v>
      </c>
      <c r="AU73" t="s">
        <v>625</v>
      </c>
      <c r="AV73">
        <v>2</v>
      </c>
      <c r="AW73">
        <v>2</v>
      </c>
      <c r="AX73">
        <v>312068438</v>
      </c>
      <c r="AY73">
        <v>1</v>
      </c>
      <c r="AZ73">
        <v>0</v>
      </c>
      <c r="BA73">
        <v>85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ROUND(Y73*Source!I87,7)</f>
        <v>0.06</v>
      </c>
      <c r="CY73">
        <f>AD73</f>
        <v>0</v>
      </c>
      <c r="CZ73">
        <f>AH73</f>
        <v>0</v>
      </c>
      <c r="DA73">
        <f>AL73</f>
        <v>1</v>
      </c>
      <c r="DB73">
        <f t="shared" si="20"/>
        <v>0</v>
      </c>
      <c r="DC73">
        <f t="shared" si="21"/>
        <v>0</v>
      </c>
      <c r="DD73" t="s">
        <v>3</v>
      </c>
      <c r="DE73" t="s">
        <v>3</v>
      </c>
      <c r="DF73">
        <f t="shared" si="23"/>
        <v>0</v>
      </c>
      <c r="DG73">
        <f t="shared" si="26"/>
        <v>0</v>
      </c>
      <c r="DH73">
        <f t="shared" si="24"/>
        <v>0</v>
      </c>
      <c r="DI73">
        <f t="shared" si="25"/>
        <v>0</v>
      </c>
      <c r="DJ73">
        <f>DI73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ROW(Source!A87)</f>
        <v>87</v>
      </c>
      <c r="B74">
        <v>312032613</v>
      </c>
      <c r="C74">
        <v>312068433</v>
      </c>
      <c r="D74">
        <v>277945805</v>
      </c>
      <c r="E74">
        <v>1</v>
      </c>
      <c r="F74">
        <v>1</v>
      </c>
      <c r="G74">
        <v>1</v>
      </c>
      <c r="H74">
        <v>2</v>
      </c>
      <c r="I74" t="s">
        <v>646</v>
      </c>
      <c r="J74" t="s">
        <v>647</v>
      </c>
      <c r="K74" t="s">
        <v>648</v>
      </c>
      <c r="L74">
        <v>1368</v>
      </c>
      <c r="N74">
        <v>1011</v>
      </c>
      <c r="O74" t="s">
        <v>410</v>
      </c>
      <c r="P74" t="s">
        <v>410</v>
      </c>
      <c r="Q74">
        <v>1</v>
      </c>
      <c r="W74">
        <v>0</v>
      </c>
      <c r="X74">
        <v>721652621</v>
      </c>
      <c r="Y74">
        <f t="shared" si="19"/>
        <v>0.06</v>
      </c>
      <c r="AA74">
        <v>0</v>
      </c>
      <c r="AB74">
        <v>544.70000000000005</v>
      </c>
      <c r="AC74">
        <v>477.98</v>
      </c>
      <c r="AD74">
        <v>0</v>
      </c>
      <c r="AE74">
        <v>0</v>
      </c>
      <c r="AF74">
        <v>544.70000000000005</v>
      </c>
      <c r="AG74">
        <v>477.98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0.05</v>
      </c>
      <c r="AU74" t="s">
        <v>625</v>
      </c>
      <c r="AV74">
        <v>1</v>
      </c>
      <c r="AW74">
        <v>2</v>
      </c>
      <c r="AX74">
        <v>312068439</v>
      </c>
      <c r="AY74">
        <v>1</v>
      </c>
      <c r="AZ74">
        <v>0</v>
      </c>
      <c r="BA74">
        <v>86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27.235000000000003</v>
      </c>
      <c r="BL74">
        <v>23.899000000000001</v>
      </c>
      <c r="BM74">
        <v>0</v>
      </c>
      <c r="BN74">
        <v>0</v>
      </c>
      <c r="BO74">
        <v>0.05</v>
      </c>
      <c r="BP74">
        <v>1</v>
      </c>
      <c r="BQ74">
        <v>0</v>
      </c>
      <c r="BR74">
        <v>32.682000000000002</v>
      </c>
      <c r="BS74">
        <v>28.678799999999999</v>
      </c>
      <c r="BT74">
        <v>0</v>
      </c>
      <c r="BU74">
        <v>0</v>
      </c>
      <c r="BV74">
        <v>0.06</v>
      </c>
      <c r="BW74">
        <v>1</v>
      </c>
      <c r="CV74">
        <v>0</v>
      </c>
      <c r="CW74">
        <f>ROUND(Y74*Source!I87*DO74,7)</f>
        <v>0.06</v>
      </c>
      <c r="CX74">
        <f>ROUND(Y74*Source!I87,7)</f>
        <v>0.06</v>
      </c>
      <c r="CY74">
        <f>AB74</f>
        <v>544.70000000000005</v>
      </c>
      <c r="CZ74">
        <f>AF74</f>
        <v>544.70000000000005</v>
      </c>
      <c r="DA74">
        <f>AJ74</f>
        <v>1</v>
      </c>
      <c r="DB74">
        <f t="shared" si="20"/>
        <v>32.688000000000002</v>
      </c>
      <c r="DC74">
        <f t="shared" si="21"/>
        <v>28.68</v>
      </c>
      <c r="DD74" t="s">
        <v>3</v>
      </c>
      <c r="DE74" t="s">
        <v>3</v>
      </c>
      <c r="DF74">
        <f t="shared" si="23"/>
        <v>0</v>
      </c>
      <c r="DG74">
        <f t="shared" si="26"/>
        <v>32.68</v>
      </c>
      <c r="DH74">
        <f t="shared" si="24"/>
        <v>28.68</v>
      </c>
      <c r="DI74">
        <f t="shared" si="25"/>
        <v>0</v>
      </c>
      <c r="DJ74">
        <f>DG74+DH74</f>
        <v>61.36</v>
      </c>
      <c r="DK74">
        <v>1</v>
      </c>
      <c r="DL74" t="s">
        <v>645</v>
      </c>
      <c r="DM74">
        <v>4</v>
      </c>
      <c r="DN74" t="s">
        <v>634</v>
      </c>
      <c r="DO74">
        <v>1</v>
      </c>
    </row>
    <row r="75" spans="1:119" x14ac:dyDescent="0.2">
      <c r="A75">
        <f>ROW(Source!A123)</f>
        <v>123</v>
      </c>
      <c r="B75">
        <v>312032613</v>
      </c>
      <c r="C75">
        <v>312033694</v>
      </c>
      <c r="D75">
        <v>277560284</v>
      </c>
      <c r="E75">
        <v>109</v>
      </c>
      <c r="F75">
        <v>1</v>
      </c>
      <c r="G75">
        <v>1</v>
      </c>
      <c r="H75">
        <v>1</v>
      </c>
      <c r="I75" t="s">
        <v>658</v>
      </c>
      <c r="J75" t="s">
        <v>3</v>
      </c>
      <c r="K75" t="s">
        <v>659</v>
      </c>
      <c r="L75">
        <v>1191</v>
      </c>
      <c r="N75">
        <v>1013</v>
      </c>
      <c r="O75" t="s">
        <v>634</v>
      </c>
      <c r="P75" t="s">
        <v>634</v>
      </c>
      <c r="Q75">
        <v>1</v>
      </c>
      <c r="W75">
        <v>0</v>
      </c>
      <c r="X75">
        <v>-1759674247</v>
      </c>
      <c r="Y75">
        <f t="shared" si="19"/>
        <v>3.6719999999999997</v>
      </c>
      <c r="AA75">
        <v>0</v>
      </c>
      <c r="AB75">
        <v>0</v>
      </c>
      <c r="AC75">
        <v>0</v>
      </c>
      <c r="AD75">
        <v>440.52</v>
      </c>
      <c r="AE75">
        <v>0</v>
      </c>
      <c r="AF75">
        <v>0</v>
      </c>
      <c r="AG75">
        <v>0</v>
      </c>
      <c r="AH75">
        <v>440.52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3.06</v>
      </c>
      <c r="AU75" t="s">
        <v>625</v>
      </c>
      <c r="AV75">
        <v>1</v>
      </c>
      <c r="AW75">
        <v>2</v>
      </c>
      <c r="AX75">
        <v>312033713</v>
      </c>
      <c r="AY75">
        <v>1</v>
      </c>
      <c r="AZ75">
        <v>0</v>
      </c>
      <c r="BA75">
        <v>87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1347.9911999999999</v>
      </c>
      <c r="BN75">
        <v>3.06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1617.5894399999997</v>
      </c>
      <c r="BU75">
        <v>3.6719999999999997</v>
      </c>
      <c r="BV75">
        <v>0</v>
      </c>
      <c r="BW75">
        <v>1</v>
      </c>
      <c r="CU75">
        <f>ROUND(AT75*Source!I123*AH75*AL75,2)</f>
        <v>26959.82</v>
      </c>
      <c r="CV75">
        <f>ROUND(Y75*Source!I123,7)</f>
        <v>73.44</v>
      </c>
      <c r="CW75">
        <v>0</v>
      </c>
      <c r="CX75">
        <f>ROUND(Y75*Source!I123,7)</f>
        <v>73.44</v>
      </c>
      <c r="CY75">
        <f>AD75</f>
        <v>440.52</v>
      </c>
      <c r="CZ75">
        <f>AH75</f>
        <v>440.52</v>
      </c>
      <c r="DA75">
        <f>AL75</f>
        <v>1</v>
      </c>
      <c r="DB75">
        <f t="shared" si="20"/>
        <v>1617.588</v>
      </c>
      <c r="DC75">
        <f t="shared" si="21"/>
        <v>0</v>
      </c>
      <c r="DD75" t="s">
        <v>3</v>
      </c>
      <c r="DE75" t="s">
        <v>3</v>
      </c>
      <c r="DF75">
        <f t="shared" si="23"/>
        <v>0</v>
      </c>
      <c r="DG75">
        <f t="shared" si="26"/>
        <v>0</v>
      </c>
      <c r="DH75">
        <f t="shared" si="24"/>
        <v>0</v>
      </c>
      <c r="DI75">
        <f t="shared" si="25"/>
        <v>32351.79</v>
      </c>
      <c r="DJ75">
        <f>DI75</f>
        <v>32351.79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ROW(Source!A123)</f>
        <v>123</v>
      </c>
      <c r="B76">
        <v>312032613</v>
      </c>
      <c r="C76">
        <v>312033694</v>
      </c>
      <c r="D76">
        <v>277560491</v>
      </c>
      <c r="E76">
        <v>109</v>
      </c>
      <c r="F76">
        <v>1</v>
      </c>
      <c r="G76">
        <v>1</v>
      </c>
      <c r="H76">
        <v>1</v>
      </c>
      <c r="I76" t="s">
        <v>632</v>
      </c>
      <c r="J76" t="s">
        <v>3</v>
      </c>
      <c r="K76" t="s">
        <v>633</v>
      </c>
      <c r="L76">
        <v>1191</v>
      </c>
      <c r="N76">
        <v>1013</v>
      </c>
      <c r="O76" t="s">
        <v>634</v>
      </c>
      <c r="P76" t="s">
        <v>634</v>
      </c>
      <c r="Q76">
        <v>1</v>
      </c>
      <c r="W76">
        <v>0</v>
      </c>
      <c r="X76">
        <v>-1417349443</v>
      </c>
      <c r="Y76">
        <f t="shared" si="19"/>
        <v>1.044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0.87</v>
      </c>
      <c r="AU76" t="s">
        <v>625</v>
      </c>
      <c r="AV76">
        <v>2</v>
      </c>
      <c r="AW76">
        <v>2</v>
      </c>
      <c r="AX76">
        <v>312033714</v>
      </c>
      <c r="AY76">
        <v>1</v>
      </c>
      <c r="AZ76">
        <v>0</v>
      </c>
      <c r="BA76">
        <v>88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ROUND(Y76*Source!I123,7)</f>
        <v>20.88</v>
      </c>
      <c r="CY76">
        <f>AD76</f>
        <v>0</v>
      </c>
      <c r="CZ76">
        <f>AH76</f>
        <v>0</v>
      </c>
      <c r="DA76">
        <f>AL76</f>
        <v>1</v>
      </c>
      <c r="DB76">
        <f t="shared" si="20"/>
        <v>0</v>
      </c>
      <c r="DC76">
        <f t="shared" si="21"/>
        <v>0</v>
      </c>
      <c r="DD76" t="s">
        <v>3</v>
      </c>
      <c r="DE76" t="s">
        <v>3</v>
      </c>
      <c r="DF76">
        <f t="shared" si="23"/>
        <v>0</v>
      </c>
      <c r="DG76">
        <f t="shared" si="26"/>
        <v>0</v>
      </c>
      <c r="DH76">
        <f t="shared" si="24"/>
        <v>0</v>
      </c>
      <c r="DI76">
        <f t="shared" si="25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ROW(Source!A123)</f>
        <v>123</v>
      </c>
      <c r="B77">
        <v>312032613</v>
      </c>
      <c r="C77">
        <v>312033694</v>
      </c>
      <c r="D77">
        <v>277944474</v>
      </c>
      <c r="E77">
        <v>1</v>
      </c>
      <c r="F77">
        <v>1</v>
      </c>
      <c r="G77">
        <v>1</v>
      </c>
      <c r="H77">
        <v>2</v>
      </c>
      <c r="I77" t="s">
        <v>660</v>
      </c>
      <c r="J77" t="s">
        <v>661</v>
      </c>
      <c r="K77" t="s">
        <v>662</v>
      </c>
      <c r="L77">
        <v>1368</v>
      </c>
      <c r="N77">
        <v>1011</v>
      </c>
      <c r="O77" t="s">
        <v>410</v>
      </c>
      <c r="P77" t="s">
        <v>410</v>
      </c>
      <c r="Q77">
        <v>1</v>
      </c>
      <c r="W77">
        <v>0</v>
      </c>
      <c r="X77">
        <v>-1366301975</v>
      </c>
      <c r="Y77">
        <f t="shared" si="19"/>
        <v>0.81600000000000006</v>
      </c>
      <c r="AA77">
        <v>0</v>
      </c>
      <c r="AB77">
        <v>1811.82</v>
      </c>
      <c r="AC77">
        <v>549.32000000000005</v>
      </c>
      <c r="AD77">
        <v>0</v>
      </c>
      <c r="AE77">
        <v>0</v>
      </c>
      <c r="AF77">
        <v>1811.82</v>
      </c>
      <c r="AG77">
        <v>549.32000000000005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0.68</v>
      </c>
      <c r="AU77" t="s">
        <v>625</v>
      </c>
      <c r="AV77">
        <v>1</v>
      </c>
      <c r="AW77">
        <v>2</v>
      </c>
      <c r="AX77">
        <v>312033715</v>
      </c>
      <c r="AY77">
        <v>1</v>
      </c>
      <c r="AZ77">
        <v>0</v>
      </c>
      <c r="BA77">
        <v>89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1232.0376000000001</v>
      </c>
      <c r="BL77">
        <v>373.53760000000005</v>
      </c>
      <c r="BM77">
        <v>0</v>
      </c>
      <c r="BN77">
        <v>0</v>
      </c>
      <c r="BO77">
        <v>0.68</v>
      </c>
      <c r="BP77">
        <v>1</v>
      </c>
      <c r="BQ77">
        <v>0</v>
      </c>
      <c r="BR77">
        <v>1478.4451200000001</v>
      </c>
      <c r="BS77">
        <v>448.2451200000001</v>
      </c>
      <c r="BT77">
        <v>0</v>
      </c>
      <c r="BU77">
        <v>0</v>
      </c>
      <c r="BV77">
        <v>0.81600000000000006</v>
      </c>
      <c r="BW77">
        <v>1</v>
      </c>
      <c r="CV77">
        <v>0</v>
      </c>
      <c r="CW77">
        <f>ROUND(Y77*Source!I123*DO77,7)</f>
        <v>16.32</v>
      </c>
      <c r="CX77">
        <f>ROUND(Y77*Source!I123,7)</f>
        <v>16.32</v>
      </c>
      <c r="CY77">
        <f>AB77</f>
        <v>1811.82</v>
      </c>
      <c r="CZ77">
        <f>AF77</f>
        <v>1811.82</v>
      </c>
      <c r="DA77">
        <f>AJ77</f>
        <v>1</v>
      </c>
      <c r="DB77">
        <f t="shared" si="20"/>
        <v>1478.4480000000001</v>
      </c>
      <c r="DC77">
        <f t="shared" si="21"/>
        <v>448.24799999999999</v>
      </c>
      <c r="DD77" t="s">
        <v>3</v>
      </c>
      <c r="DE77" t="s">
        <v>3</v>
      </c>
      <c r="DF77">
        <f t="shared" si="23"/>
        <v>0</v>
      </c>
      <c r="DG77">
        <f t="shared" si="26"/>
        <v>29568.9</v>
      </c>
      <c r="DH77">
        <f t="shared" si="24"/>
        <v>8964.9</v>
      </c>
      <c r="DI77">
        <f t="shared" si="25"/>
        <v>0</v>
      </c>
      <c r="DJ77">
        <f>DG77+DH77</f>
        <v>38533.800000000003</v>
      </c>
      <c r="DK77">
        <v>1</v>
      </c>
      <c r="DL77" t="s">
        <v>663</v>
      </c>
      <c r="DM77">
        <v>5</v>
      </c>
      <c r="DN77" t="s">
        <v>634</v>
      </c>
      <c r="DO77">
        <v>1</v>
      </c>
    </row>
    <row r="78" spans="1:119" x14ac:dyDescent="0.2">
      <c r="A78">
        <f>ROW(Source!A123)</f>
        <v>123</v>
      </c>
      <c r="B78">
        <v>312032613</v>
      </c>
      <c r="C78">
        <v>312033694</v>
      </c>
      <c r="D78">
        <v>277945805</v>
      </c>
      <c r="E78">
        <v>1</v>
      </c>
      <c r="F78">
        <v>1</v>
      </c>
      <c r="G78">
        <v>1</v>
      </c>
      <c r="H78">
        <v>2</v>
      </c>
      <c r="I78" t="s">
        <v>646</v>
      </c>
      <c r="J78" t="s">
        <v>647</v>
      </c>
      <c r="K78" t="s">
        <v>648</v>
      </c>
      <c r="L78">
        <v>1368</v>
      </c>
      <c r="N78">
        <v>1011</v>
      </c>
      <c r="O78" t="s">
        <v>410</v>
      </c>
      <c r="P78" t="s">
        <v>410</v>
      </c>
      <c r="Q78">
        <v>1</v>
      </c>
      <c r="W78">
        <v>0</v>
      </c>
      <c r="X78">
        <v>721652621</v>
      </c>
      <c r="Y78">
        <f t="shared" si="19"/>
        <v>0.22799999999999998</v>
      </c>
      <c r="AA78">
        <v>0</v>
      </c>
      <c r="AB78">
        <v>544.70000000000005</v>
      </c>
      <c r="AC78">
        <v>477.98</v>
      </c>
      <c r="AD78">
        <v>0</v>
      </c>
      <c r="AE78">
        <v>0</v>
      </c>
      <c r="AF78">
        <v>544.70000000000005</v>
      </c>
      <c r="AG78">
        <v>477.98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0.19</v>
      </c>
      <c r="AU78" t="s">
        <v>625</v>
      </c>
      <c r="AV78">
        <v>1</v>
      </c>
      <c r="AW78">
        <v>2</v>
      </c>
      <c r="AX78">
        <v>312033716</v>
      </c>
      <c r="AY78">
        <v>1</v>
      </c>
      <c r="AZ78">
        <v>0</v>
      </c>
      <c r="BA78">
        <v>90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103.49300000000001</v>
      </c>
      <c r="BL78">
        <v>90.816200000000009</v>
      </c>
      <c r="BM78">
        <v>0</v>
      </c>
      <c r="BN78">
        <v>0</v>
      </c>
      <c r="BO78">
        <v>0.19</v>
      </c>
      <c r="BP78">
        <v>1</v>
      </c>
      <c r="BQ78">
        <v>0</v>
      </c>
      <c r="BR78">
        <v>124.19159999999999</v>
      </c>
      <c r="BS78">
        <v>108.97944</v>
      </c>
      <c r="BT78">
        <v>0</v>
      </c>
      <c r="BU78">
        <v>0</v>
      </c>
      <c r="BV78">
        <v>0.22799999999999998</v>
      </c>
      <c r="BW78">
        <v>1</v>
      </c>
      <c r="CV78">
        <v>0</v>
      </c>
      <c r="CW78">
        <f>ROUND(Y78*Source!I123*DO78,7)</f>
        <v>4.5599999999999996</v>
      </c>
      <c r="CX78">
        <f>ROUND(Y78*Source!I123,7)</f>
        <v>4.5599999999999996</v>
      </c>
      <c r="CY78">
        <f>AB78</f>
        <v>544.70000000000005</v>
      </c>
      <c r="CZ78">
        <f>AF78</f>
        <v>544.70000000000005</v>
      </c>
      <c r="DA78">
        <f>AJ78</f>
        <v>1</v>
      </c>
      <c r="DB78">
        <f t="shared" si="20"/>
        <v>124.188</v>
      </c>
      <c r="DC78">
        <f t="shared" si="21"/>
        <v>108.98399999999999</v>
      </c>
      <c r="DD78" t="s">
        <v>3</v>
      </c>
      <c r="DE78" t="s">
        <v>3</v>
      </c>
      <c r="DF78">
        <f t="shared" si="23"/>
        <v>0</v>
      </c>
      <c r="DG78">
        <f t="shared" si="26"/>
        <v>2483.83</v>
      </c>
      <c r="DH78">
        <f t="shared" si="24"/>
        <v>2179.59</v>
      </c>
      <c r="DI78">
        <f t="shared" si="25"/>
        <v>0</v>
      </c>
      <c r="DJ78">
        <f>DG78+DH78</f>
        <v>4663.42</v>
      </c>
      <c r="DK78">
        <v>1</v>
      </c>
      <c r="DL78" t="s">
        <v>645</v>
      </c>
      <c r="DM78">
        <v>4</v>
      </c>
      <c r="DN78" t="s">
        <v>634</v>
      </c>
      <c r="DO78">
        <v>1</v>
      </c>
    </row>
    <row r="79" spans="1:119" x14ac:dyDescent="0.2">
      <c r="A79">
        <f>ROW(Source!A123)</f>
        <v>123</v>
      </c>
      <c r="B79">
        <v>312032613</v>
      </c>
      <c r="C79">
        <v>312033694</v>
      </c>
      <c r="D79">
        <v>277862533</v>
      </c>
      <c r="E79">
        <v>1</v>
      </c>
      <c r="F79">
        <v>1</v>
      </c>
      <c r="G79">
        <v>1</v>
      </c>
      <c r="H79">
        <v>3</v>
      </c>
      <c r="I79" t="s">
        <v>664</v>
      </c>
      <c r="J79" t="s">
        <v>665</v>
      </c>
      <c r="K79" t="s">
        <v>666</v>
      </c>
      <c r="L79">
        <v>1346</v>
      </c>
      <c r="N79">
        <v>1009</v>
      </c>
      <c r="O79" t="s">
        <v>146</v>
      </c>
      <c r="P79" t="s">
        <v>146</v>
      </c>
      <c r="Q79">
        <v>1</v>
      </c>
      <c r="W79">
        <v>0</v>
      </c>
      <c r="X79">
        <v>1685208048</v>
      </c>
      <c r="Y79">
        <f t="shared" ref="Y79:Y92" si="27">(AT79*ROUND(0,7))</f>
        <v>0</v>
      </c>
      <c r="AA79">
        <v>493.26</v>
      </c>
      <c r="AB79">
        <v>0</v>
      </c>
      <c r="AC79">
        <v>0</v>
      </c>
      <c r="AD79">
        <v>0</v>
      </c>
      <c r="AE79">
        <v>238.29</v>
      </c>
      <c r="AF79">
        <v>0</v>
      </c>
      <c r="AG79">
        <v>0</v>
      </c>
      <c r="AH79">
        <v>0</v>
      </c>
      <c r="AI79">
        <v>2.0699999999999998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0.1</v>
      </c>
      <c r="AU79" t="s">
        <v>137</v>
      </c>
      <c r="AV79">
        <v>0</v>
      </c>
      <c r="AW79">
        <v>2</v>
      </c>
      <c r="AX79">
        <v>312033717</v>
      </c>
      <c r="AY79">
        <v>1</v>
      </c>
      <c r="AZ79">
        <v>0</v>
      </c>
      <c r="BA79">
        <v>91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23.829000000000001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ROUND(Y79*Source!I123,7)</f>
        <v>0</v>
      </c>
      <c r="CY79">
        <f t="shared" ref="CY79:CY92" si="28">AA79</f>
        <v>493.26</v>
      </c>
      <c r="CZ79">
        <f t="shared" ref="CZ79:CZ92" si="29">AE79</f>
        <v>238.29</v>
      </c>
      <c r="DA79">
        <f t="shared" ref="DA79:DA92" si="30">AI79</f>
        <v>2.0699999999999998</v>
      </c>
      <c r="DB79">
        <f t="shared" ref="DB79:DB92" si="31">ROUND((ROUND(AT79*CZ79,2)*ROUND(0,7)),6)</f>
        <v>0</v>
      </c>
      <c r="DC79">
        <f t="shared" ref="DC79:DC92" si="32">ROUND((ROUND(AT79*AG79,2)*ROUND(0,7)),6)</f>
        <v>0</v>
      </c>
      <c r="DD79" t="s">
        <v>3</v>
      </c>
      <c r="DE79" t="s">
        <v>3</v>
      </c>
      <c r="DF79">
        <f>ROUND(ROUND(AE79*AI79,2)*CX79,2)</f>
        <v>0</v>
      </c>
      <c r="DG79">
        <f t="shared" si="26"/>
        <v>0</v>
      </c>
      <c r="DH79">
        <f t="shared" si="24"/>
        <v>0</v>
      </c>
      <c r="DI79">
        <f t="shared" si="25"/>
        <v>0</v>
      </c>
      <c r="DJ79">
        <f t="shared" ref="DJ79:DJ92" si="33">DF79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ROW(Source!A123)</f>
        <v>123</v>
      </c>
      <c r="B80">
        <v>312032613</v>
      </c>
      <c r="C80">
        <v>312033694</v>
      </c>
      <c r="D80">
        <v>277862540</v>
      </c>
      <c r="E80">
        <v>1</v>
      </c>
      <c r="F80">
        <v>1</v>
      </c>
      <c r="G80">
        <v>1</v>
      </c>
      <c r="H80">
        <v>3</v>
      </c>
      <c r="I80" t="s">
        <v>667</v>
      </c>
      <c r="J80" t="s">
        <v>668</v>
      </c>
      <c r="K80" t="s">
        <v>669</v>
      </c>
      <c r="L80">
        <v>1346</v>
      </c>
      <c r="N80">
        <v>1009</v>
      </c>
      <c r="O80" t="s">
        <v>146</v>
      </c>
      <c r="P80" t="s">
        <v>146</v>
      </c>
      <c r="Q80">
        <v>1</v>
      </c>
      <c r="W80">
        <v>0</v>
      </c>
      <c r="X80">
        <v>454593446</v>
      </c>
      <c r="Y80">
        <f t="shared" si="27"/>
        <v>0</v>
      </c>
      <c r="AA80">
        <v>165.64</v>
      </c>
      <c r="AB80">
        <v>0</v>
      </c>
      <c r="AC80">
        <v>0</v>
      </c>
      <c r="AD80">
        <v>0</v>
      </c>
      <c r="AE80">
        <v>80.02</v>
      </c>
      <c r="AF80">
        <v>0</v>
      </c>
      <c r="AG80">
        <v>0</v>
      </c>
      <c r="AH80">
        <v>0</v>
      </c>
      <c r="AI80">
        <v>2.0699999999999998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0.03</v>
      </c>
      <c r="AU80" t="s">
        <v>137</v>
      </c>
      <c r="AV80">
        <v>0</v>
      </c>
      <c r="AW80">
        <v>2</v>
      </c>
      <c r="AX80">
        <v>312033718</v>
      </c>
      <c r="AY80">
        <v>1</v>
      </c>
      <c r="AZ80">
        <v>0</v>
      </c>
      <c r="BA80">
        <v>92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2.4005999999999998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1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ROUND(Y80*Source!I123,7)</f>
        <v>0</v>
      </c>
      <c r="CY80">
        <f t="shared" si="28"/>
        <v>165.64</v>
      </c>
      <c r="CZ80">
        <f t="shared" si="29"/>
        <v>80.02</v>
      </c>
      <c r="DA80">
        <f t="shared" si="30"/>
        <v>2.0699999999999998</v>
      </c>
      <c r="DB80">
        <f t="shared" si="31"/>
        <v>0</v>
      </c>
      <c r="DC80">
        <f t="shared" si="32"/>
        <v>0</v>
      </c>
      <c r="DD80" t="s">
        <v>3</v>
      </c>
      <c r="DE80" t="s">
        <v>3</v>
      </c>
      <c r="DF80">
        <f>ROUND(ROUND(AE80*AI80,2)*CX80,2)</f>
        <v>0</v>
      </c>
      <c r="DG80">
        <f t="shared" si="26"/>
        <v>0</v>
      </c>
      <c r="DH80">
        <f t="shared" si="24"/>
        <v>0</v>
      </c>
      <c r="DI80">
        <f t="shared" si="25"/>
        <v>0</v>
      </c>
      <c r="DJ80">
        <f t="shared" si="33"/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ROW(Source!A123)</f>
        <v>123</v>
      </c>
      <c r="B81">
        <v>312032613</v>
      </c>
      <c r="C81">
        <v>312033694</v>
      </c>
      <c r="D81">
        <v>277867733</v>
      </c>
      <c r="E81">
        <v>1</v>
      </c>
      <c r="F81">
        <v>1</v>
      </c>
      <c r="G81">
        <v>1</v>
      </c>
      <c r="H81">
        <v>3</v>
      </c>
      <c r="I81" t="s">
        <v>144</v>
      </c>
      <c r="J81" t="s">
        <v>147</v>
      </c>
      <c r="K81" t="s">
        <v>145</v>
      </c>
      <c r="L81">
        <v>1346</v>
      </c>
      <c r="N81">
        <v>1009</v>
      </c>
      <c r="O81" t="s">
        <v>146</v>
      </c>
      <c r="P81" t="s">
        <v>146</v>
      </c>
      <c r="Q81">
        <v>1</v>
      </c>
      <c r="W81">
        <v>0</v>
      </c>
      <c r="X81">
        <v>391631581</v>
      </c>
      <c r="Y81">
        <f t="shared" si="27"/>
        <v>0</v>
      </c>
      <c r="AA81">
        <v>195.92</v>
      </c>
      <c r="AB81">
        <v>0</v>
      </c>
      <c r="AC81">
        <v>0</v>
      </c>
      <c r="AD81">
        <v>0</v>
      </c>
      <c r="AE81">
        <v>174.93</v>
      </c>
      <c r="AF81">
        <v>0</v>
      </c>
      <c r="AG81">
        <v>0</v>
      </c>
      <c r="AH81">
        <v>0</v>
      </c>
      <c r="AI81">
        <v>1.1200000000000001</v>
      </c>
      <c r="AJ81">
        <v>1</v>
      </c>
      <c r="AK81">
        <v>1</v>
      </c>
      <c r="AL81">
        <v>1</v>
      </c>
      <c r="AM81">
        <v>0</v>
      </c>
      <c r="AN81">
        <v>1</v>
      </c>
      <c r="AO81">
        <v>0</v>
      </c>
      <c r="AP81">
        <v>1</v>
      </c>
      <c r="AQ81">
        <v>0</v>
      </c>
      <c r="AR81">
        <v>0</v>
      </c>
      <c r="AS81" t="s">
        <v>3</v>
      </c>
      <c r="AT81">
        <v>0</v>
      </c>
      <c r="AU81" t="s">
        <v>137</v>
      </c>
      <c r="AV81">
        <v>0</v>
      </c>
      <c r="AW81">
        <v>2</v>
      </c>
      <c r="AX81">
        <v>312033719</v>
      </c>
      <c r="AY81">
        <v>1</v>
      </c>
      <c r="AZ81">
        <v>0</v>
      </c>
      <c r="BA81">
        <v>93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ROUND(Y81*Source!I123,7)</f>
        <v>0</v>
      </c>
      <c r="CY81">
        <f t="shared" si="28"/>
        <v>195.92</v>
      </c>
      <c r="CZ81">
        <f t="shared" si="29"/>
        <v>174.93</v>
      </c>
      <c r="DA81">
        <f t="shared" si="30"/>
        <v>1.1200000000000001</v>
      </c>
      <c r="DB81">
        <f t="shared" si="31"/>
        <v>0</v>
      </c>
      <c r="DC81">
        <f t="shared" si="32"/>
        <v>0</v>
      </c>
      <c r="DD81" t="s">
        <v>3</v>
      </c>
      <c r="DE81" t="s">
        <v>3</v>
      </c>
      <c r="DF81">
        <f>ROUND(ROUND(AE81*AI81,2)*CX81,2)</f>
        <v>0</v>
      </c>
      <c r="DG81">
        <f t="shared" si="26"/>
        <v>0</v>
      </c>
      <c r="DH81">
        <f t="shared" si="24"/>
        <v>0</v>
      </c>
      <c r="DI81">
        <f t="shared" si="25"/>
        <v>0</v>
      </c>
      <c r="DJ81">
        <f t="shared" si="33"/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ROW(Source!A123)</f>
        <v>123</v>
      </c>
      <c r="B82">
        <v>312032613</v>
      </c>
      <c r="C82">
        <v>312033694</v>
      </c>
      <c r="D82">
        <v>277869627</v>
      </c>
      <c r="E82">
        <v>1</v>
      </c>
      <c r="F82">
        <v>1</v>
      </c>
      <c r="G82">
        <v>1</v>
      </c>
      <c r="H82">
        <v>3</v>
      </c>
      <c r="I82" t="s">
        <v>670</v>
      </c>
      <c r="J82" t="s">
        <v>671</v>
      </c>
      <c r="K82" t="s">
        <v>672</v>
      </c>
      <c r="L82">
        <v>1346</v>
      </c>
      <c r="N82">
        <v>1009</v>
      </c>
      <c r="O82" t="s">
        <v>146</v>
      </c>
      <c r="P82" t="s">
        <v>146</v>
      </c>
      <c r="Q82">
        <v>1</v>
      </c>
      <c r="W82">
        <v>0</v>
      </c>
      <c r="X82">
        <v>1111106736</v>
      </c>
      <c r="Y82">
        <f t="shared" si="27"/>
        <v>0</v>
      </c>
      <c r="AA82">
        <v>88.65</v>
      </c>
      <c r="AB82">
        <v>0</v>
      </c>
      <c r="AC82">
        <v>0</v>
      </c>
      <c r="AD82">
        <v>0</v>
      </c>
      <c r="AE82">
        <v>56.11</v>
      </c>
      <c r="AF82">
        <v>0</v>
      </c>
      <c r="AG82">
        <v>0</v>
      </c>
      <c r="AH82">
        <v>0</v>
      </c>
      <c r="AI82">
        <v>1.58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0.02</v>
      </c>
      <c r="AU82" t="s">
        <v>137</v>
      </c>
      <c r="AV82">
        <v>0</v>
      </c>
      <c r="AW82">
        <v>2</v>
      </c>
      <c r="AX82">
        <v>312033720</v>
      </c>
      <c r="AY82">
        <v>1</v>
      </c>
      <c r="AZ82">
        <v>0</v>
      </c>
      <c r="BA82">
        <v>94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1.1222000000000001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ROUND(Y82*Source!I123,7)</f>
        <v>0</v>
      </c>
      <c r="CY82">
        <f t="shared" si="28"/>
        <v>88.65</v>
      </c>
      <c r="CZ82">
        <f t="shared" si="29"/>
        <v>56.11</v>
      </c>
      <c r="DA82">
        <f t="shared" si="30"/>
        <v>1.58</v>
      </c>
      <c r="DB82">
        <f t="shared" si="31"/>
        <v>0</v>
      </c>
      <c r="DC82">
        <f t="shared" si="32"/>
        <v>0</v>
      </c>
      <c r="DD82" t="s">
        <v>3</v>
      </c>
      <c r="DE82" t="s">
        <v>3</v>
      </c>
      <c r="DF82">
        <f>ROUND(ROUND(AE82*AI82,2)*CX82,2)</f>
        <v>0</v>
      </c>
      <c r="DG82">
        <f t="shared" si="26"/>
        <v>0</v>
      </c>
      <c r="DH82">
        <f t="shared" si="24"/>
        <v>0</v>
      </c>
      <c r="DI82">
        <f t="shared" si="25"/>
        <v>0</v>
      </c>
      <c r="DJ82">
        <f t="shared" si="33"/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ROW(Source!A123)</f>
        <v>123</v>
      </c>
      <c r="B83">
        <v>312032613</v>
      </c>
      <c r="C83">
        <v>312033694</v>
      </c>
      <c r="D83">
        <v>277561951</v>
      </c>
      <c r="E83">
        <v>109</v>
      </c>
      <c r="F83">
        <v>1</v>
      </c>
      <c r="G83">
        <v>1</v>
      </c>
      <c r="H83">
        <v>3</v>
      </c>
      <c r="I83" t="s">
        <v>149</v>
      </c>
      <c r="J83" t="s">
        <v>3</v>
      </c>
      <c r="K83" t="s">
        <v>150</v>
      </c>
      <c r="L83">
        <v>1371</v>
      </c>
      <c r="N83">
        <v>1013</v>
      </c>
      <c r="O83" t="s">
        <v>34</v>
      </c>
      <c r="P83" t="s">
        <v>34</v>
      </c>
      <c r="Q83">
        <v>1</v>
      </c>
      <c r="W83">
        <v>0</v>
      </c>
      <c r="X83">
        <v>457934895</v>
      </c>
      <c r="Y83">
        <f t="shared" si="27"/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0</v>
      </c>
      <c r="AN83">
        <v>1</v>
      </c>
      <c r="AO83">
        <v>0</v>
      </c>
      <c r="AP83">
        <v>1</v>
      </c>
      <c r="AQ83">
        <v>0</v>
      </c>
      <c r="AR83">
        <v>0</v>
      </c>
      <c r="AS83" t="s">
        <v>3</v>
      </c>
      <c r="AT83">
        <v>0</v>
      </c>
      <c r="AU83" t="s">
        <v>137</v>
      </c>
      <c r="AV83">
        <v>0</v>
      </c>
      <c r="AW83">
        <v>2</v>
      </c>
      <c r="AX83">
        <v>312033721</v>
      </c>
      <c r="AY83">
        <v>1</v>
      </c>
      <c r="AZ83">
        <v>0</v>
      </c>
      <c r="BA83">
        <v>95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ROUND(Y83*Source!I123,7)</f>
        <v>0</v>
      </c>
      <c r="CY83">
        <f t="shared" si="28"/>
        <v>0</v>
      </c>
      <c r="CZ83">
        <f t="shared" si="29"/>
        <v>0</v>
      </c>
      <c r="DA83">
        <f t="shared" si="30"/>
        <v>1</v>
      </c>
      <c r="DB83">
        <f t="shared" si="31"/>
        <v>0</v>
      </c>
      <c r="DC83">
        <f t="shared" si="32"/>
        <v>0</v>
      </c>
      <c r="DD83" t="s">
        <v>3</v>
      </c>
      <c r="DE83" t="s">
        <v>3</v>
      </c>
      <c r="DF83">
        <f>ROUND(ROUND(AE83,2)*CX83,2)</f>
        <v>0</v>
      </c>
      <c r="DG83">
        <f t="shared" si="26"/>
        <v>0</v>
      </c>
      <c r="DH83">
        <f t="shared" si="24"/>
        <v>0</v>
      </c>
      <c r="DI83">
        <f t="shared" si="25"/>
        <v>0</v>
      </c>
      <c r="DJ83">
        <f t="shared" si="33"/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ROW(Source!A123)</f>
        <v>123</v>
      </c>
      <c r="B84">
        <v>312032613</v>
      </c>
      <c r="C84">
        <v>312033694</v>
      </c>
      <c r="D84">
        <v>277562634</v>
      </c>
      <c r="E84">
        <v>109</v>
      </c>
      <c r="F84">
        <v>1</v>
      </c>
      <c r="G84">
        <v>1</v>
      </c>
      <c r="H84">
        <v>3</v>
      </c>
      <c r="I84" t="s">
        <v>152</v>
      </c>
      <c r="J84" t="s">
        <v>3</v>
      </c>
      <c r="K84" t="s">
        <v>153</v>
      </c>
      <c r="L84">
        <v>1348</v>
      </c>
      <c r="N84">
        <v>1009</v>
      </c>
      <c r="O84" t="s">
        <v>154</v>
      </c>
      <c r="P84" t="s">
        <v>154</v>
      </c>
      <c r="Q84">
        <v>1000</v>
      </c>
      <c r="W84">
        <v>0</v>
      </c>
      <c r="X84">
        <v>1602794472</v>
      </c>
      <c r="Y84">
        <f t="shared" si="27"/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0</v>
      </c>
      <c r="AN84">
        <v>1</v>
      </c>
      <c r="AO84">
        <v>0</v>
      </c>
      <c r="AP84">
        <v>1</v>
      </c>
      <c r="AQ84">
        <v>0</v>
      </c>
      <c r="AR84">
        <v>0</v>
      </c>
      <c r="AS84" t="s">
        <v>3</v>
      </c>
      <c r="AT84">
        <v>0</v>
      </c>
      <c r="AU84" t="s">
        <v>137</v>
      </c>
      <c r="AV84">
        <v>0</v>
      </c>
      <c r="AW84">
        <v>2</v>
      </c>
      <c r="AX84">
        <v>312033722</v>
      </c>
      <c r="AY84">
        <v>1</v>
      </c>
      <c r="AZ84">
        <v>0</v>
      </c>
      <c r="BA84">
        <v>96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ROUND(Y84*Source!I123,7)</f>
        <v>0</v>
      </c>
      <c r="CY84">
        <f t="shared" si="28"/>
        <v>0</v>
      </c>
      <c r="CZ84">
        <f t="shared" si="29"/>
        <v>0</v>
      </c>
      <c r="DA84">
        <f t="shared" si="30"/>
        <v>1</v>
      </c>
      <c r="DB84">
        <f t="shared" si="31"/>
        <v>0</v>
      </c>
      <c r="DC84">
        <f t="shared" si="32"/>
        <v>0</v>
      </c>
      <c r="DD84" t="s">
        <v>3</v>
      </c>
      <c r="DE84" t="s">
        <v>3</v>
      </c>
      <c r="DF84">
        <f>ROUND(ROUND(AE84,2)*CX84,2)</f>
        <v>0</v>
      </c>
      <c r="DG84">
        <f t="shared" si="26"/>
        <v>0</v>
      </c>
      <c r="DH84">
        <f t="shared" si="24"/>
        <v>0</v>
      </c>
      <c r="DI84">
        <f t="shared" si="25"/>
        <v>0</v>
      </c>
      <c r="DJ84">
        <f t="shared" si="33"/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ROW(Source!A123)</f>
        <v>123</v>
      </c>
      <c r="B85">
        <v>312032613</v>
      </c>
      <c r="C85">
        <v>312033694</v>
      </c>
      <c r="D85">
        <v>277562780</v>
      </c>
      <c r="E85">
        <v>109</v>
      </c>
      <c r="F85">
        <v>1</v>
      </c>
      <c r="G85">
        <v>1</v>
      </c>
      <c r="H85">
        <v>3</v>
      </c>
      <c r="I85" t="s">
        <v>156</v>
      </c>
      <c r="J85" t="s">
        <v>3</v>
      </c>
      <c r="K85" t="s">
        <v>157</v>
      </c>
      <c r="L85">
        <v>1346</v>
      </c>
      <c r="N85">
        <v>1009</v>
      </c>
      <c r="O85" t="s">
        <v>146</v>
      </c>
      <c r="P85" t="s">
        <v>146</v>
      </c>
      <c r="Q85">
        <v>1</v>
      </c>
      <c r="W85">
        <v>0</v>
      </c>
      <c r="X85">
        <v>-1111733769</v>
      </c>
      <c r="Y85">
        <f t="shared" si="27"/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0</v>
      </c>
      <c r="AN85">
        <v>1</v>
      </c>
      <c r="AO85">
        <v>0</v>
      </c>
      <c r="AP85">
        <v>1</v>
      </c>
      <c r="AQ85">
        <v>0</v>
      </c>
      <c r="AR85">
        <v>0</v>
      </c>
      <c r="AS85" t="s">
        <v>3</v>
      </c>
      <c r="AT85">
        <v>0</v>
      </c>
      <c r="AU85" t="s">
        <v>137</v>
      </c>
      <c r="AV85">
        <v>0</v>
      </c>
      <c r="AW85">
        <v>2</v>
      </c>
      <c r="AX85">
        <v>312033723</v>
      </c>
      <c r="AY85">
        <v>1</v>
      </c>
      <c r="AZ85">
        <v>0</v>
      </c>
      <c r="BA85">
        <v>97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ROUND(Y85*Source!I123,7)</f>
        <v>0</v>
      </c>
      <c r="CY85">
        <f t="shared" si="28"/>
        <v>0</v>
      </c>
      <c r="CZ85">
        <f t="shared" si="29"/>
        <v>0</v>
      </c>
      <c r="DA85">
        <f t="shared" si="30"/>
        <v>1</v>
      </c>
      <c r="DB85">
        <f t="shared" si="31"/>
        <v>0</v>
      </c>
      <c r="DC85">
        <f t="shared" si="32"/>
        <v>0</v>
      </c>
      <c r="DD85" t="s">
        <v>3</v>
      </c>
      <c r="DE85" t="s">
        <v>3</v>
      </c>
      <c r="DF85">
        <f>ROUND(ROUND(AE85,2)*CX85,2)</f>
        <v>0</v>
      </c>
      <c r="DG85">
        <f t="shared" si="26"/>
        <v>0</v>
      </c>
      <c r="DH85">
        <f t="shared" si="24"/>
        <v>0</v>
      </c>
      <c r="DI85">
        <f t="shared" si="25"/>
        <v>0</v>
      </c>
      <c r="DJ85">
        <f t="shared" si="33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ROW(Source!A123)</f>
        <v>123</v>
      </c>
      <c r="B86">
        <v>312032613</v>
      </c>
      <c r="C86">
        <v>312033694</v>
      </c>
      <c r="D86">
        <v>277563139</v>
      </c>
      <c r="E86">
        <v>109</v>
      </c>
      <c r="F86">
        <v>1</v>
      </c>
      <c r="G86">
        <v>1</v>
      </c>
      <c r="H86">
        <v>3</v>
      </c>
      <c r="I86" t="s">
        <v>159</v>
      </c>
      <c r="J86" t="s">
        <v>3</v>
      </c>
      <c r="K86" t="s">
        <v>160</v>
      </c>
      <c r="L86">
        <v>1348</v>
      </c>
      <c r="N86">
        <v>1009</v>
      </c>
      <c r="O86" t="s">
        <v>154</v>
      </c>
      <c r="P86" t="s">
        <v>154</v>
      </c>
      <c r="Q86">
        <v>1000</v>
      </c>
      <c r="W86">
        <v>0</v>
      </c>
      <c r="X86">
        <v>1613753229</v>
      </c>
      <c r="Y86">
        <f t="shared" si="27"/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0</v>
      </c>
      <c r="AN86">
        <v>1</v>
      </c>
      <c r="AO86">
        <v>0</v>
      </c>
      <c r="AP86">
        <v>1</v>
      </c>
      <c r="AQ86">
        <v>0</v>
      </c>
      <c r="AR86">
        <v>0</v>
      </c>
      <c r="AS86" t="s">
        <v>3</v>
      </c>
      <c r="AT86">
        <v>0</v>
      </c>
      <c r="AU86" t="s">
        <v>137</v>
      </c>
      <c r="AV86">
        <v>0</v>
      </c>
      <c r="AW86">
        <v>2</v>
      </c>
      <c r="AX86">
        <v>312033724</v>
      </c>
      <c r="AY86">
        <v>1</v>
      </c>
      <c r="AZ86">
        <v>0</v>
      </c>
      <c r="BA86">
        <v>98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ROUND(Y86*Source!I123,7)</f>
        <v>0</v>
      </c>
      <c r="CY86">
        <f t="shared" si="28"/>
        <v>0</v>
      </c>
      <c r="CZ86">
        <f t="shared" si="29"/>
        <v>0</v>
      </c>
      <c r="DA86">
        <f t="shared" si="30"/>
        <v>1</v>
      </c>
      <c r="DB86">
        <f t="shared" si="31"/>
        <v>0</v>
      </c>
      <c r="DC86">
        <f t="shared" si="32"/>
        <v>0</v>
      </c>
      <c r="DD86" t="s">
        <v>3</v>
      </c>
      <c r="DE86" t="s">
        <v>3</v>
      </c>
      <c r="DF86">
        <f>ROUND(ROUND(AE86,2)*CX86,2)</f>
        <v>0</v>
      </c>
      <c r="DG86">
        <f t="shared" si="26"/>
        <v>0</v>
      </c>
      <c r="DH86">
        <f t="shared" si="24"/>
        <v>0</v>
      </c>
      <c r="DI86">
        <f t="shared" si="25"/>
        <v>0</v>
      </c>
      <c r="DJ86">
        <f t="shared" si="33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ROW(Source!A123)</f>
        <v>123</v>
      </c>
      <c r="B87">
        <v>312032613</v>
      </c>
      <c r="C87">
        <v>312033694</v>
      </c>
      <c r="D87">
        <v>277896283</v>
      </c>
      <c r="E87">
        <v>1</v>
      </c>
      <c r="F87">
        <v>1</v>
      </c>
      <c r="G87">
        <v>1</v>
      </c>
      <c r="H87">
        <v>3</v>
      </c>
      <c r="I87" t="s">
        <v>673</v>
      </c>
      <c r="J87" t="s">
        <v>674</v>
      </c>
      <c r="K87" t="s">
        <v>675</v>
      </c>
      <c r="L87">
        <v>1348</v>
      </c>
      <c r="N87">
        <v>1009</v>
      </c>
      <c r="O87" t="s">
        <v>154</v>
      </c>
      <c r="P87" t="s">
        <v>154</v>
      </c>
      <c r="Q87">
        <v>1000</v>
      </c>
      <c r="W87">
        <v>0</v>
      </c>
      <c r="X87">
        <v>-1997781875</v>
      </c>
      <c r="Y87">
        <f t="shared" si="27"/>
        <v>0</v>
      </c>
      <c r="AA87">
        <v>79645.009999999995</v>
      </c>
      <c r="AB87">
        <v>0</v>
      </c>
      <c r="AC87">
        <v>0</v>
      </c>
      <c r="AD87">
        <v>0</v>
      </c>
      <c r="AE87">
        <v>61265.39</v>
      </c>
      <c r="AF87">
        <v>0</v>
      </c>
      <c r="AG87">
        <v>0</v>
      </c>
      <c r="AH87">
        <v>0</v>
      </c>
      <c r="AI87">
        <v>1.3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4.0000000000000002E-4</v>
      </c>
      <c r="AU87" t="s">
        <v>137</v>
      </c>
      <c r="AV87">
        <v>0</v>
      </c>
      <c r="AW87">
        <v>2</v>
      </c>
      <c r="AX87">
        <v>312033725</v>
      </c>
      <c r="AY87">
        <v>1</v>
      </c>
      <c r="AZ87">
        <v>0</v>
      </c>
      <c r="BA87">
        <v>99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24.506156000000001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ROUND(Y87*Source!I123,7)</f>
        <v>0</v>
      </c>
      <c r="CY87">
        <f t="shared" si="28"/>
        <v>79645.009999999995</v>
      </c>
      <c r="CZ87">
        <f t="shared" si="29"/>
        <v>61265.39</v>
      </c>
      <c r="DA87">
        <f t="shared" si="30"/>
        <v>1.3</v>
      </c>
      <c r="DB87">
        <f t="shared" si="31"/>
        <v>0</v>
      </c>
      <c r="DC87">
        <f t="shared" si="32"/>
        <v>0</v>
      </c>
      <c r="DD87" t="s">
        <v>3</v>
      </c>
      <c r="DE87" t="s">
        <v>3</v>
      </c>
      <c r="DF87">
        <f>ROUND(ROUND(AE87*AI87,2)*CX87,2)</f>
        <v>0</v>
      </c>
      <c r="DG87">
        <f t="shared" si="26"/>
        <v>0</v>
      </c>
      <c r="DH87">
        <f t="shared" si="24"/>
        <v>0</v>
      </c>
      <c r="DI87">
        <f t="shared" si="25"/>
        <v>0</v>
      </c>
      <c r="DJ87">
        <f t="shared" si="33"/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ROW(Source!A123)</f>
        <v>123</v>
      </c>
      <c r="B88">
        <v>312032613</v>
      </c>
      <c r="C88">
        <v>312033694</v>
      </c>
      <c r="D88">
        <v>277896315</v>
      </c>
      <c r="E88">
        <v>1</v>
      </c>
      <c r="F88">
        <v>1</v>
      </c>
      <c r="G88">
        <v>1</v>
      </c>
      <c r="H88">
        <v>3</v>
      </c>
      <c r="I88" t="s">
        <v>676</v>
      </c>
      <c r="J88" t="s">
        <v>677</v>
      </c>
      <c r="K88" t="s">
        <v>678</v>
      </c>
      <c r="L88">
        <v>1348</v>
      </c>
      <c r="N88">
        <v>1009</v>
      </c>
      <c r="O88" t="s">
        <v>154</v>
      </c>
      <c r="P88" t="s">
        <v>154</v>
      </c>
      <c r="Q88">
        <v>1000</v>
      </c>
      <c r="W88">
        <v>0</v>
      </c>
      <c r="X88">
        <v>-1262208440</v>
      </c>
      <c r="Y88">
        <f t="shared" si="27"/>
        <v>0</v>
      </c>
      <c r="AA88">
        <v>81621.399999999994</v>
      </c>
      <c r="AB88">
        <v>0</v>
      </c>
      <c r="AC88">
        <v>0</v>
      </c>
      <c r="AD88">
        <v>0</v>
      </c>
      <c r="AE88">
        <v>80020.98</v>
      </c>
      <c r="AF88">
        <v>0</v>
      </c>
      <c r="AG88">
        <v>0</v>
      </c>
      <c r="AH88">
        <v>0</v>
      </c>
      <c r="AI88">
        <v>1.02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1E-4</v>
      </c>
      <c r="AU88" t="s">
        <v>137</v>
      </c>
      <c r="AV88">
        <v>0</v>
      </c>
      <c r="AW88">
        <v>2</v>
      </c>
      <c r="AX88">
        <v>312033726</v>
      </c>
      <c r="AY88">
        <v>1</v>
      </c>
      <c r="AZ88">
        <v>0</v>
      </c>
      <c r="BA88">
        <v>100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8.0020980000000002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ROUND(Y88*Source!I123,7)</f>
        <v>0</v>
      </c>
      <c r="CY88">
        <f t="shared" si="28"/>
        <v>81621.399999999994</v>
      </c>
      <c r="CZ88">
        <f t="shared" si="29"/>
        <v>80020.98</v>
      </c>
      <c r="DA88">
        <f t="shared" si="30"/>
        <v>1.02</v>
      </c>
      <c r="DB88">
        <f t="shared" si="31"/>
        <v>0</v>
      </c>
      <c r="DC88">
        <f t="shared" si="32"/>
        <v>0</v>
      </c>
      <c r="DD88" t="s">
        <v>3</v>
      </c>
      <c r="DE88" t="s">
        <v>3</v>
      </c>
      <c r="DF88">
        <f>ROUND(ROUND(AE88*AI88,2)*CX88,2)</f>
        <v>0</v>
      </c>
      <c r="DG88">
        <f t="shared" si="26"/>
        <v>0</v>
      </c>
      <c r="DH88">
        <f t="shared" si="24"/>
        <v>0</v>
      </c>
      <c r="DI88">
        <f t="shared" si="25"/>
        <v>0</v>
      </c>
      <c r="DJ88">
        <f t="shared" si="33"/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ROW(Source!A123)</f>
        <v>123</v>
      </c>
      <c r="B89">
        <v>312032613</v>
      </c>
      <c r="C89">
        <v>312033694</v>
      </c>
      <c r="D89">
        <v>277908257</v>
      </c>
      <c r="E89">
        <v>1</v>
      </c>
      <c r="F89">
        <v>1</v>
      </c>
      <c r="G89">
        <v>1</v>
      </c>
      <c r="H89">
        <v>3</v>
      </c>
      <c r="I89" t="s">
        <v>679</v>
      </c>
      <c r="J89" t="s">
        <v>680</v>
      </c>
      <c r="K89" t="s">
        <v>681</v>
      </c>
      <c r="L89">
        <v>1425</v>
      </c>
      <c r="N89">
        <v>1013</v>
      </c>
      <c r="O89" t="s">
        <v>387</v>
      </c>
      <c r="P89" t="s">
        <v>387</v>
      </c>
      <c r="Q89">
        <v>1</v>
      </c>
      <c r="W89">
        <v>0</v>
      </c>
      <c r="X89">
        <v>-1639942774</v>
      </c>
      <c r="Y89">
        <f t="shared" si="27"/>
        <v>0</v>
      </c>
      <c r="AA89">
        <v>1310.3</v>
      </c>
      <c r="AB89">
        <v>0</v>
      </c>
      <c r="AC89">
        <v>0</v>
      </c>
      <c r="AD89">
        <v>0</v>
      </c>
      <c r="AE89">
        <v>1031.73</v>
      </c>
      <c r="AF89">
        <v>0</v>
      </c>
      <c r="AG89">
        <v>0</v>
      </c>
      <c r="AH89">
        <v>0</v>
      </c>
      <c r="AI89">
        <v>1.27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0.06</v>
      </c>
      <c r="AU89" t="s">
        <v>137</v>
      </c>
      <c r="AV89">
        <v>0</v>
      </c>
      <c r="AW89">
        <v>2</v>
      </c>
      <c r="AX89">
        <v>312033727</v>
      </c>
      <c r="AY89">
        <v>1</v>
      </c>
      <c r="AZ89">
        <v>0</v>
      </c>
      <c r="BA89">
        <v>101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61.903799999999997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1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ROUND(Y89*Source!I123,7)</f>
        <v>0</v>
      </c>
      <c r="CY89">
        <f t="shared" si="28"/>
        <v>1310.3</v>
      </c>
      <c r="CZ89">
        <f t="shared" si="29"/>
        <v>1031.73</v>
      </c>
      <c r="DA89">
        <f t="shared" si="30"/>
        <v>1.27</v>
      </c>
      <c r="DB89">
        <f t="shared" si="31"/>
        <v>0</v>
      </c>
      <c r="DC89">
        <f t="shared" si="32"/>
        <v>0</v>
      </c>
      <c r="DD89" t="s">
        <v>3</v>
      </c>
      <c r="DE89" t="s">
        <v>3</v>
      </c>
      <c r="DF89">
        <f>ROUND(ROUND(AE89*AI89,2)*CX89,2)</f>
        <v>0</v>
      </c>
      <c r="DG89">
        <f t="shared" si="26"/>
        <v>0</v>
      </c>
      <c r="DH89">
        <f t="shared" si="24"/>
        <v>0</v>
      </c>
      <c r="DI89">
        <f t="shared" si="25"/>
        <v>0</v>
      </c>
      <c r="DJ89">
        <f t="shared" si="33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ROW(Source!A123)</f>
        <v>123</v>
      </c>
      <c r="B90">
        <v>312032613</v>
      </c>
      <c r="C90">
        <v>312033694</v>
      </c>
      <c r="D90">
        <v>277565451</v>
      </c>
      <c r="E90">
        <v>109</v>
      </c>
      <c r="F90">
        <v>1</v>
      </c>
      <c r="G90">
        <v>1</v>
      </c>
      <c r="H90">
        <v>3</v>
      </c>
      <c r="I90" t="s">
        <v>162</v>
      </c>
      <c r="J90" t="s">
        <v>3</v>
      </c>
      <c r="K90" t="s">
        <v>163</v>
      </c>
      <c r="L90">
        <v>1371</v>
      </c>
      <c r="N90">
        <v>1013</v>
      </c>
      <c r="O90" t="s">
        <v>34</v>
      </c>
      <c r="P90" t="s">
        <v>34</v>
      </c>
      <c r="Q90">
        <v>1</v>
      </c>
      <c r="W90">
        <v>0</v>
      </c>
      <c r="X90">
        <v>-950997571</v>
      </c>
      <c r="Y90">
        <f t="shared" si="27"/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0</v>
      </c>
      <c r="AN90">
        <v>1</v>
      </c>
      <c r="AO90">
        <v>0</v>
      </c>
      <c r="AP90">
        <v>1</v>
      </c>
      <c r="AQ90">
        <v>0</v>
      </c>
      <c r="AR90">
        <v>0</v>
      </c>
      <c r="AS90" t="s">
        <v>3</v>
      </c>
      <c r="AT90">
        <v>0</v>
      </c>
      <c r="AU90" t="s">
        <v>137</v>
      </c>
      <c r="AV90">
        <v>0</v>
      </c>
      <c r="AW90">
        <v>2</v>
      </c>
      <c r="AX90">
        <v>312033728</v>
      </c>
      <c r="AY90">
        <v>1</v>
      </c>
      <c r="AZ90">
        <v>0</v>
      </c>
      <c r="BA90">
        <v>102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ROUND(Y90*Source!I123,7)</f>
        <v>0</v>
      </c>
      <c r="CY90">
        <f t="shared" si="28"/>
        <v>0</v>
      </c>
      <c r="CZ90">
        <f t="shared" si="29"/>
        <v>0</v>
      </c>
      <c r="DA90">
        <f t="shared" si="30"/>
        <v>1</v>
      </c>
      <c r="DB90">
        <f t="shared" si="31"/>
        <v>0</v>
      </c>
      <c r="DC90">
        <f t="shared" si="32"/>
        <v>0</v>
      </c>
      <c r="DD90" t="s">
        <v>3</v>
      </c>
      <c r="DE90" t="s">
        <v>3</v>
      </c>
      <c r="DF90">
        <f t="shared" ref="DF90:DF102" si="34">ROUND(ROUND(AE90,2)*CX90,2)</f>
        <v>0</v>
      </c>
      <c r="DG90">
        <f t="shared" si="26"/>
        <v>0</v>
      </c>
      <c r="DH90">
        <f t="shared" si="24"/>
        <v>0</v>
      </c>
      <c r="DI90">
        <f t="shared" si="25"/>
        <v>0</v>
      </c>
      <c r="DJ90">
        <f t="shared" si="33"/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ROW(Source!A123)</f>
        <v>123</v>
      </c>
      <c r="B91">
        <v>312032613</v>
      </c>
      <c r="C91">
        <v>312033694</v>
      </c>
      <c r="D91">
        <v>277565498</v>
      </c>
      <c r="E91">
        <v>109</v>
      </c>
      <c r="F91">
        <v>1</v>
      </c>
      <c r="G91">
        <v>1</v>
      </c>
      <c r="H91">
        <v>3</v>
      </c>
      <c r="I91" t="s">
        <v>165</v>
      </c>
      <c r="J91" t="s">
        <v>3</v>
      </c>
      <c r="K91" t="s">
        <v>166</v>
      </c>
      <c r="L91">
        <v>1371</v>
      </c>
      <c r="N91">
        <v>1013</v>
      </c>
      <c r="O91" t="s">
        <v>34</v>
      </c>
      <c r="P91" t="s">
        <v>34</v>
      </c>
      <c r="Q91">
        <v>1</v>
      </c>
      <c r="W91">
        <v>0</v>
      </c>
      <c r="X91">
        <v>-320198552</v>
      </c>
      <c r="Y91">
        <f t="shared" si="27"/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0</v>
      </c>
      <c r="AN91">
        <v>1</v>
      </c>
      <c r="AO91">
        <v>0</v>
      </c>
      <c r="AP91">
        <v>1</v>
      </c>
      <c r="AQ91">
        <v>0</v>
      </c>
      <c r="AR91">
        <v>0</v>
      </c>
      <c r="AS91" t="s">
        <v>3</v>
      </c>
      <c r="AT91">
        <v>0</v>
      </c>
      <c r="AU91" t="s">
        <v>137</v>
      </c>
      <c r="AV91">
        <v>0</v>
      </c>
      <c r="AW91">
        <v>2</v>
      </c>
      <c r="AX91">
        <v>312033729</v>
      </c>
      <c r="AY91">
        <v>1</v>
      </c>
      <c r="AZ91">
        <v>0</v>
      </c>
      <c r="BA91">
        <v>103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ROUND(Y91*Source!I123,7)</f>
        <v>0</v>
      </c>
      <c r="CY91">
        <f t="shared" si="28"/>
        <v>0</v>
      </c>
      <c r="CZ91">
        <f t="shared" si="29"/>
        <v>0</v>
      </c>
      <c r="DA91">
        <f t="shared" si="30"/>
        <v>1</v>
      </c>
      <c r="DB91">
        <f t="shared" si="31"/>
        <v>0</v>
      </c>
      <c r="DC91">
        <f t="shared" si="32"/>
        <v>0</v>
      </c>
      <c r="DD91" t="s">
        <v>3</v>
      </c>
      <c r="DE91" t="s">
        <v>3</v>
      </c>
      <c r="DF91">
        <f t="shared" si="34"/>
        <v>0</v>
      </c>
      <c r="DG91">
        <f t="shared" si="26"/>
        <v>0</v>
      </c>
      <c r="DH91">
        <f t="shared" si="24"/>
        <v>0</v>
      </c>
      <c r="DI91">
        <f t="shared" si="25"/>
        <v>0</v>
      </c>
      <c r="DJ91">
        <f t="shared" si="33"/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ROW(Source!A123)</f>
        <v>123</v>
      </c>
      <c r="B92">
        <v>312032613</v>
      </c>
      <c r="C92">
        <v>312033694</v>
      </c>
      <c r="D92">
        <v>277565502</v>
      </c>
      <c r="E92">
        <v>109</v>
      </c>
      <c r="F92">
        <v>1</v>
      </c>
      <c r="G92">
        <v>1</v>
      </c>
      <c r="H92">
        <v>3</v>
      </c>
      <c r="I92" t="s">
        <v>168</v>
      </c>
      <c r="J92" t="s">
        <v>3</v>
      </c>
      <c r="K92" t="s">
        <v>169</v>
      </c>
      <c r="L92">
        <v>1371</v>
      </c>
      <c r="N92">
        <v>1013</v>
      </c>
      <c r="O92" t="s">
        <v>34</v>
      </c>
      <c r="P92" t="s">
        <v>34</v>
      </c>
      <c r="Q92">
        <v>1</v>
      </c>
      <c r="W92">
        <v>0</v>
      </c>
      <c r="X92">
        <v>326010188</v>
      </c>
      <c r="Y92">
        <f t="shared" si="27"/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0</v>
      </c>
      <c r="AN92">
        <v>0</v>
      </c>
      <c r="AO92">
        <v>0</v>
      </c>
      <c r="AP92">
        <v>1</v>
      </c>
      <c r="AQ92">
        <v>0</v>
      </c>
      <c r="AR92">
        <v>0</v>
      </c>
      <c r="AS92" t="s">
        <v>3</v>
      </c>
      <c r="AT92">
        <v>0.1</v>
      </c>
      <c r="AU92" t="s">
        <v>137</v>
      </c>
      <c r="AV92">
        <v>0</v>
      </c>
      <c r="AW92">
        <v>2</v>
      </c>
      <c r="AX92">
        <v>312033730</v>
      </c>
      <c r="AY92">
        <v>1</v>
      </c>
      <c r="AZ92">
        <v>0</v>
      </c>
      <c r="BA92">
        <v>104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ROUND(Y92*Source!I123,7)</f>
        <v>0</v>
      </c>
      <c r="CY92">
        <f t="shared" si="28"/>
        <v>0</v>
      </c>
      <c r="CZ92">
        <f t="shared" si="29"/>
        <v>0</v>
      </c>
      <c r="DA92">
        <f t="shared" si="30"/>
        <v>1</v>
      </c>
      <c r="DB92">
        <f t="shared" si="31"/>
        <v>0</v>
      </c>
      <c r="DC92">
        <f t="shared" si="32"/>
        <v>0</v>
      </c>
      <c r="DD92" t="s">
        <v>3</v>
      </c>
      <c r="DE92" t="s">
        <v>3</v>
      </c>
      <c r="DF92">
        <f t="shared" si="34"/>
        <v>0</v>
      </c>
      <c r="DG92">
        <f t="shared" si="26"/>
        <v>0</v>
      </c>
      <c r="DH92">
        <f t="shared" si="24"/>
        <v>0</v>
      </c>
      <c r="DI92">
        <f t="shared" si="25"/>
        <v>0</v>
      </c>
      <c r="DJ92">
        <f t="shared" si="33"/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ROW(Source!A132)</f>
        <v>132</v>
      </c>
      <c r="B93">
        <v>312032613</v>
      </c>
      <c r="C93">
        <v>312033739</v>
      </c>
      <c r="D93">
        <v>277560284</v>
      </c>
      <c r="E93">
        <v>109</v>
      </c>
      <c r="F93">
        <v>1</v>
      </c>
      <c r="G93">
        <v>1</v>
      </c>
      <c r="H93">
        <v>1</v>
      </c>
      <c r="I93" t="s">
        <v>658</v>
      </c>
      <c r="J93" t="s">
        <v>3</v>
      </c>
      <c r="K93" t="s">
        <v>659</v>
      </c>
      <c r="L93">
        <v>1191</v>
      </c>
      <c r="N93">
        <v>1013</v>
      </c>
      <c r="O93" t="s">
        <v>634</v>
      </c>
      <c r="P93" t="s">
        <v>634</v>
      </c>
      <c r="Q93">
        <v>1</v>
      </c>
      <c r="W93">
        <v>0</v>
      </c>
      <c r="X93">
        <v>-1759674247</v>
      </c>
      <c r="Y93">
        <f>(AT93*ROUND(1.2,7))</f>
        <v>0.26400000000000001</v>
      </c>
      <c r="AA93">
        <v>0</v>
      </c>
      <c r="AB93">
        <v>0</v>
      </c>
      <c r="AC93">
        <v>0</v>
      </c>
      <c r="AD93">
        <v>440.52</v>
      </c>
      <c r="AE93">
        <v>0</v>
      </c>
      <c r="AF93">
        <v>0</v>
      </c>
      <c r="AG93">
        <v>0</v>
      </c>
      <c r="AH93">
        <v>440.52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0.22</v>
      </c>
      <c r="AU93" t="s">
        <v>625</v>
      </c>
      <c r="AV93">
        <v>1</v>
      </c>
      <c r="AW93">
        <v>2</v>
      </c>
      <c r="AX93">
        <v>312033743</v>
      </c>
      <c r="AY93">
        <v>1</v>
      </c>
      <c r="AZ93">
        <v>0</v>
      </c>
      <c r="BA93">
        <v>105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96.914400000000001</v>
      </c>
      <c r="BN93">
        <v>0.22</v>
      </c>
      <c r="BO93">
        <v>0</v>
      </c>
      <c r="BP93">
        <v>1</v>
      </c>
      <c r="BQ93">
        <v>0</v>
      </c>
      <c r="BR93">
        <v>0</v>
      </c>
      <c r="BS93">
        <v>0</v>
      </c>
      <c r="BT93">
        <v>116.29728</v>
      </c>
      <c r="BU93">
        <v>0.26400000000000001</v>
      </c>
      <c r="BV93">
        <v>0</v>
      </c>
      <c r="BW93">
        <v>1</v>
      </c>
      <c r="CU93">
        <f>ROUND(AT93*Source!I132*AH93*AL93,2)</f>
        <v>-1938.29</v>
      </c>
      <c r="CV93">
        <f>ROUND(Y93*Source!I132,7)</f>
        <v>-5.28</v>
      </c>
      <c r="CW93">
        <v>0</v>
      </c>
      <c r="CX93">
        <f>ROUND(Y93*Source!I132,7)</f>
        <v>-5.28</v>
      </c>
      <c r="CY93">
        <f>AD93</f>
        <v>440.52</v>
      </c>
      <c r="CZ93">
        <f>AH93</f>
        <v>440.52</v>
      </c>
      <c r="DA93">
        <f>AL93</f>
        <v>1</v>
      </c>
      <c r="DB93">
        <f>ROUND((ROUND(AT93*CZ93,2)*ROUND(1.2,7)),6)</f>
        <v>116.292</v>
      </c>
      <c r="DC93">
        <f>ROUND((ROUND(AT93*AG93,2)*ROUND(1.2,7)),6)</f>
        <v>0</v>
      </c>
      <c r="DD93" t="s">
        <v>3</v>
      </c>
      <c r="DE93" t="s">
        <v>3</v>
      </c>
      <c r="DF93">
        <f t="shared" si="34"/>
        <v>0</v>
      </c>
      <c r="DG93">
        <f t="shared" si="26"/>
        <v>0</v>
      </c>
      <c r="DH93">
        <f t="shared" si="24"/>
        <v>0</v>
      </c>
      <c r="DI93">
        <f t="shared" si="25"/>
        <v>-2325.9499999999998</v>
      </c>
      <c r="DJ93">
        <f>DI93</f>
        <v>-2325.9499999999998</v>
      </c>
      <c r="DK93">
        <v>1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ROW(Source!A132)</f>
        <v>132</v>
      </c>
      <c r="B94">
        <v>312032613</v>
      </c>
      <c r="C94">
        <v>312033739</v>
      </c>
      <c r="D94">
        <v>277560491</v>
      </c>
      <c r="E94">
        <v>109</v>
      </c>
      <c r="F94">
        <v>1</v>
      </c>
      <c r="G94">
        <v>1</v>
      </c>
      <c r="H94">
        <v>1</v>
      </c>
      <c r="I94" t="s">
        <v>632</v>
      </c>
      <c r="J94" t="s">
        <v>3</v>
      </c>
      <c r="K94" t="s">
        <v>633</v>
      </c>
      <c r="L94">
        <v>1191</v>
      </c>
      <c r="N94">
        <v>1013</v>
      </c>
      <c r="O94" t="s">
        <v>634</v>
      </c>
      <c r="P94" t="s">
        <v>634</v>
      </c>
      <c r="Q94">
        <v>1</v>
      </c>
      <c r="W94">
        <v>0</v>
      </c>
      <c r="X94">
        <v>-1417349443</v>
      </c>
      <c r="Y94">
        <f>(AT94*ROUND(1.2,7))</f>
        <v>0.27600000000000002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0.23</v>
      </c>
      <c r="AU94" t="s">
        <v>625</v>
      </c>
      <c r="AV94">
        <v>2</v>
      </c>
      <c r="AW94">
        <v>2</v>
      </c>
      <c r="AX94">
        <v>312033744</v>
      </c>
      <c r="AY94">
        <v>1</v>
      </c>
      <c r="AZ94">
        <v>0</v>
      </c>
      <c r="BA94">
        <v>106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ROUND(Y94*Source!I132,7)</f>
        <v>-5.52</v>
      </c>
      <c r="CY94">
        <f>AD94</f>
        <v>0</v>
      </c>
      <c r="CZ94">
        <f>AH94</f>
        <v>0</v>
      </c>
      <c r="DA94">
        <f>AL94</f>
        <v>1</v>
      </c>
      <c r="DB94">
        <f>ROUND((ROUND(AT94*CZ94,2)*ROUND(1.2,7)),6)</f>
        <v>0</v>
      </c>
      <c r="DC94">
        <f>ROUND((ROUND(AT94*AG94,2)*ROUND(1.2,7)),6)</f>
        <v>0</v>
      </c>
      <c r="DD94" t="s">
        <v>3</v>
      </c>
      <c r="DE94" t="s">
        <v>3</v>
      </c>
      <c r="DF94">
        <f t="shared" si="34"/>
        <v>0</v>
      </c>
      <c r="DG94">
        <f t="shared" si="26"/>
        <v>0</v>
      </c>
      <c r="DH94">
        <f t="shared" si="24"/>
        <v>0</v>
      </c>
      <c r="DI94">
        <f t="shared" si="25"/>
        <v>0</v>
      </c>
      <c r="DJ94">
        <f>DI94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ROW(Source!A132)</f>
        <v>132</v>
      </c>
      <c r="B95">
        <v>312032613</v>
      </c>
      <c r="C95">
        <v>312033739</v>
      </c>
      <c r="D95">
        <v>277944474</v>
      </c>
      <c r="E95">
        <v>1</v>
      </c>
      <c r="F95">
        <v>1</v>
      </c>
      <c r="G95">
        <v>1</v>
      </c>
      <c r="H95">
        <v>2</v>
      </c>
      <c r="I95" t="s">
        <v>660</v>
      </c>
      <c r="J95" t="s">
        <v>661</v>
      </c>
      <c r="K95" t="s">
        <v>662</v>
      </c>
      <c r="L95">
        <v>1368</v>
      </c>
      <c r="N95">
        <v>1011</v>
      </c>
      <c r="O95" t="s">
        <v>410</v>
      </c>
      <c r="P95" t="s">
        <v>410</v>
      </c>
      <c r="Q95">
        <v>1</v>
      </c>
      <c r="W95">
        <v>0</v>
      </c>
      <c r="X95">
        <v>-1366301975</v>
      </c>
      <c r="Y95">
        <f>(AT95*ROUND(1.2,7))</f>
        <v>0.27600000000000002</v>
      </c>
      <c r="AA95">
        <v>0</v>
      </c>
      <c r="AB95">
        <v>1811.82</v>
      </c>
      <c r="AC95">
        <v>549.32000000000005</v>
      </c>
      <c r="AD95">
        <v>0</v>
      </c>
      <c r="AE95">
        <v>0</v>
      </c>
      <c r="AF95">
        <v>1811.82</v>
      </c>
      <c r="AG95">
        <v>549.32000000000005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0.23</v>
      </c>
      <c r="AU95" t="s">
        <v>625</v>
      </c>
      <c r="AV95">
        <v>1</v>
      </c>
      <c r="AW95">
        <v>2</v>
      </c>
      <c r="AX95">
        <v>312033745</v>
      </c>
      <c r="AY95">
        <v>1</v>
      </c>
      <c r="AZ95">
        <v>0</v>
      </c>
      <c r="BA95">
        <v>107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416.71859999999998</v>
      </c>
      <c r="BL95">
        <v>126.34360000000002</v>
      </c>
      <c r="BM95">
        <v>0</v>
      </c>
      <c r="BN95">
        <v>0</v>
      </c>
      <c r="BO95">
        <v>0.23</v>
      </c>
      <c r="BP95">
        <v>1</v>
      </c>
      <c r="BQ95">
        <v>0</v>
      </c>
      <c r="BR95">
        <v>500.06232</v>
      </c>
      <c r="BS95">
        <v>151.61232000000004</v>
      </c>
      <c r="BT95">
        <v>0</v>
      </c>
      <c r="BU95">
        <v>0</v>
      </c>
      <c r="BV95">
        <v>0.27600000000000002</v>
      </c>
      <c r="BW95">
        <v>1</v>
      </c>
      <c r="CV95">
        <v>0</v>
      </c>
      <c r="CW95">
        <f>ROUND(Y95*Source!I132*DO95,7)</f>
        <v>-5.52</v>
      </c>
      <c r="CX95">
        <f>ROUND(Y95*Source!I132,7)</f>
        <v>-5.52</v>
      </c>
      <c r="CY95">
        <f>AB95</f>
        <v>1811.82</v>
      </c>
      <c r="CZ95">
        <f>AF95</f>
        <v>1811.82</v>
      </c>
      <c r="DA95">
        <f>AJ95</f>
        <v>1</v>
      </c>
      <c r="DB95">
        <f>ROUND((ROUND(AT95*CZ95,2)*ROUND(1.2,7)),6)</f>
        <v>500.06400000000002</v>
      </c>
      <c r="DC95">
        <f>ROUND((ROUND(AT95*AG95,2)*ROUND(1.2,7)),6)</f>
        <v>151.608</v>
      </c>
      <c r="DD95" t="s">
        <v>3</v>
      </c>
      <c r="DE95" t="s">
        <v>3</v>
      </c>
      <c r="DF95">
        <f t="shared" si="34"/>
        <v>0</v>
      </c>
      <c r="DG95">
        <f t="shared" si="26"/>
        <v>-10001.25</v>
      </c>
      <c r="DH95">
        <f t="shared" si="24"/>
        <v>-3032.25</v>
      </c>
      <c r="DI95">
        <f t="shared" si="25"/>
        <v>0</v>
      </c>
      <c r="DJ95">
        <f>DG95+DH95</f>
        <v>-13033.5</v>
      </c>
      <c r="DK95">
        <v>1</v>
      </c>
      <c r="DL95" t="s">
        <v>663</v>
      </c>
      <c r="DM95">
        <v>5</v>
      </c>
      <c r="DN95" t="s">
        <v>634</v>
      </c>
      <c r="DO95">
        <v>1</v>
      </c>
    </row>
    <row r="96" spans="1:119" x14ac:dyDescent="0.2">
      <c r="A96">
        <f>ROW(Source!A133)</f>
        <v>133</v>
      </c>
      <c r="B96">
        <v>312032613</v>
      </c>
      <c r="C96">
        <v>312033746</v>
      </c>
      <c r="D96">
        <v>277560284</v>
      </c>
      <c r="E96">
        <v>109</v>
      </c>
      <c r="F96">
        <v>1</v>
      </c>
      <c r="G96">
        <v>1</v>
      </c>
      <c r="H96">
        <v>1</v>
      </c>
      <c r="I96" t="s">
        <v>658</v>
      </c>
      <c r="J96" t="s">
        <v>3</v>
      </c>
      <c r="K96" t="s">
        <v>659</v>
      </c>
      <c r="L96">
        <v>1191</v>
      </c>
      <c r="N96">
        <v>1013</v>
      </c>
      <c r="O96" t="s">
        <v>634</v>
      </c>
      <c r="P96" t="s">
        <v>634</v>
      </c>
      <c r="Q96">
        <v>1</v>
      </c>
      <c r="W96">
        <v>0</v>
      </c>
      <c r="X96">
        <v>-1759674247</v>
      </c>
      <c r="Y96">
        <f>(AT96*ROUND((1.25*1.2),7))</f>
        <v>0.33</v>
      </c>
      <c r="AA96">
        <v>0</v>
      </c>
      <c r="AB96">
        <v>0</v>
      </c>
      <c r="AC96">
        <v>0</v>
      </c>
      <c r="AD96">
        <v>440.52</v>
      </c>
      <c r="AE96">
        <v>0</v>
      </c>
      <c r="AF96">
        <v>0</v>
      </c>
      <c r="AG96">
        <v>0</v>
      </c>
      <c r="AH96">
        <v>440.52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0.22</v>
      </c>
      <c r="AU96" t="s">
        <v>682</v>
      </c>
      <c r="AV96">
        <v>1</v>
      </c>
      <c r="AW96">
        <v>2</v>
      </c>
      <c r="AX96">
        <v>312033750</v>
      </c>
      <c r="AY96">
        <v>1</v>
      </c>
      <c r="AZ96">
        <v>0</v>
      </c>
      <c r="BA96">
        <v>108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96.914400000000001</v>
      </c>
      <c r="BN96">
        <v>0.22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145.3716</v>
      </c>
      <c r="BU96">
        <v>0.33</v>
      </c>
      <c r="BV96">
        <v>0</v>
      </c>
      <c r="BW96">
        <v>1</v>
      </c>
      <c r="CU96">
        <f>ROUND(AT96*Source!I133*AH96*AL96,2)</f>
        <v>1938.29</v>
      </c>
      <c r="CV96">
        <f>ROUND(Y96*Source!I133,7)</f>
        <v>6.6</v>
      </c>
      <c r="CW96">
        <v>0</v>
      </c>
      <c r="CX96">
        <f>ROUND(Y96*Source!I133,7)</f>
        <v>6.6</v>
      </c>
      <c r="CY96">
        <f>AD96</f>
        <v>440.52</v>
      </c>
      <c r="CZ96">
        <f>AH96</f>
        <v>440.52</v>
      </c>
      <c r="DA96">
        <f>AL96</f>
        <v>1</v>
      </c>
      <c r="DB96">
        <f>ROUND((ROUND(AT96*CZ96,2)*ROUND((1.25*1.2),7)),6)</f>
        <v>145.36500000000001</v>
      </c>
      <c r="DC96">
        <f>ROUND((ROUND(AT96*AG96,2)*ROUND((1.25*1.2),7)),6)</f>
        <v>0</v>
      </c>
      <c r="DD96" t="s">
        <v>3</v>
      </c>
      <c r="DE96" t="s">
        <v>3</v>
      </c>
      <c r="DF96">
        <f t="shared" si="34"/>
        <v>0</v>
      </c>
      <c r="DG96">
        <f t="shared" si="26"/>
        <v>0</v>
      </c>
      <c r="DH96">
        <f t="shared" si="24"/>
        <v>0</v>
      </c>
      <c r="DI96">
        <f t="shared" si="25"/>
        <v>2907.43</v>
      </c>
      <c r="DJ96">
        <f>DI96</f>
        <v>2907.43</v>
      </c>
      <c r="DK96">
        <v>1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ROW(Source!A133)</f>
        <v>133</v>
      </c>
      <c r="B97">
        <v>312032613</v>
      </c>
      <c r="C97">
        <v>312033746</v>
      </c>
      <c r="D97">
        <v>277560491</v>
      </c>
      <c r="E97">
        <v>109</v>
      </c>
      <c r="F97">
        <v>1</v>
      </c>
      <c r="G97">
        <v>1</v>
      </c>
      <c r="H97">
        <v>1</v>
      </c>
      <c r="I97" t="s">
        <v>632</v>
      </c>
      <c r="J97" t="s">
        <v>3</v>
      </c>
      <c r="K97" t="s">
        <v>633</v>
      </c>
      <c r="L97">
        <v>1191</v>
      </c>
      <c r="N97">
        <v>1013</v>
      </c>
      <c r="O97" t="s">
        <v>634</v>
      </c>
      <c r="P97" t="s">
        <v>634</v>
      </c>
      <c r="Q97">
        <v>1</v>
      </c>
      <c r="W97">
        <v>0</v>
      </c>
      <c r="X97">
        <v>-1417349443</v>
      </c>
      <c r="Y97">
        <f>(AT97*ROUND((1.25*1.2),7))</f>
        <v>0.34500000000000003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0.23</v>
      </c>
      <c r="AU97" t="s">
        <v>682</v>
      </c>
      <c r="AV97">
        <v>2</v>
      </c>
      <c r="AW97">
        <v>2</v>
      </c>
      <c r="AX97">
        <v>312033751</v>
      </c>
      <c r="AY97">
        <v>1</v>
      </c>
      <c r="AZ97">
        <v>0</v>
      </c>
      <c r="BA97">
        <v>109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ROUND(Y97*Source!I133,7)</f>
        <v>6.9</v>
      </c>
      <c r="CY97">
        <f>AD97</f>
        <v>0</v>
      </c>
      <c r="CZ97">
        <f>AH97</f>
        <v>0</v>
      </c>
      <c r="DA97">
        <f>AL97</f>
        <v>1</v>
      </c>
      <c r="DB97">
        <f>ROUND((ROUND(AT97*CZ97,2)*ROUND((1.25*1.2),7)),6)</f>
        <v>0</v>
      </c>
      <c r="DC97">
        <f>ROUND((ROUND(AT97*AG97,2)*ROUND((1.25*1.2),7)),6)</f>
        <v>0</v>
      </c>
      <c r="DD97" t="s">
        <v>3</v>
      </c>
      <c r="DE97" t="s">
        <v>3</v>
      </c>
      <c r="DF97">
        <f t="shared" si="34"/>
        <v>0</v>
      </c>
      <c r="DG97">
        <f t="shared" si="26"/>
        <v>0</v>
      </c>
      <c r="DH97">
        <f t="shared" si="24"/>
        <v>0</v>
      </c>
      <c r="DI97">
        <f t="shared" si="25"/>
        <v>0</v>
      </c>
      <c r="DJ97">
        <f>DI97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ROW(Source!A133)</f>
        <v>133</v>
      </c>
      <c r="B98">
        <v>312032613</v>
      </c>
      <c r="C98">
        <v>312033746</v>
      </c>
      <c r="D98">
        <v>277944474</v>
      </c>
      <c r="E98">
        <v>1</v>
      </c>
      <c r="F98">
        <v>1</v>
      </c>
      <c r="G98">
        <v>1</v>
      </c>
      <c r="H98">
        <v>2</v>
      </c>
      <c r="I98" t="s">
        <v>660</v>
      </c>
      <c r="J98" t="s">
        <v>661</v>
      </c>
      <c r="K98" t="s">
        <v>662</v>
      </c>
      <c r="L98">
        <v>1368</v>
      </c>
      <c r="N98">
        <v>1011</v>
      </c>
      <c r="O98" t="s">
        <v>410</v>
      </c>
      <c r="P98" t="s">
        <v>410</v>
      </c>
      <c r="Q98">
        <v>1</v>
      </c>
      <c r="W98">
        <v>0</v>
      </c>
      <c r="X98">
        <v>-1366301975</v>
      </c>
      <c r="Y98">
        <f>(AT98*ROUND((1.25*1.2),7))</f>
        <v>0.34500000000000003</v>
      </c>
      <c r="AA98">
        <v>0</v>
      </c>
      <c r="AB98">
        <v>1811.82</v>
      </c>
      <c r="AC98">
        <v>549.32000000000005</v>
      </c>
      <c r="AD98">
        <v>0</v>
      </c>
      <c r="AE98">
        <v>0</v>
      </c>
      <c r="AF98">
        <v>1811.82</v>
      </c>
      <c r="AG98">
        <v>549.32000000000005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0.23</v>
      </c>
      <c r="AU98" t="s">
        <v>682</v>
      </c>
      <c r="AV98">
        <v>1</v>
      </c>
      <c r="AW98">
        <v>2</v>
      </c>
      <c r="AX98">
        <v>312033752</v>
      </c>
      <c r="AY98">
        <v>1</v>
      </c>
      <c r="AZ98">
        <v>0</v>
      </c>
      <c r="BA98">
        <v>110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416.71859999999998</v>
      </c>
      <c r="BL98">
        <v>126.34360000000002</v>
      </c>
      <c r="BM98">
        <v>0</v>
      </c>
      <c r="BN98">
        <v>0</v>
      </c>
      <c r="BO98">
        <v>0.23</v>
      </c>
      <c r="BP98">
        <v>1</v>
      </c>
      <c r="BQ98">
        <v>0</v>
      </c>
      <c r="BR98">
        <v>625.0779</v>
      </c>
      <c r="BS98">
        <v>189.51540000000003</v>
      </c>
      <c r="BT98">
        <v>0</v>
      </c>
      <c r="BU98">
        <v>0</v>
      </c>
      <c r="BV98">
        <v>0.34500000000000003</v>
      </c>
      <c r="BW98">
        <v>1</v>
      </c>
      <c r="CV98">
        <v>0</v>
      </c>
      <c r="CW98">
        <f>ROUND(Y98*Source!I133*DO98,7)</f>
        <v>6.9</v>
      </c>
      <c r="CX98">
        <f>ROUND(Y98*Source!I133,7)</f>
        <v>6.9</v>
      </c>
      <c r="CY98">
        <f>AB98</f>
        <v>1811.82</v>
      </c>
      <c r="CZ98">
        <f>AF98</f>
        <v>1811.82</v>
      </c>
      <c r="DA98">
        <f>AJ98</f>
        <v>1</v>
      </c>
      <c r="DB98">
        <f>ROUND((ROUND(AT98*CZ98,2)*ROUND((1.25*1.2),7)),6)</f>
        <v>625.08000000000004</v>
      </c>
      <c r="DC98">
        <f>ROUND((ROUND(AT98*AG98,2)*ROUND((1.25*1.2),7)),6)</f>
        <v>189.51</v>
      </c>
      <c r="DD98" t="s">
        <v>3</v>
      </c>
      <c r="DE98" t="s">
        <v>3</v>
      </c>
      <c r="DF98">
        <f t="shared" si="34"/>
        <v>0</v>
      </c>
      <c r="DG98">
        <f t="shared" si="26"/>
        <v>12501.56</v>
      </c>
      <c r="DH98">
        <f t="shared" si="24"/>
        <v>3790.31</v>
      </c>
      <c r="DI98">
        <f t="shared" si="25"/>
        <v>0</v>
      </c>
      <c r="DJ98">
        <f>DG98+DH98</f>
        <v>16291.869999999999</v>
      </c>
      <c r="DK98">
        <v>1</v>
      </c>
      <c r="DL98" t="s">
        <v>663</v>
      </c>
      <c r="DM98">
        <v>5</v>
      </c>
      <c r="DN98" t="s">
        <v>634</v>
      </c>
      <c r="DO98">
        <v>1</v>
      </c>
    </row>
    <row r="99" spans="1:119" x14ac:dyDescent="0.2">
      <c r="A99">
        <f>ROW(Source!A134)</f>
        <v>134</v>
      </c>
      <c r="B99">
        <v>312032613</v>
      </c>
      <c r="C99">
        <v>312033942</v>
      </c>
      <c r="D99">
        <v>277560284</v>
      </c>
      <c r="E99">
        <v>109</v>
      </c>
      <c r="F99">
        <v>1</v>
      </c>
      <c r="G99">
        <v>1</v>
      </c>
      <c r="H99">
        <v>1</v>
      </c>
      <c r="I99" t="s">
        <v>658</v>
      </c>
      <c r="J99" t="s">
        <v>3</v>
      </c>
      <c r="K99" t="s">
        <v>659</v>
      </c>
      <c r="L99">
        <v>1191</v>
      </c>
      <c r="N99">
        <v>1013</v>
      </c>
      <c r="O99" t="s">
        <v>634</v>
      </c>
      <c r="P99" t="s">
        <v>634</v>
      </c>
      <c r="Q99">
        <v>1</v>
      </c>
      <c r="W99">
        <v>0</v>
      </c>
      <c r="X99">
        <v>-1759674247</v>
      </c>
      <c r="Y99">
        <f>(AT99*ROUND(1.2,7))</f>
        <v>10.799999999999999</v>
      </c>
      <c r="AA99">
        <v>0</v>
      </c>
      <c r="AB99">
        <v>0</v>
      </c>
      <c r="AC99">
        <v>0</v>
      </c>
      <c r="AD99">
        <v>440.52</v>
      </c>
      <c r="AE99">
        <v>0</v>
      </c>
      <c r="AF99">
        <v>0</v>
      </c>
      <c r="AG99">
        <v>0</v>
      </c>
      <c r="AH99">
        <v>440.52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9</v>
      </c>
      <c r="AU99" t="s">
        <v>625</v>
      </c>
      <c r="AV99">
        <v>1</v>
      </c>
      <c r="AW99">
        <v>2</v>
      </c>
      <c r="AX99">
        <v>312033963</v>
      </c>
      <c r="AY99">
        <v>1</v>
      </c>
      <c r="AZ99">
        <v>0</v>
      </c>
      <c r="BA99">
        <v>111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3964.68</v>
      </c>
      <c r="BN99">
        <v>9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4757.6159999999991</v>
      </c>
      <c r="BU99">
        <v>10.799999999999999</v>
      </c>
      <c r="BV99">
        <v>0</v>
      </c>
      <c r="BW99">
        <v>1</v>
      </c>
      <c r="CU99">
        <f>ROUND(AT99*Source!I134*AH99*AL99,2)</f>
        <v>11894.04</v>
      </c>
      <c r="CV99">
        <f>ROUND(Y99*Source!I134,7)</f>
        <v>32.4</v>
      </c>
      <c r="CW99">
        <v>0</v>
      </c>
      <c r="CX99">
        <f>ROUND(Y99*Source!I134,7)</f>
        <v>32.4</v>
      </c>
      <c r="CY99">
        <f>AD99</f>
        <v>440.52</v>
      </c>
      <c r="CZ99">
        <f>AH99</f>
        <v>440.52</v>
      </c>
      <c r="DA99">
        <f>AL99</f>
        <v>1</v>
      </c>
      <c r="DB99">
        <f>ROUND((ROUND(AT99*CZ99,2)*ROUND(1.2,7)),6)</f>
        <v>4757.616</v>
      </c>
      <c r="DC99">
        <f>ROUND((ROUND(AT99*AG99,2)*ROUND(1.2,7)),6)</f>
        <v>0</v>
      </c>
      <c r="DD99" t="s">
        <v>3</v>
      </c>
      <c r="DE99" t="s">
        <v>3</v>
      </c>
      <c r="DF99">
        <f t="shared" si="34"/>
        <v>0</v>
      </c>
      <c r="DG99">
        <f t="shared" si="26"/>
        <v>0</v>
      </c>
      <c r="DH99">
        <f t="shared" si="24"/>
        <v>0</v>
      </c>
      <c r="DI99">
        <f t="shared" si="25"/>
        <v>14272.85</v>
      </c>
      <c r="DJ99">
        <f>DI99</f>
        <v>14272.85</v>
      </c>
      <c r="DK99">
        <v>1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ROW(Source!A134)</f>
        <v>134</v>
      </c>
      <c r="B100">
        <v>312032613</v>
      </c>
      <c r="C100">
        <v>312033942</v>
      </c>
      <c r="D100">
        <v>277560491</v>
      </c>
      <c r="E100">
        <v>109</v>
      </c>
      <c r="F100">
        <v>1</v>
      </c>
      <c r="G100">
        <v>1</v>
      </c>
      <c r="H100">
        <v>1</v>
      </c>
      <c r="I100" t="s">
        <v>632</v>
      </c>
      <c r="J100" t="s">
        <v>3</v>
      </c>
      <c r="K100" t="s">
        <v>633</v>
      </c>
      <c r="L100">
        <v>1191</v>
      </c>
      <c r="N100">
        <v>1013</v>
      </c>
      <c r="O100" t="s">
        <v>634</v>
      </c>
      <c r="P100" t="s">
        <v>634</v>
      </c>
      <c r="Q100">
        <v>1</v>
      </c>
      <c r="W100">
        <v>0</v>
      </c>
      <c r="X100">
        <v>-1417349443</v>
      </c>
      <c r="Y100">
        <f>(AT100*ROUND(1.2,7))</f>
        <v>3.8519999999999999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3.21</v>
      </c>
      <c r="AU100" t="s">
        <v>625</v>
      </c>
      <c r="AV100">
        <v>2</v>
      </c>
      <c r="AW100">
        <v>2</v>
      </c>
      <c r="AX100">
        <v>312033964</v>
      </c>
      <c r="AY100">
        <v>1</v>
      </c>
      <c r="AZ100">
        <v>0</v>
      </c>
      <c r="BA100">
        <v>112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ROUND(Y100*Source!I134,7)</f>
        <v>11.555999999999999</v>
      </c>
      <c r="CY100">
        <f>AD100</f>
        <v>0</v>
      </c>
      <c r="CZ100">
        <f>AH100</f>
        <v>0</v>
      </c>
      <c r="DA100">
        <f>AL100</f>
        <v>1</v>
      </c>
      <c r="DB100">
        <f>ROUND((ROUND(AT100*CZ100,2)*ROUND(1.2,7)),6)</f>
        <v>0</v>
      </c>
      <c r="DC100">
        <f>ROUND((ROUND(AT100*AG100,2)*ROUND(1.2,7)),6)</f>
        <v>0</v>
      </c>
      <c r="DD100" t="s">
        <v>3</v>
      </c>
      <c r="DE100" t="s">
        <v>3</v>
      </c>
      <c r="DF100">
        <f t="shared" si="34"/>
        <v>0</v>
      </c>
      <c r="DG100">
        <f t="shared" si="26"/>
        <v>0</v>
      </c>
      <c r="DH100">
        <f t="shared" si="24"/>
        <v>0</v>
      </c>
      <c r="DI100">
        <f t="shared" si="25"/>
        <v>0</v>
      </c>
      <c r="DJ100">
        <f>DI100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ROW(Source!A134)</f>
        <v>134</v>
      </c>
      <c r="B101">
        <v>312032613</v>
      </c>
      <c r="C101">
        <v>312033942</v>
      </c>
      <c r="D101">
        <v>277944474</v>
      </c>
      <c r="E101">
        <v>1</v>
      </c>
      <c r="F101">
        <v>1</v>
      </c>
      <c r="G101">
        <v>1</v>
      </c>
      <c r="H101">
        <v>2</v>
      </c>
      <c r="I101" t="s">
        <v>660</v>
      </c>
      <c r="J101" t="s">
        <v>661</v>
      </c>
      <c r="K101" t="s">
        <v>662</v>
      </c>
      <c r="L101">
        <v>1368</v>
      </c>
      <c r="N101">
        <v>1011</v>
      </c>
      <c r="O101" t="s">
        <v>410</v>
      </c>
      <c r="P101" t="s">
        <v>410</v>
      </c>
      <c r="Q101">
        <v>1</v>
      </c>
      <c r="W101">
        <v>0</v>
      </c>
      <c r="X101">
        <v>-1366301975</v>
      </c>
      <c r="Y101">
        <f>(AT101*ROUND(1.2,7))</f>
        <v>3.12</v>
      </c>
      <c r="AA101">
        <v>0</v>
      </c>
      <c r="AB101">
        <v>1811.82</v>
      </c>
      <c r="AC101">
        <v>549.32000000000005</v>
      </c>
      <c r="AD101">
        <v>0</v>
      </c>
      <c r="AE101">
        <v>0</v>
      </c>
      <c r="AF101">
        <v>1811.82</v>
      </c>
      <c r="AG101">
        <v>549.32000000000005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2.6</v>
      </c>
      <c r="AU101" t="s">
        <v>625</v>
      </c>
      <c r="AV101">
        <v>1</v>
      </c>
      <c r="AW101">
        <v>2</v>
      </c>
      <c r="AX101">
        <v>312033965</v>
      </c>
      <c r="AY101">
        <v>1</v>
      </c>
      <c r="AZ101">
        <v>0</v>
      </c>
      <c r="BA101">
        <v>113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4710.732</v>
      </c>
      <c r="BL101">
        <v>1428.2320000000002</v>
      </c>
      <c r="BM101">
        <v>0</v>
      </c>
      <c r="BN101">
        <v>0</v>
      </c>
      <c r="BO101">
        <v>2.6</v>
      </c>
      <c r="BP101">
        <v>1</v>
      </c>
      <c r="BQ101">
        <v>0</v>
      </c>
      <c r="BR101">
        <v>5652.8783999999996</v>
      </c>
      <c r="BS101">
        <v>1713.8784000000003</v>
      </c>
      <c r="BT101">
        <v>0</v>
      </c>
      <c r="BU101">
        <v>0</v>
      </c>
      <c r="BV101">
        <v>3.12</v>
      </c>
      <c r="BW101">
        <v>1</v>
      </c>
      <c r="CV101">
        <v>0</v>
      </c>
      <c r="CW101">
        <f>ROUND(Y101*Source!I134*DO101,7)</f>
        <v>9.36</v>
      </c>
      <c r="CX101">
        <f>ROUND(Y101*Source!I134,7)</f>
        <v>9.36</v>
      </c>
      <c r="CY101">
        <f>AB101</f>
        <v>1811.82</v>
      </c>
      <c r="CZ101">
        <f>AF101</f>
        <v>1811.82</v>
      </c>
      <c r="DA101">
        <f>AJ101</f>
        <v>1</v>
      </c>
      <c r="DB101">
        <f>ROUND((ROUND(AT101*CZ101,2)*ROUND(1.2,7)),6)</f>
        <v>5652.8760000000002</v>
      </c>
      <c r="DC101">
        <f>ROUND((ROUND(AT101*AG101,2)*ROUND(1.2,7)),6)</f>
        <v>1713.876</v>
      </c>
      <c r="DD101" t="s">
        <v>3</v>
      </c>
      <c r="DE101" t="s">
        <v>3</v>
      </c>
      <c r="DF101">
        <f t="shared" si="34"/>
        <v>0</v>
      </c>
      <c r="DG101">
        <f t="shared" si="26"/>
        <v>16958.64</v>
      </c>
      <c r="DH101">
        <f t="shared" si="24"/>
        <v>5141.6400000000003</v>
      </c>
      <c r="DI101">
        <f t="shared" si="25"/>
        <v>0</v>
      </c>
      <c r="DJ101">
        <f>DG101+DH101</f>
        <v>22100.28</v>
      </c>
      <c r="DK101">
        <v>1</v>
      </c>
      <c r="DL101" t="s">
        <v>663</v>
      </c>
      <c r="DM101">
        <v>5</v>
      </c>
      <c r="DN101" t="s">
        <v>634</v>
      </c>
      <c r="DO101">
        <v>1</v>
      </c>
    </row>
    <row r="102" spans="1:119" x14ac:dyDescent="0.2">
      <c r="A102">
        <f>ROW(Source!A134)</f>
        <v>134</v>
      </c>
      <c r="B102">
        <v>312032613</v>
      </c>
      <c r="C102">
        <v>312033942</v>
      </c>
      <c r="D102">
        <v>277945805</v>
      </c>
      <c r="E102">
        <v>1</v>
      </c>
      <c r="F102">
        <v>1</v>
      </c>
      <c r="G102">
        <v>1</v>
      </c>
      <c r="H102">
        <v>2</v>
      </c>
      <c r="I102" t="s">
        <v>646</v>
      </c>
      <c r="J102" t="s">
        <v>647</v>
      </c>
      <c r="K102" t="s">
        <v>648</v>
      </c>
      <c r="L102">
        <v>1368</v>
      </c>
      <c r="N102">
        <v>1011</v>
      </c>
      <c r="O102" t="s">
        <v>410</v>
      </c>
      <c r="P102" t="s">
        <v>410</v>
      </c>
      <c r="Q102">
        <v>1</v>
      </c>
      <c r="W102">
        <v>0</v>
      </c>
      <c r="X102">
        <v>721652621</v>
      </c>
      <c r="Y102">
        <f>(AT102*ROUND(1.2,7))</f>
        <v>0.73199999999999998</v>
      </c>
      <c r="AA102">
        <v>0</v>
      </c>
      <c r="AB102">
        <v>544.70000000000005</v>
      </c>
      <c r="AC102">
        <v>477.98</v>
      </c>
      <c r="AD102">
        <v>0</v>
      </c>
      <c r="AE102">
        <v>0</v>
      </c>
      <c r="AF102">
        <v>544.70000000000005</v>
      </c>
      <c r="AG102">
        <v>477.98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0.61</v>
      </c>
      <c r="AU102" t="s">
        <v>625</v>
      </c>
      <c r="AV102">
        <v>1</v>
      </c>
      <c r="AW102">
        <v>2</v>
      </c>
      <c r="AX102">
        <v>312033966</v>
      </c>
      <c r="AY102">
        <v>1</v>
      </c>
      <c r="AZ102">
        <v>0</v>
      </c>
      <c r="BA102">
        <v>114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332.267</v>
      </c>
      <c r="BL102">
        <v>291.56779999999998</v>
      </c>
      <c r="BM102">
        <v>0</v>
      </c>
      <c r="BN102">
        <v>0</v>
      </c>
      <c r="BO102">
        <v>0.61</v>
      </c>
      <c r="BP102">
        <v>1</v>
      </c>
      <c r="BQ102">
        <v>0</v>
      </c>
      <c r="BR102">
        <v>398.72040000000004</v>
      </c>
      <c r="BS102">
        <v>349.88136000000003</v>
      </c>
      <c r="BT102">
        <v>0</v>
      </c>
      <c r="BU102">
        <v>0</v>
      </c>
      <c r="BV102">
        <v>0.73199999999999998</v>
      </c>
      <c r="BW102">
        <v>1</v>
      </c>
      <c r="CV102">
        <v>0</v>
      </c>
      <c r="CW102">
        <f>ROUND(Y102*Source!I134*DO102,7)</f>
        <v>2.1960000000000002</v>
      </c>
      <c r="CX102">
        <f>ROUND(Y102*Source!I134,7)</f>
        <v>2.1960000000000002</v>
      </c>
      <c r="CY102">
        <f>AB102</f>
        <v>544.70000000000005</v>
      </c>
      <c r="CZ102">
        <f>AF102</f>
        <v>544.70000000000005</v>
      </c>
      <c r="DA102">
        <f>AJ102</f>
        <v>1</v>
      </c>
      <c r="DB102">
        <f>ROUND((ROUND(AT102*CZ102,2)*ROUND(1.2,7)),6)</f>
        <v>398.72399999999999</v>
      </c>
      <c r="DC102">
        <f>ROUND((ROUND(AT102*AG102,2)*ROUND(1.2,7)),6)</f>
        <v>349.88400000000001</v>
      </c>
      <c r="DD102" t="s">
        <v>3</v>
      </c>
      <c r="DE102" t="s">
        <v>3</v>
      </c>
      <c r="DF102">
        <f t="shared" si="34"/>
        <v>0</v>
      </c>
      <c r="DG102">
        <f t="shared" si="26"/>
        <v>1196.1600000000001</v>
      </c>
      <c r="DH102">
        <f t="shared" si="24"/>
        <v>1049.6400000000001</v>
      </c>
      <c r="DI102">
        <f t="shared" si="25"/>
        <v>0</v>
      </c>
      <c r="DJ102">
        <f>DG102+DH102</f>
        <v>2245.8000000000002</v>
      </c>
      <c r="DK102">
        <v>1</v>
      </c>
      <c r="DL102" t="s">
        <v>645</v>
      </c>
      <c r="DM102">
        <v>4</v>
      </c>
      <c r="DN102" t="s">
        <v>634</v>
      </c>
      <c r="DO102">
        <v>1</v>
      </c>
    </row>
    <row r="103" spans="1:119" x14ac:dyDescent="0.2">
      <c r="A103">
        <f>ROW(Source!A134)</f>
        <v>134</v>
      </c>
      <c r="B103">
        <v>312032613</v>
      </c>
      <c r="C103">
        <v>312033942</v>
      </c>
      <c r="D103">
        <v>277862533</v>
      </c>
      <c r="E103">
        <v>1</v>
      </c>
      <c r="F103">
        <v>1</v>
      </c>
      <c r="G103">
        <v>1</v>
      </c>
      <c r="H103">
        <v>3</v>
      </c>
      <c r="I103" t="s">
        <v>664</v>
      </c>
      <c r="J103" t="s">
        <v>665</v>
      </c>
      <c r="K103" t="s">
        <v>666</v>
      </c>
      <c r="L103">
        <v>1346</v>
      </c>
      <c r="N103">
        <v>1009</v>
      </c>
      <c r="O103" t="s">
        <v>146</v>
      </c>
      <c r="P103" t="s">
        <v>146</v>
      </c>
      <c r="Q103">
        <v>1</v>
      </c>
      <c r="W103">
        <v>0</v>
      </c>
      <c r="X103">
        <v>1685208048</v>
      </c>
      <c r="Y103">
        <f t="shared" ref="Y103:Y118" si="35">(AT103*ROUND(0,7))</f>
        <v>0</v>
      </c>
      <c r="AA103">
        <v>493.26</v>
      </c>
      <c r="AB103">
        <v>0</v>
      </c>
      <c r="AC103">
        <v>0</v>
      </c>
      <c r="AD103">
        <v>0</v>
      </c>
      <c r="AE103">
        <v>238.29</v>
      </c>
      <c r="AF103">
        <v>0</v>
      </c>
      <c r="AG103">
        <v>0</v>
      </c>
      <c r="AH103">
        <v>0</v>
      </c>
      <c r="AI103">
        <v>2.0699999999999998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0.1</v>
      </c>
      <c r="AU103" t="s">
        <v>137</v>
      </c>
      <c r="AV103">
        <v>0</v>
      </c>
      <c r="AW103">
        <v>2</v>
      </c>
      <c r="AX103">
        <v>312033967</v>
      </c>
      <c r="AY103">
        <v>1</v>
      </c>
      <c r="AZ103">
        <v>0</v>
      </c>
      <c r="BA103">
        <v>115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23.829000000000001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ROUND(Y103*Source!I134,7)</f>
        <v>0</v>
      </c>
      <c r="CY103">
        <f t="shared" ref="CY103:CY118" si="36">AA103</f>
        <v>493.26</v>
      </c>
      <c r="CZ103">
        <f t="shared" ref="CZ103:CZ118" si="37">AE103</f>
        <v>238.29</v>
      </c>
      <c r="DA103">
        <f t="shared" ref="DA103:DA118" si="38">AI103</f>
        <v>2.0699999999999998</v>
      </c>
      <c r="DB103">
        <f t="shared" ref="DB103:DB118" si="39">ROUND((ROUND(AT103*CZ103,2)*ROUND(0,7)),6)</f>
        <v>0</v>
      </c>
      <c r="DC103">
        <f t="shared" ref="DC103:DC118" si="40">ROUND((ROUND(AT103*AG103,2)*ROUND(0,7)),6)</f>
        <v>0</v>
      </c>
      <c r="DD103" t="s">
        <v>3</v>
      </c>
      <c r="DE103" t="s">
        <v>3</v>
      </c>
      <c r="DF103">
        <f>ROUND(ROUND(AE103*AI103,2)*CX103,2)</f>
        <v>0</v>
      </c>
      <c r="DG103">
        <f t="shared" ref="DG103:DG120" si="41">ROUND(ROUND(AF103,2)*CX103,2)</f>
        <v>0</v>
      </c>
      <c r="DH103">
        <f t="shared" si="24"/>
        <v>0</v>
      </c>
      <c r="DI103">
        <f t="shared" si="25"/>
        <v>0</v>
      </c>
      <c r="DJ103">
        <f t="shared" ref="DJ103:DJ118" si="42">DF103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ROW(Source!A134)</f>
        <v>134</v>
      </c>
      <c r="B104">
        <v>312032613</v>
      </c>
      <c r="C104">
        <v>312033942</v>
      </c>
      <c r="D104">
        <v>277862540</v>
      </c>
      <c r="E104">
        <v>1</v>
      </c>
      <c r="F104">
        <v>1</v>
      </c>
      <c r="G104">
        <v>1</v>
      </c>
      <c r="H104">
        <v>3</v>
      </c>
      <c r="I104" t="s">
        <v>667</v>
      </c>
      <c r="J104" t="s">
        <v>668</v>
      </c>
      <c r="K104" t="s">
        <v>669</v>
      </c>
      <c r="L104">
        <v>1346</v>
      </c>
      <c r="N104">
        <v>1009</v>
      </c>
      <c r="O104" t="s">
        <v>146</v>
      </c>
      <c r="P104" t="s">
        <v>146</v>
      </c>
      <c r="Q104">
        <v>1</v>
      </c>
      <c r="W104">
        <v>0</v>
      </c>
      <c r="X104">
        <v>454593446</v>
      </c>
      <c r="Y104">
        <f t="shared" si="35"/>
        <v>0</v>
      </c>
      <c r="AA104">
        <v>165.64</v>
      </c>
      <c r="AB104">
        <v>0</v>
      </c>
      <c r="AC104">
        <v>0</v>
      </c>
      <c r="AD104">
        <v>0</v>
      </c>
      <c r="AE104">
        <v>80.02</v>
      </c>
      <c r="AF104">
        <v>0</v>
      </c>
      <c r="AG104">
        <v>0</v>
      </c>
      <c r="AH104">
        <v>0</v>
      </c>
      <c r="AI104">
        <v>2.0699999999999998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0.03</v>
      </c>
      <c r="AU104" t="s">
        <v>137</v>
      </c>
      <c r="AV104">
        <v>0</v>
      </c>
      <c r="AW104">
        <v>2</v>
      </c>
      <c r="AX104">
        <v>312033968</v>
      </c>
      <c r="AY104">
        <v>1</v>
      </c>
      <c r="AZ104">
        <v>0</v>
      </c>
      <c r="BA104">
        <v>116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2.4005999999999998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ROUND(Y104*Source!I134,7)</f>
        <v>0</v>
      </c>
      <c r="CY104">
        <f t="shared" si="36"/>
        <v>165.64</v>
      </c>
      <c r="CZ104">
        <f t="shared" si="37"/>
        <v>80.02</v>
      </c>
      <c r="DA104">
        <f t="shared" si="38"/>
        <v>2.0699999999999998</v>
      </c>
      <c r="DB104">
        <f t="shared" si="39"/>
        <v>0</v>
      </c>
      <c r="DC104">
        <f t="shared" si="40"/>
        <v>0</v>
      </c>
      <c r="DD104" t="s">
        <v>3</v>
      </c>
      <c r="DE104" t="s">
        <v>3</v>
      </c>
      <c r="DF104">
        <f>ROUND(ROUND(AE104*AI104,2)*CX104,2)</f>
        <v>0</v>
      </c>
      <c r="DG104">
        <f t="shared" si="41"/>
        <v>0</v>
      </c>
      <c r="DH104">
        <f t="shared" si="24"/>
        <v>0</v>
      </c>
      <c r="DI104">
        <f t="shared" si="25"/>
        <v>0</v>
      </c>
      <c r="DJ104">
        <f t="shared" si="42"/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ROW(Source!A134)</f>
        <v>134</v>
      </c>
      <c r="B105">
        <v>312032613</v>
      </c>
      <c r="C105">
        <v>312033942</v>
      </c>
      <c r="D105">
        <v>277867733</v>
      </c>
      <c r="E105">
        <v>1</v>
      </c>
      <c r="F105">
        <v>1</v>
      </c>
      <c r="G105">
        <v>1</v>
      </c>
      <c r="H105">
        <v>3</v>
      </c>
      <c r="I105" t="s">
        <v>144</v>
      </c>
      <c r="J105" t="s">
        <v>147</v>
      </c>
      <c r="K105" t="s">
        <v>145</v>
      </c>
      <c r="L105">
        <v>1346</v>
      </c>
      <c r="N105">
        <v>1009</v>
      </c>
      <c r="O105" t="s">
        <v>146</v>
      </c>
      <c r="P105" t="s">
        <v>146</v>
      </c>
      <c r="Q105">
        <v>1</v>
      </c>
      <c r="W105">
        <v>0</v>
      </c>
      <c r="X105">
        <v>391631581</v>
      </c>
      <c r="Y105">
        <f t="shared" si="35"/>
        <v>0</v>
      </c>
      <c r="AA105">
        <v>195.92</v>
      </c>
      <c r="AB105">
        <v>0</v>
      </c>
      <c r="AC105">
        <v>0</v>
      </c>
      <c r="AD105">
        <v>0</v>
      </c>
      <c r="AE105">
        <v>174.93</v>
      </c>
      <c r="AF105">
        <v>0</v>
      </c>
      <c r="AG105">
        <v>0</v>
      </c>
      <c r="AH105">
        <v>0</v>
      </c>
      <c r="AI105">
        <v>1.1200000000000001</v>
      </c>
      <c r="AJ105">
        <v>1</v>
      </c>
      <c r="AK105">
        <v>1</v>
      </c>
      <c r="AL105">
        <v>1</v>
      </c>
      <c r="AM105">
        <v>0</v>
      </c>
      <c r="AN105">
        <v>1</v>
      </c>
      <c r="AO105">
        <v>0</v>
      </c>
      <c r="AP105">
        <v>1</v>
      </c>
      <c r="AQ105">
        <v>0</v>
      </c>
      <c r="AR105">
        <v>0</v>
      </c>
      <c r="AS105" t="s">
        <v>3</v>
      </c>
      <c r="AT105">
        <v>0</v>
      </c>
      <c r="AU105" t="s">
        <v>137</v>
      </c>
      <c r="AV105">
        <v>0</v>
      </c>
      <c r="AW105">
        <v>2</v>
      </c>
      <c r="AX105">
        <v>312033969</v>
      </c>
      <c r="AY105">
        <v>1</v>
      </c>
      <c r="AZ105">
        <v>0</v>
      </c>
      <c r="BA105">
        <v>117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ROUND(Y105*Source!I134,7)</f>
        <v>0</v>
      </c>
      <c r="CY105">
        <f t="shared" si="36"/>
        <v>195.92</v>
      </c>
      <c r="CZ105">
        <f t="shared" si="37"/>
        <v>174.93</v>
      </c>
      <c r="DA105">
        <f t="shared" si="38"/>
        <v>1.1200000000000001</v>
      </c>
      <c r="DB105">
        <f t="shared" si="39"/>
        <v>0</v>
      </c>
      <c r="DC105">
        <f t="shared" si="40"/>
        <v>0</v>
      </c>
      <c r="DD105" t="s">
        <v>3</v>
      </c>
      <c r="DE105" t="s">
        <v>3</v>
      </c>
      <c r="DF105">
        <f>ROUND(ROUND(AE105*AI105,2)*CX105,2)</f>
        <v>0</v>
      </c>
      <c r="DG105">
        <f t="shared" si="41"/>
        <v>0</v>
      </c>
      <c r="DH105">
        <f t="shared" si="24"/>
        <v>0</v>
      </c>
      <c r="DI105">
        <f t="shared" si="25"/>
        <v>0</v>
      </c>
      <c r="DJ105">
        <f t="shared" si="42"/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ROW(Source!A134)</f>
        <v>134</v>
      </c>
      <c r="B106">
        <v>312032613</v>
      </c>
      <c r="C106">
        <v>312033942</v>
      </c>
      <c r="D106">
        <v>277869627</v>
      </c>
      <c r="E106">
        <v>1</v>
      </c>
      <c r="F106">
        <v>1</v>
      </c>
      <c r="G106">
        <v>1</v>
      </c>
      <c r="H106">
        <v>3</v>
      </c>
      <c r="I106" t="s">
        <v>670</v>
      </c>
      <c r="J106" t="s">
        <v>671</v>
      </c>
      <c r="K106" t="s">
        <v>672</v>
      </c>
      <c r="L106">
        <v>1346</v>
      </c>
      <c r="N106">
        <v>1009</v>
      </c>
      <c r="O106" t="s">
        <v>146</v>
      </c>
      <c r="P106" t="s">
        <v>146</v>
      </c>
      <c r="Q106">
        <v>1</v>
      </c>
      <c r="W106">
        <v>0</v>
      </c>
      <c r="X106">
        <v>1111106736</v>
      </c>
      <c r="Y106">
        <f t="shared" si="35"/>
        <v>0</v>
      </c>
      <c r="AA106">
        <v>88.65</v>
      </c>
      <c r="AB106">
        <v>0</v>
      </c>
      <c r="AC106">
        <v>0</v>
      </c>
      <c r="AD106">
        <v>0</v>
      </c>
      <c r="AE106">
        <v>56.11</v>
      </c>
      <c r="AF106">
        <v>0</v>
      </c>
      <c r="AG106">
        <v>0</v>
      </c>
      <c r="AH106">
        <v>0</v>
      </c>
      <c r="AI106">
        <v>1.58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0.02</v>
      </c>
      <c r="AU106" t="s">
        <v>137</v>
      </c>
      <c r="AV106">
        <v>0</v>
      </c>
      <c r="AW106">
        <v>2</v>
      </c>
      <c r="AX106">
        <v>312033970</v>
      </c>
      <c r="AY106">
        <v>1</v>
      </c>
      <c r="AZ106">
        <v>0</v>
      </c>
      <c r="BA106">
        <v>118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1.1222000000000001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ROUND(Y106*Source!I134,7)</f>
        <v>0</v>
      </c>
      <c r="CY106">
        <f t="shared" si="36"/>
        <v>88.65</v>
      </c>
      <c r="CZ106">
        <f t="shared" si="37"/>
        <v>56.11</v>
      </c>
      <c r="DA106">
        <f t="shared" si="38"/>
        <v>1.58</v>
      </c>
      <c r="DB106">
        <f t="shared" si="39"/>
        <v>0</v>
      </c>
      <c r="DC106">
        <f t="shared" si="40"/>
        <v>0</v>
      </c>
      <c r="DD106" t="s">
        <v>3</v>
      </c>
      <c r="DE106" t="s">
        <v>3</v>
      </c>
      <c r="DF106">
        <f>ROUND(ROUND(AE106*AI106,2)*CX106,2)</f>
        <v>0</v>
      </c>
      <c r="DG106">
        <f t="shared" si="41"/>
        <v>0</v>
      </c>
      <c r="DH106">
        <f t="shared" si="24"/>
        <v>0</v>
      </c>
      <c r="DI106">
        <f t="shared" si="25"/>
        <v>0</v>
      </c>
      <c r="DJ106">
        <f t="shared" si="42"/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ROW(Source!A134)</f>
        <v>134</v>
      </c>
      <c r="B107">
        <v>312032613</v>
      </c>
      <c r="C107">
        <v>312033942</v>
      </c>
      <c r="D107">
        <v>277561951</v>
      </c>
      <c r="E107">
        <v>109</v>
      </c>
      <c r="F107">
        <v>1</v>
      </c>
      <c r="G107">
        <v>1</v>
      </c>
      <c r="H107">
        <v>3</v>
      </c>
      <c r="I107" t="s">
        <v>149</v>
      </c>
      <c r="J107" t="s">
        <v>3</v>
      </c>
      <c r="K107" t="s">
        <v>150</v>
      </c>
      <c r="L107">
        <v>1371</v>
      </c>
      <c r="N107">
        <v>1013</v>
      </c>
      <c r="O107" t="s">
        <v>34</v>
      </c>
      <c r="P107" t="s">
        <v>34</v>
      </c>
      <c r="Q107">
        <v>1</v>
      </c>
      <c r="W107">
        <v>0</v>
      </c>
      <c r="X107">
        <v>457934895</v>
      </c>
      <c r="Y107">
        <f t="shared" si="35"/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0</v>
      </c>
      <c r="AN107">
        <v>1</v>
      </c>
      <c r="AO107">
        <v>0</v>
      </c>
      <c r="AP107">
        <v>1</v>
      </c>
      <c r="AQ107">
        <v>0</v>
      </c>
      <c r="AR107">
        <v>0</v>
      </c>
      <c r="AS107" t="s">
        <v>3</v>
      </c>
      <c r="AT107">
        <v>0</v>
      </c>
      <c r="AU107" t="s">
        <v>137</v>
      </c>
      <c r="AV107">
        <v>0</v>
      </c>
      <c r="AW107">
        <v>2</v>
      </c>
      <c r="AX107">
        <v>312033971</v>
      </c>
      <c r="AY107">
        <v>1</v>
      </c>
      <c r="AZ107">
        <v>0</v>
      </c>
      <c r="BA107">
        <v>119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ROUND(Y107*Source!I134,7)</f>
        <v>0</v>
      </c>
      <c r="CY107">
        <f t="shared" si="36"/>
        <v>0</v>
      </c>
      <c r="CZ107">
        <f t="shared" si="37"/>
        <v>0</v>
      </c>
      <c r="DA107">
        <f t="shared" si="38"/>
        <v>1</v>
      </c>
      <c r="DB107">
        <f t="shared" si="39"/>
        <v>0</v>
      </c>
      <c r="DC107">
        <f t="shared" si="40"/>
        <v>0</v>
      </c>
      <c r="DD107" t="s">
        <v>3</v>
      </c>
      <c r="DE107" t="s">
        <v>3</v>
      </c>
      <c r="DF107">
        <f>ROUND(ROUND(AE107,2)*CX107,2)</f>
        <v>0</v>
      </c>
      <c r="DG107">
        <f t="shared" si="41"/>
        <v>0</v>
      </c>
      <c r="DH107">
        <f t="shared" si="24"/>
        <v>0</v>
      </c>
      <c r="DI107">
        <f t="shared" si="25"/>
        <v>0</v>
      </c>
      <c r="DJ107">
        <f t="shared" si="42"/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ROW(Source!A134)</f>
        <v>134</v>
      </c>
      <c r="B108">
        <v>312032613</v>
      </c>
      <c r="C108">
        <v>312033942</v>
      </c>
      <c r="D108">
        <v>277562634</v>
      </c>
      <c r="E108">
        <v>109</v>
      </c>
      <c r="F108">
        <v>1</v>
      </c>
      <c r="G108">
        <v>1</v>
      </c>
      <c r="H108">
        <v>3</v>
      </c>
      <c r="I108" t="s">
        <v>152</v>
      </c>
      <c r="J108" t="s">
        <v>3</v>
      </c>
      <c r="K108" t="s">
        <v>153</v>
      </c>
      <c r="L108">
        <v>1348</v>
      </c>
      <c r="N108">
        <v>1009</v>
      </c>
      <c r="O108" t="s">
        <v>154</v>
      </c>
      <c r="P108" t="s">
        <v>154</v>
      </c>
      <c r="Q108">
        <v>1000</v>
      </c>
      <c r="W108">
        <v>0</v>
      </c>
      <c r="X108">
        <v>1602794472</v>
      </c>
      <c r="Y108">
        <f t="shared" si="35"/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0</v>
      </c>
      <c r="AN108">
        <v>1</v>
      </c>
      <c r="AO108">
        <v>0</v>
      </c>
      <c r="AP108">
        <v>1</v>
      </c>
      <c r="AQ108">
        <v>0</v>
      </c>
      <c r="AR108">
        <v>0</v>
      </c>
      <c r="AS108" t="s">
        <v>3</v>
      </c>
      <c r="AT108">
        <v>0</v>
      </c>
      <c r="AU108" t="s">
        <v>137</v>
      </c>
      <c r="AV108">
        <v>0</v>
      </c>
      <c r="AW108">
        <v>2</v>
      </c>
      <c r="AX108">
        <v>312033972</v>
      </c>
      <c r="AY108">
        <v>1</v>
      </c>
      <c r="AZ108">
        <v>0</v>
      </c>
      <c r="BA108">
        <v>120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ROUND(Y108*Source!I134,7)</f>
        <v>0</v>
      </c>
      <c r="CY108">
        <f t="shared" si="36"/>
        <v>0</v>
      </c>
      <c r="CZ108">
        <f t="shared" si="37"/>
        <v>0</v>
      </c>
      <c r="DA108">
        <f t="shared" si="38"/>
        <v>1</v>
      </c>
      <c r="DB108">
        <f t="shared" si="39"/>
        <v>0</v>
      </c>
      <c r="DC108">
        <f t="shared" si="40"/>
        <v>0</v>
      </c>
      <c r="DD108" t="s">
        <v>3</v>
      </c>
      <c r="DE108" t="s">
        <v>3</v>
      </c>
      <c r="DF108">
        <f>ROUND(ROUND(AE108,2)*CX108,2)</f>
        <v>0</v>
      </c>
      <c r="DG108">
        <f t="shared" si="41"/>
        <v>0</v>
      </c>
      <c r="DH108">
        <f t="shared" si="24"/>
        <v>0</v>
      </c>
      <c r="DI108">
        <f t="shared" si="25"/>
        <v>0</v>
      </c>
      <c r="DJ108">
        <f t="shared" si="42"/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ROW(Source!A134)</f>
        <v>134</v>
      </c>
      <c r="B109">
        <v>312032613</v>
      </c>
      <c r="C109">
        <v>312033942</v>
      </c>
      <c r="D109">
        <v>277562780</v>
      </c>
      <c r="E109">
        <v>109</v>
      </c>
      <c r="F109">
        <v>1</v>
      </c>
      <c r="G109">
        <v>1</v>
      </c>
      <c r="H109">
        <v>3</v>
      </c>
      <c r="I109" t="s">
        <v>156</v>
      </c>
      <c r="J109" t="s">
        <v>3</v>
      </c>
      <c r="K109" t="s">
        <v>157</v>
      </c>
      <c r="L109">
        <v>1346</v>
      </c>
      <c r="N109">
        <v>1009</v>
      </c>
      <c r="O109" t="s">
        <v>146</v>
      </c>
      <c r="P109" t="s">
        <v>146</v>
      </c>
      <c r="Q109">
        <v>1</v>
      </c>
      <c r="W109">
        <v>0</v>
      </c>
      <c r="X109">
        <v>-1111733769</v>
      </c>
      <c r="Y109">
        <f t="shared" si="35"/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0</v>
      </c>
      <c r="AN109">
        <v>1</v>
      </c>
      <c r="AO109">
        <v>0</v>
      </c>
      <c r="AP109">
        <v>1</v>
      </c>
      <c r="AQ109">
        <v>0</v>
      </c>
      <c r="AR109">
        <v>0</v>
      </c>
      <c r="AS109" t="s">
        <v>3</v>
      </c>
      <c r="AT109">
        <v>0</v>
      </c>
      <c r="AU109" t="s">
        <v>137</v>
      </c>
      <c r="AV109">
        <v>0</v>
      </c>
      <c r="AW109">
        <v>2</v>
      </c>
      <c r="AX109">
        <v>312033973</v>
      </c>
      <c r="AY109">
        <v>1</v>
      </c>
      <c r="AZ109">
        <v>0</v>
      </c>
      <c r="BA109">
        <v>121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ROUND(Y109*Source!I134,7)</f>
        <v>0</v>
      </c>
      <c r="CY109">
        <f t="shared" si="36"/>
        <v>0</v>
      </c>
      <c r="CZ109">
        <f t="shared" si="37"/>
        <v>0</v>
      </c>
      <c r="DA109">
        <f t="shared" si="38"/>
        <v>1</v>
      </c>
      <c r="DB109">
        <f t="shared" si="39"/>
        <v>0</v>
      </c>
      <c r="DC109">
        <f t="shared" si="40"/>
        <v>0</v>
      </c>
      <c r="DD109" t="s">
        <v>3</v>
      </c>
      <c r="DE109" t="s">
        <v>3</v>
      </c>
      <c r="DF109">
        <f>ROUND(ROUND(AE109,2)*CX109,2)</f>
        <v>0</v>
      </c>
      <c r="DG109">
        <f t="shared" si="41"/>
        <v>0</v>
      </c>
      <c r="DH109">
        <f t="shared" si="24"/>
        <v>0</v>
      </c>
      <c r="DI109">
        <f t="shared" si="25"/>
        <v>0</v>
      </c>
      <c r="DJ109">
        <f t="shared" si="42"/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ROW(Source!A134)</f>
        <v>134</v>
      </c>
      <c r="B110">
        <v>312032613</v>
      </c>
      <c r="C110">
        <v>312033942</v>
      </c>
      <c r="D110">
        <v>277563139</v>
      </c>
      <c r="E110">
        <v>109</v>
      </c>
      <c r="F110">
        <v>1</v>
      </c>
      <c r="G110">
        <v>1</v>
      </c>
      <c r="H110">
        <v>3</v>
      </c>
      <c r="I110" t="s">
        <v>159</v>
      </c>
      <c r="J110" t="s">
        <v>3</v>
      </c>
      <c r="K110" t="s">
        <v>160</v>
      </c>
      <c r="L110">
        <v>1348</v>
      </c>
      <c r="N110">
        <v>1009</v>
      </c>
      <c r="O110" t="s">
        <v>154</v>
      </c>
      <c r="P110" t="s">
        <v>154</v>
      </c>
      <c r="Q110">
        <v>1000</v>
      </c>
      <c r="W110">
        <v>0</v>
      </c>
      <c r="X110">
        <v>1613753229</v>
      </c>
      <c r="Y110">
        <f t="shared" si="35"/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0</v>
      </c>
      <c r="AN110">
        <v>1</v>
      </c>
      <c r="AO110">
        <v>0</v>
      </c>
      <c r="AP110">
        <v>1</v>
      </c>
      <c r="AQ110">
        <v>0</v>
      </c>
      <c r="AR110">
        <v>0</v>
      </c>
      <c r="AS110" t="s">
        <v>3</v>
      </c>
      <c r="AT110">
        <v>0</v>
      </c>
      <c r="AU110" t="s">
        <v>137</v>
      </c>
      <c r="AV110">
        <v>0</v>
      </c>
      <c r="AW110">
        <v>2</v>
      </c>
      <c r="AX110">
        <v>312033974</v>
      </c>
      <c r="AY110">
        <v>1</v>
      </c>
      <c r="AZ110">
        <v>0</v>
      </c>
      <c r="BA110">
        <v>122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ROUND(Y110*Source!I134,7)</f>
        <v>0</v>
      </c>
      <c r="CY110">
        <f t="shared" si="36"/>
        <v>0</v>
      </c>
      <c r="CZ110">
        <f t="shared" si="37"/>
        <v>0</v>
      </c>
      <c r="DA110">
        <f t="shared" si="38"/>
        <v>1</v>
      </c>
      <c r="DB110">
        <f t="shared" si="39"/>
        <v>0</v>
      </c>
      <c r="DC110">
        <f t="shared" si="40"/>
        <v>0</v>
      </c>
      <c r="DD110" t="s">
        <v>3</v>
      </c>
      <c r="DE110" t="s">
        <v>3</v>
      </c>
      <c r="DF110">
        <f>ROUND(ROUND(AE110,2)*CX110,2)</f>
        <v>0</v>
      </c>
      <c r="DG110">
        <f t="shared" si="41"/>
        <v>0</v>
      </c>
      <c r="DH110">
        <f t="shared" si="24"/>
        <v>0</v>
      </c>
      <c r="DI110">
        <f t="shared" si="25"/>
        <v>0</v>
      </c>
      <c r="DJ110">
        <f t="shared" si="42"/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ROW(Source!A134)</f>
        <v>134</v>
      </c>
      <c r="B111">
        <v>312032613</v>
      </c>
      <c r="C111">
        <v>312033942</v>
      </c>
      <c r="D111">
        <v>277896283</v>
      </c>
      <c r="E111">
        <v>1</v>
      </c>
      <c r="F111">
        <v>1</v>
      </c>
      <c r="G111">
        <v>1</v>
      </c>
      <c r="H111">
        <v>3</v>
      </c>
      <c r="I111" t="s">
        <v>673</v>
      </c>
      <c r="J111" t="s">
        <v>674</v>
      </c>
      <c r="K111" t="s">
        <v>675</v>
      </c>
      <c r="L111">
        <v>1348</v>
      </c>
      <c r="N111">
        <v>1009</v>
      </c>
      <c r="O111" t="s">
        <v>154</v>
      </c>
      <c r="P111" t="s">
        <v>154</v>
      </c>
      <c r="Q111">
        <v>1000</v>
      </c>
      <c r="W111">
        <v>0</v>
      </c>
      <c r="X111">
        <v>-1997781875</v>
      </c>
      <c r="Y111">
        <f t="shared" si="35"/>
        <v>0</v>
      </c>
      <c r="AA111">
        <v>79645.009999999995</v>
      </c>
      <c r="AB111">
        <v>0</v>
      </c>
      <c r="AC111">
        <v>0</v>
      </c>
      <c r="AD111">
        <v>0</v>
      </c>
      <c r="AE111">
        <v>61265.39</v>
      </c>
      <c r="AF111">
        <v>0</v>
      </c>
      <c r="AG111">
        <v>0</v>
      </c>
      <c r="AH111">
        <v>0</v>
      </c>
      <c r="AI111">
        <v>1.3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4.0000000000000002E-4</v>
      </c>
      <c r="AU111" t="s">
        <v>137</v>
      </c>
      <c r="AV111">
        <v>0</v>
      </c>
      <c r="AW111">
        <v>2</v>
      </c>
      <c r="AX111">
        <v>312033975</v>
      </c>
      <c r="AY111">
        <v>1</v>
      </c>
      <c r="AZ111">
        <v>0</v>
      </c>
      <c r="BA111">
        <v>123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24.506156000000001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1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ROUND(Y111*Source!I134,7)</f>
        <v>0</v>
      </c>
      <c r="CY111">
        <f t="shared" si="36"/>
        <v>79645.009999999995</v>
      </c>
      <c r="CZ111">
        <f t="shared" si="37"/>
        <v>61265.39</v>
      </c>
      <c r="DA111">
        <f t="shared" si="38"/>
        <v>1.3</v>
      </c>
      <c r="DB111">
        <f t="shared" si="39"/>
        <v>0</v>
      </c>
      <c r="DC111">
        <f t="shared" si="40"/>
        <v>0</v>
      </c>
      <c r="DD111" t="s">
        <v>3</v>
      </c>
      <c r="DE111" t="s">
        <v>3</v>
      </c>
      <c r="DF111">
        <f>ROUND(ROUND(AE111*AI111,2)*CX111,2)</f>
        <v>0</v>
      </c>
      <c r="DG111">
        <f t="shared" si="41"/>
        <v>0</v>
      </c>
      <c r="DH111">
        <f t="shared" si="24"/>
        <v>0</v>
      </c>
      <c r="DI111">
        <f t="shared" si="25"/>
        <v>0</v>
      </c>
      <c r="DJ111">
        <f t="shared" si="42"/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ROW(Source!A134)</f>
        <v>134</v>
      </c>
      <c r="B112">
        <v>312032613</v>
      </c>
      <c r="C112">
        <v>312033942</v>
      </c>
      <c r="D112">
        <v>277896315</v>
      </c>
      <c r="E112">
        <v>1</v>
      </c>
      <c r="F112">
        <v>1</v>
      </c>
      <c r="G112">
        <v>1</v>
      </c>
      <c r="H112">
        <v>3</v>
      </c>
      <c r="I112" t="s">
        <v>676</v>
      </c>
      <c r="J112" t="s">
        <v>677</v>
      </c>
      <c r="K112" t="s">
        <v>678</v>
      </c>
      <c r="L112">
        <v>1348</v>
      </c>
      <c r="N112">
        <v>1009</v>
      </c>
      <c r="O112" t="s">
        <v>154</v>
      </c>
      <c r="P112" t="s">
        <v>154</v>
      </c>
      <c r="Q112">
        <v>1000</v>
      </c>
      <c r="W112">
        <v>0</v>
      </c>
      <c r="X112">
        <v>-1262208440</v>
      </c>
      <c r="Y112">
        <f t="shared" si="35"/>
        <v>0</v>
      </c>
      <c r="AA112">
        <v>81621.399999999994</v>
      </c>
      <c r="AB112">
        <v>0</v>
      </c>
      <c r="AC112">
        <v>0</v>
      </c>
      <c r="AD112">
        <v>0</v>
      </c>
      <c r="AE112">
        <v>80020.98</v>
      </c>
      <c r="AF112">
        <v>0</v>
      </c>
      <c r="AG112">
        <v>0</v>
      </c>
      <c r="AH112">
        <v>0</v>
      </c>
      <c r="AI112">
        <v>1.02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1E-4</v>
      </c>
      <c r="AU112" t="s">
        <v>137</v>
      </c>
      <c r="AV112">
        <v>0</v>
      </c>
      <c r="AW112">
        <v>2</v>
      </c>
      <c r="AX112">
        <v>312033976</v>
      </c>
      <c r="AY112">
        <v>1</v>
      </c>
      <c r="AZ112">
        <v>0</v>
      </c>
      <c r="BA112">
        <v>124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8.0020980000000002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ROUND(Y112*Source!I134,7)</f>
        <v>0</v>
      </c>
      <c r="CY112">
        <f t="shared" si="36"/>
        <v>81621.399999999994</v>
      </c>
      <c r="CZ112">
        <f t="shared" si="37"/>
        <v>80020.98</v>
      </c>
      <c r="DA112">
        <f t="shared" si="38"/>
        <v>1.02</v>
      </c>
      <c r="DB112">
        <f t="shared" si="39"/>
        <v>0</v>
      </c>
      <c r="DC112">
        <f t="shared" si="40"/>
        <v>0</v>
      </c>
      <c r="DD112" t="s">
        <v>3</v>
      </c>
      <c r="DE112" t="s">
        <v>3</v>
      </c>
      <c r="DF112">
        <f>ROUND(ROUND(AE112*AI112,2)*CX112,2)</f>
        <v>0</v>
      </c>
      <c r="DG112">
        <f t="shared" si="41"/>
        <v>0</v>
      </c>
      <c r="DH112">
        <f t="shared" si="24"/>
        <v>0</v>
      </c>
      <c r="DI112">
        <f t="shared" si="25"/>
        <v>0</v>
      </c>
      <c r="DJ112">
        <f t="shared" si="42"/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ROW(Source!A134)</f>
        <v>134</v>
      </c>
      <c r="B113">
        <v>312032613</v>
      </c>
      <c r="C113">
        <v>312033942</v>
      </c>
      <c r="D113">
        <v>277908257</v>
      </c>
      <c r="E113">
        <v>1</v>
      </c>
      <c r="F113">
        <v>1</v>
      </c>
      <c r="G113">
        <v>1</v>
      </c>
      <c r="H113">
        <v>3</v>
      </c>
      <c r="I113" t="s">
        <v>679</v>
      </c>
      <c r="J113" t="s">
        <v>680</v>
      </c>
      <c r="K113" t="s">
        <v>681</v>
      </c>
      <c r="L113">
        <v>1425</v>
      </c>
      <c r="N113">
        <v>1013</v>
      </c>
      <c r="O113" t="s">
        <v>387</v>
      </c>
      <c r="P113" t="s">
        <v>387</v>
      </c>
      <c r="Q113">
        <v>1</v>
      </c>
      <c r="W113">
        <v>0</v>
      </c>
      <c r="X113">
        <v>-1639942774</v>
      </c>
      <c r="Y113">
        <f t="shared" si="35"/>
        <v>0</v>
      </c>
      <c r="AA113">
        <v>1310.3</v>
      </c>
      <c r="AB113">
        <v>0</v>
      </c>
      <c r="AC113">
        <v>0</v>
      </c>
      <c r="AD113">
        <v>0</v>
      </c>
      <c r="AE113">
        <v>1031.73</v>
      </c>
      <c r="AF113">
        <v>0</v>
      </c>
      <c r="AG113">
        <v>0</v>
      </c>
      <c r="AH113">
        <v>0</v>
      </c>
      <c r="AI113">
        <v>1.27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0.06</v>
      </c>
      <c r="AU113" t="s">
        <v>137</v>
      </c>
      <c r="AV113">
        <v>0</v>
      </c>
      <c r="AW113">
        <v>2</v>
      </c>
      <c r="AX113">
        <v>312033977</v>
      </c>
      <c r="AY113">
        <v>1</v>
      </c>
      <c r="AZ113">
        <v>0</v>
      </c>
      <c r="BA113">
        <v>125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61.903799999999997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ROUND(Y113*Source!I134,7)</f>
        <v>0</v>
      </c>
      <c r="CY113">
        <f t="shared" si="36"/>
        <v>1310.3</v>
      </c>
      <c r="CZ113">
        <f t="shared" si="37"/>
        <v>1031.73</v>
      </c>
      <c r="DA113">
        <f t="shared" si="38"/>
        <v>1.27</v>
      </c>
      <c r="DB113">
        <f t="shared" si="39"/>
        <v>0</v>
      </c>
      <c r="DC113">
        <f t="shared" si="40"/>
        <v>0</v>
      </c>
      <c r="DD113" t="s">
        <v>3</v>
      </c>
      <c r="DE113" t="s">
        <v>3</v>
      </c>
      <c r="DF113">
        <f>ROUND(ROUND(AE113*AI113,2)*CX113,2)</f>
        <v>0</v>
      </c>
      <c r="DG113">
        <f t="shared" si="41"/>
        <v>0</v>
      </c>
      <c r="DH113">
        <f t="shared" si="24"/>
        <v>0</v>
      </c>
      <c r="DI113">
        <f t="shared" si="25"/>
        <v>0</v>
      </c>
      <c r="DJ113">
        <f t="shared" si="42"/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ROW(Source!A134)</f>
        <v>134</v>
      </c>
      <c r="B114">
        <v>312032613</v>
      </c>
      <c r="C114">
        <v>312033942</v>
      </c>
      <c r="D114">
        <v>277565451</v>
      </c>
      <c r="E114">
        <v>109</v>
      </c>
      <c r="F114">
        <v>1</v>
      </c>
      <c r="G114">
        <v>1</v>
      </c>
      <c r="H114">
        <v>3</v>
      </c>
      <c r="I114" t="s">
        <v>162</v>
      </c>
      <c r="J114" t="s">
        <v>3</v>
      </c>
      <c r="K114" t="s">
        <v>163</v>
      </c>
      <c r="L114">
        <v>1371</v>
      </c>
      <c r="N114">
        <v>1013</v>
      </c>
      <c r="O114" t="s">
        <v>34</v>
      </c>
      <c r="P114" t="s">
        <v>34</v>
      </c>
      <c r="Q114">
        <v>1</v>
      </c>
      <c r="W114">
        <v>0</v>
      </c>
      <c r="X114">
        <v>-950997571</v>
      </c>
      <c r="Y114">
        <f t="shared" si="35"/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0</v>
      </c>
      <c r="AN114">
        <v>1</v>
      </c>
      <c r="AO114">
        <v>0</v>
      </c>
      <c r="AP114">
        <v>1</v>
      </c>
      <c r="AQ114">
        <v>0</v>
      </c>
      <c r="AR114">
        <v>0</v>
      </c>
      <c r="AS114" t="s">
        <v>3</v>
      </c>
      <c r="AT114">
        <v>0</v>
      </c>
      <c r="AU114" t="s">
        <v>137</v>
      </c>
      <c r="AV114">
        <v>0</v>
      </c>
      <c r="AW114">
        <v>2</v>
      </c>
      <c r="AX114">
        <v>312033978</v>
      </c>
      <c r="AY114">
        <v>1</v>
      </c>
      <c r="AZ114">
        <v>0</v>
      </c>
      <c r="BA114">
        <v>126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ROUND(Y114*Source!I134,7)</f>
        <v>0</v>
      </c>
      <c r="CY114">
        <f t="shared" si="36"/>
        <v>0</v>
      </c>
      <c r="CZ114">
        <f t="shared" si="37"/>
        <v>0</v>
      </c>
      <c r="DA114">
        <f t="shared" si="38"/>
        <v>1</v>
      </c>
      <c r="DB114">
        <f t="shared" si="39"/>
        <v>0</v>
      </c>
      <c r="DC114">
        <f t="shared" si="40"/>
        <v>0</v>
      </c>
      <c r="DD114" t="s">
        <v>3</v>
      </c>
      <c r="DE114" t="s">
        <v>3</v>
      </c>
      <c r="DF114">
        <f t="shared" ref="DF114:DF128" si="43">ROUND(ROUND(AE114,2)*CX114,2)</f>
        <v>0</v>
      </c>
      <c r="DG114">
        <f t="shared" si="41"/>
        <v>0</v>
      </c>
      <c r="DH114">
        <f t="shared" si="24"/>
        <v>0</v>
      </c>
      <c r="DI114">
        <f t="shared" si="25"/>
        <v>0</v>
      </c>
      <c r="DJ114">
        <f t="shared" si="42"/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ROW(Source!A134)</f>
        <v>134</v>
      </c>
      <c r="B115">
        <v>312032613</v>
      </c>
      <c r="C115">
        <v>312033942</v>
      </c>
      <c r="D115">
        <v>277565464</v>
      </c>
      <c r="E115">
        <v>109</v>
      </c>
      <c r="F115">
        <v>1</v>
      </c>
      <c r="G115">
        <v>1</v>
      </c>
      <c r="H115">
        <v>3</v>
      </c>
      <c r="I115" t="s">
        <v>188</v>
      </c>
      <c r="J115" t="s">
        <v>3</v>
      </c>
      <c r="K115" t="s">
        <v>189</v>
      </c>
      <c r="L115">
        <v>1346</v>
      </c>
      <c r="N115">
        <v>1009</v>
      </c>
      <c r="O115" t="s">
        <v>146</v>
      </c>
      <c r="P115" t="s">
        <v>146</v>
      </c>
      <c r="Q115">
        <v>1</v>
      </c>
      <c r="W115">
        <v>0</v>
      </c>
      <c r="X115">
        <v>-1307724210</v>
      </c>
      <c r="Y115">
        <f t="shared" si="35"/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0</v>
      </c>
      <c r="AN115">
        <v>1</v>
      </c>
      <c r="AO115">
        <v>0</v>
      </c>
      <c r="AP115">
        <v>1</v>
      </c>
      <c r="AQ115">
        <v>0</v>
      </c>
      <c r="AR115">
        <v>0</v>
      </c>
      <c r="AS115" t="s">
        <v>3</v>
      </c>
      <c r="AT115">
        <v>0</v>
      </c>
      <c r="AU115" t="s">
        <v>137</v>
      </c>
      <c r="AV115">
        <v>0</v>
      </c>
      <c r="AW115">
        <v>2</v>
      </c>
      <c r="AX115">
        <v>312033979</v>
      </c>
      <c r="AY115">
        <v>1</v>
      </c>
      <c r="AZ115">
        <v>0</v>
      </c>
      <c r="BA115">
        <v>127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ROUND(Y115*Source!I134,7)</f>
        <v>0</v>
      </c>
      <c r="CY115">
        <f t="shared" si="36"/>
        <v>0</v>
      </c>
      <c r="CZ115">
        <f t="shared" si="37"/>
        <v>0</v>
      </c>
      <c r="DA115">
        <f t="shared" si="38"/>
        <v>1</v>
      </c>
      <c r="DB115">
        <f t="shared" si="39"/>
        <v>0</v>
      </c>
      <c r="DC115">
        <f t="shared" si="40"/>
        <v>0</v>
      </c>
      <c r="DD115" t="s">
        <v>3</v>
      </c>
      <c r="DE115" t="s">
        <v>3</v>
      </c>
      <c r="DF115">
        <f t="shared" si="43"/>
        <v>0</v>
      </c>
      <c r="DG115">
        <f t="shared" si="41"/>
        <v>0</v>
      </c>
      <c r="DH115">
        <f t="shared" si="24"/>
        <v>0</v>
      </c>
      <c r="DI115">
        <f t="shared" si="25"/>
        <v>0</v>
      </c>
      <c r="DJ115">
        <f t="shared" si="42"/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ROW(Source!A134)</f>
        <v>134</v>
      </c>
      <c r="B116">
        <v>312032613</v>
      </c>
      <c r="C116">
        <v>312033942</v>
      </c>
      <c r="D116">
        <v>277565474</v>
      </c>
      <c r="E116">
        <v>109</v>
      </c>
      <c r="F116">
        <v>1</v>
      </c>
      <c r="G116">
        <v>1</v>
      </c>
      <c r="H116">
        <v>3</v>
      </c>
      <c r="I116" t="s">
        <v>191</v>
      </c>
      <c r="J116" t="s">
        <v>3</v>
      </c>
      <c r="K116" t="s">
        <v>189</v>
      </c>
      <c r="L116">
        <v>1346</v>
      </c>
      <c r="N116">
        <v>1009</v>
      </c>
      <c r="O116" t="s">
        <v>146</v>
      </c>
      <c r="P116" t="s">
        <v>146</v>
      </c>
      <c r="Q116">
        <v>1</v>
      </c>
      <c r="W116">
        <v>0</v>
      </c>
      <c r="X116">
        <v>644915416</v>
      </c>
      <c r="Y116">
        <f t="shared" si="35"/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0</v>
      </c>
      <c r="AN116">
        <v>1</v>
      </c>
      <c r="AO116">
        <v>0</v>
      </c>
      <c r="AP116">
        <v>1</v>
      </c>
      <c r="AQ116">
        <v>0</v>
      </c>
      <c r="AR116">
        <v>0</v>
      </c>
      <c r="AS116" t="s">
        <v>3</v>
      </c>
      <c r="AT116">
        <v>0</v>
      </c>
      <c r="AU116" t="s">
        <v>137</v>
      </c>
      <c r="AV116">
        <v>0</v>
      </c>
      <c r="AW116">
        <v>2</v>
      </c>
      <c r="AX116">
        <v>312033980</v>
      </c>
      <c r="AY116">
        <v>1</v>
      </c>
      <c r="AZ116">
        <v>0</v>
      </c>
      <c r="BA116">
        <v>128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ROUND(Y116*Source!I134,7)</f>
        <v>0</v>
      </c>
      <c r="CY116">
        <f t="shared" si="36"/>
        <v>0</v>
      </c>
      <c r="CZ116">
        <f t="shared" si="37"/>
        <v>0</v>
      </c>
      <c r="DA116">
        <f t="shared" si="38"/>
        <v>1</v>
      </c>
      <c r="DB116">
        <f t="shared" si="39"/>
        <v>0</v>
      </c>
      <c r="DC116">
        <f t="shared" si="40"/>
        <v>0</v>
      </c>
      <c r="DD116" t="s">
        <v>3</v>
      </c>
      <c r="DE116" t="s">
        <v>3</v>
      </c>
      <c r="DF116">
        <f t="shared" si="43"/>
        <v>0</v>
      </c>
      <c r="DG116">
        <f t="shared" si="41"/>
        <v>0</v>
      </c>
      <c r="DH116">
        <f t="shared" si="24"/>
        <v>0</v>
      </c>
      <c r="DI116">
        <f t="shared" si="25"/>
        <v>0</v>
      </c>
      <c r="DJ116">
        <f t="shared" si="42"/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ROW(Source!A134)</f>
        <v>134</v>
      </c>
      <c r="B117">
        <v>312032613</v>
      </c>
      <c r="C117">
        <v>312033942</v>
      </c>
      <c r="D117">
        <v>277565498</v>
      </c>
      <c r="E117">
        <v>109</v>
      </c>
      <c r="F117">
        <v>1</v>
      </c>
      <c r="G117">
        <v>1</v>
      </c>
      <c r="H117">
        <v>3</v>
      </c>
      <c r="I117" t="s">
        <v>165</v>
      </c>
      <c r="J117" t="s">
        <v>3</v>
      </c>
      <c r="K117" t="s">
        <v>166</v>
      </c>
      <c r="L117">
        <v>1371</v>
      </c>
      <c r="N117">
        <v>1013</v>
      </c>
      <c r="O117" t="s">
        <v>34</v>
      </c>
      <c r="P117" t="s">
        <v>34</v>
      </c>
      <c r="Q117">
        <v>1</v>
      </c>
      <c r="W117">
        <v>0</v>
      </c>
      <c r="X117">
        <v>-320198552</v>
      </c>
      <c r="Y117">
        <f t="shared" si="35"/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0</v>
      </c>
      <c r="AN117">
        <v>1</v>
      </c>
      <c r="AO117">
        <v>0</v>
      </c>
      <c r="AP117">
        <v>1</v>
      </c>
      <c r="AQ117">
        <v>0</v>
      </c>
      <c r="AR117">
        <v>0</v>
      </c>
      <c r="AS117" t="s">
        <v>3</v>
      </c>
      <c r="AT117">
        <v>0</v>
      </c>
      <c r="AU117" t="s">
        <v>137</v>
      </c>
      <c r="AV117">
        <v>0</v>
      </c>
      <c r="AW117">
        <v>2</v>
      </c>
      <c r="AX117">
        <v>312033981</v>
      </c>
      <c r="AY117">
        <v>1</v>
      </c>
      <c r="AZ117">
        <v>0</v>
      </c>
      <c r="BA117">
        <v>129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ROUND(Y117*Source!I134,7)</f>
        <v>0</v>
      </c>
      <c r="CY117">
        <f t="shared" si="36"/>
        <v>0</v>
      </c>
      <c r="CZ117">
        <f t="shared" si="37"/>
        <v>0</v>
      </c>
      <c r="DA117">
        <f t="shared" si="38"/>
        <v>1</v>
      </c>
      <c r="DB117">
        <f t="shared" si="39"/>
        <v>0</v>
      </c>
      <c r="DC117">
        <f t="shared" si="40"/>
        <v>0</v>
      </c>
      <c r="DD117" t="s">
        <v>3</v>
      </c>
      <c r="DE117" t="s">
        <v>3</v>
      </c>
      <c r="DF117">
        <f t="shared" si="43"/>
        <v>0</v>
      </c>
      <c r="DG117">
        <f t="shared" si="41"/>
        <v>0</v>
      </c>
      <c r="DH117">
        <f t="shared" si="24"/>
        <v>0</v>
      </c>
      <c r="DI117">
        <f t="shared" si="25"/>
        <v>0</v>
      </c>
      <c r="DJ117">
        <f t="shared" si="42"/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ROW(Source!A134)</f>
        <v>134</v>
      </c>
      <c r="B118">
        <v>312032613</v>
      </c>
      <c r="C118">
        <v>312033942</v>
      </c>
      <c r="D118">
        <v>277565502</v>
      </c>
      <c r="E118">
        <v>109</v>
      </c>
      <c r="F118">
        <v>1</v>
      </c>
      <c r="G118">
        <v>1</v>
      </c>
      <c r="H118">
        <v>3</v>
      </c>
      <c r="I118" t="s">
        <v>168</v>
      </c>
      <c r="J118" t="s">
        <v>3</v>
      </c>
      <c r="K118" t="s">
        <v>169</v>
      </c>
      <c r="L118">
        <v>1371</v>
      </c>
      <c r="N118">
        <v>1013</v>
      </c>
      <c r="O118" t="s">
        <v>34</v>
      </c>
      <c r="P118" t="s">
        <v>34</v>
      </c>
      <c r="Q118">
        <v>1</v>
      </c>
      <c r="W118">
        <v>0</v>
      </c>
      <c r="X118">
        <v>326010188</v>
      </c>
      <c r="Y118">
        <f t="shared" si="35"/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0</v>
      </c>
      <c r="AN118">
        <v>0</v>
      </c>
      <c r="AO118">
        <v>0</v>
      </c>
      <c r="AP118">
        <v>1</v>
      </c>
      <c r="AQ118">
        <v>0</v>
      </c>
      <c r="AR118">
        <v>0</v>
      </c>
      <c r="AS118" t="s">
        <v>3</v>
      </c>
      <c r="AT118">
        <v>0.1</v>
      </c>
      <c r="AU118" t="s">
        <v>137</v>
      </c>
      <c r="AV118">
        <v>0</v>
      </c>
      <c r="AW118">
        <v>2</v>
      </c>
      <c r="AX118">
        <v>312033982</v>
      </c>
      <c r="AY118">
        <v>1</v>
      </c>
      <c r="AZ118">
        <v>0</v>
      </c>
      <c r="BA118">
        <v>130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ROUND(Y118*Source!I134,7)</f>
        <v>0</v>
      </c>
      <c r="CY118">
        <f t="shared" si="36"/>
        <v>0</v>
      </c>
      <c r="CZ118">
        <f t="shared" si="37"/>
        <v>0</v>
      </c>
      <c r="DA118">
        <f t="shared" si="38"/>
        <v>1</v>
      </c>
      <c r="DB118">
        <f t="shared" si="39"/>
        <v>0</v>
      </c>
      <c r="DC118">
        <f t="shared" si="40"/>
        <v>0</v>
      </c>
      <c r="DD118" t="s">
        <v>3</v>
      </c>
      <c r="DE118" t="s">
        <v>3</v>
      </c>
      <c r="DF118">
        <f t="shared" si="43"/>
        <v>0</v>
      </c>
      <c r="DG118">
        <f t="shared" si="41"/>
        <v>0</v>
      </c>
      <c r="DH118">
        <f t="shared" si="24"/>
        <v>0</v>
      </c>
      <c r="DI118">
        <f t="shared" si="25"/>
        <v>0</v>
      </c>
      <c r="DJ118">
        <f t="shared" si="42"/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ROW(Source!A145)</f>
        <v>145</v>
      </c>
      <c r="B119">
        <v>312032613</v>
      </c>
      <c r="C119">
        <v>312033993</v>
      </c>
      <c r="D119">
        <v>277560284</v>
      </c>
      <c r="E119">
        <v>109</v>
      </c>
      <c r="F119">
        <v>1</v>
      </c>
      <c r="G119">
        <v>1</v>
      </c>
      <c r="H119">
        <v>1</v>
      </c>
      <c r="I119" t="s">
        <v>658</v>
      </c>
      <c r="J119" t="s">
        <v>3</v>
      </c>
      <c r="K119" t="s">
        <v>659</v>
      </c>
      <c r="L119">
        <v>1191</v>
      </c>
      <c r="N119">
        <v>1013</v>
      </c>
      <c r="O119" t="s">
        <v>634</v>
      </c>
      <c r="P119" t="s">
        <v>634</v>
      </c>
      <c r="Q119">
        <v>1</v>
      </c>
      <c r="W119">
        <v>0</v>
      </c>
      <c r="X119">
        <v>-1759674247</v>
      </c>
      <c r="Y119">
        <f>(AT119*ROUND(1.2,7))</f>
        <v>1.728</v>
      </c>
      <c r="AA119">
        <v>0</v>
      </c>
      <c r="AB119">
        <v>0</v>
      </c>
      <c r="AC119">
        <v>0</v>
      </c>
      <c r="AD119">
        <v>440.52</v>
      </c>
      <c r="AE119">
        <v>0</v>
      </c>
      <c r="AF119">
        <v>0</v>
      </c>
      <c r="AG119">
        <v>0</v>
      </c>
      <c r="AH119">
        <v>440.52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1.44</v>
      </c>
      <c r="AU119" t="s">
        <v>625</v>
      </c>
      <c r="AV119">
        <v>1</v>
      </c>
      <c r="AW119">
        <v>2</v>
      </c>
      <c r="AX119">
        <v>312033997</v>
      </c>
      <c r="AY119">
        <v>1</v>
      </c>
      <c r="AZ119">
        <v>0</v>
      </c>
      <c r="BA119">
        <v>131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634.34879999999998</v>
      </c>
      <c r="BN119">
        <v>1.44</v>
      </c>
      <c r="BO119">
        <v>0</v>
      </c>
      <c r="BP119">
        <v>1</v>
      </c>
      <c r="BQ119">
        <v>0</v>
      </c>
      <c r="BR119">
        <v>0</v>
      </c>
      <c r="BS119">
        <v>0</v>
      </c>
      <c r="BT119">
        <v>761.21855999999991</v>
      </c>
      <c r="BU119">
        <v>1.728</v>
      </c>
      <c r="BV119">
        <v>0</v>
      </c>
      <c r="BW119">
        <v>1</v>
      </c>
      <c r="CU119">
        <f>ROUND(AT119*Source!I145*AH119*AL119,2)</f>
        <v>-1903.05</v>
      </c>
      <c r="CV119">
        <f>ROUND(Y119*Source!I145,7)</f>
        <v>-5.1840000000000002</v>
      </c>
      <c r="CW119">
        <v>0</v>
      </c>
      <c r="CX119">
        <f>ROUND(Y119*Source!I145,7)</f>
        <v>-5.1840000000000002</v>
      </c>
      <c r="CY119">
        <f>AD119</f>
        <v>440.52</v>
      </c>
      <c r="CZ119">
        <f>AH119</f>
        <v>440.52</v>
      </c>
      <c r="DA119">
        <f>AL119</f>
        <v>1</v>
      </c>
      <c r="DB119">
        <f>ROUND((ROUND(AT119*CZ119,2)*ROUND(1.2,7)),6)</f>
        <v>761.22</v>
      </c>
      <c r="DC119">
        <f>ROUND((ROUND(AT119*AG119,2)*ROUND(1.2,7)),6)</f>
        <v>0</v>
      </c>
      <c r="DD119" t="s">
        <v>3</v>
      </c>
      <c r="DE119" t="s">
        <v>3</v>
      </c>
      <c r="DF119">
        <f t="shared" si="43"/>
        <v>0</v>
      </c>
      <c r="DG119">
        <f t="shared" si="41"/>
        <v>0</v>
      </c>
      <c r="DH119">
        <f t="shared" si="24"/>
        <v>0</v>
      </c>
      <c r="DI119">
        <f t="shared" si="25"/>
        <v>-2283.66</v>
      </c>
      <c r="DJ119">
        <f>DI119</f>
        <v>-2283.66</v>
      </c>
      <c r="DK119">
        <v>1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ROW(Source!A145)</f>
        <v>145</v>
      </c>
      <c r="B120">
        <v>312032613</v>
      </c>
      <c r="C120">
        <v>312033993</v>
      </c>
      <c r="D120">
        <v>277560491</v>
      </c>
      <c r="E120">
        <v>109</v>
      </c>
      <c r="F120">
        <v>1</v>
      </c>
      <c r="G120">
        <v>1</v>
      </c>
      <c r="H120">
        <v>1</v>
      </c>
      <c r="I120" t="s">
        <v>632</v>
      </c>
      <c r="J120" t="s">
        <v>3</v>
      </c>
      <c r="K120" t="s">
        <v>633</v>
      </c>
      <c r="L120">
        <v>1191</v>
      </c>
      <c r="N120">
        <v>1013</v>
      </c>
      <c r="O120" t="s">
        <v>634</v>
      </c>
      <c r="P120" t="s">
        <v>634</v>
      </c>
      <c r="Q120">
        <v>1</v>
      </c>
      <c r="W120">
        <v>0</v>
      </c>
      <c r="X120">
        <v>-1417349443</v>
      </c>
      <c r="Y120">
        <f>(AT120*ROUND(1.2,7))</f>
        <v>1.4159999999999999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1.18</v>
      </c>
      <c r="AU120" t="s">
        <v>625</v>
      </c>
      <c r="AV120">
        <v>2</v>
      </c>
      <c r="AW120">
        <v>2</v>
      </c>
      <c r="AX120">
        <v>312033998</v>
      </c>
      <c r="AY120">
        <v>1</v>
      </c>
      <c r="AZ120">
        <v>0</v>
      </c>
      <c r="BA120">
        <v>132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ROUND(Y120*Source!I145,7)</f>
        <v>-4.2480000000000002</v>
      </c>
      <c r="CY120">
        <f>AD120</f>
        <v>0</v>
      </c>
      <c r="CZ120">
        <f>AH120</f>
        <v>0</v>
      </c>
      <c r="DA120">
        <f>AL120</f>
        <v>1</v>
      </c>
      <c r="DB120">
        <f>ROUND((ROUND(AT120*CZ120,2)*ROUND(1.2,7)),6)</f>
        <v>0</v>
      </c>
      <c r="DC120">
        <f>ROUND((ROUND(AT120*AG120,2)*ROUND(1.2,7)),6)</f>
        <v>0</v>
      </c>
      <c r="DD120" t="s">
        <v>3</v>
      </c>
      <c r="DE120" t="s">
        <v>3</v>
      </c>
      <c r="DF120">
        <f t="shared" si="43"/>
        <v>0</v>
      </c>
      <c r="DG120">
        <f t="shared" si="41"/>
        <v>0</v>
      </c>
      <c r="DH120">
        <f t="shared" si="24"/>
        <v>0</v>
      </c>
      <c r="DI120">
        <f t="shared" si="25"/>
        <v>0</v>
      </c>
      <c r="DJ120">
        <f>DI120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ROW(Source!A145)</f>
        <v>145</v>
      </c>
      <c r="B121">
        <v>312032613</v>
      </c>
      <c r="C121">
        <v>312033993</v>
      </c>
      <c r="D121">
        <v>277944477</v>
      </c>
      <c r="E121">
        <v>1</v>
      </c>
      <c r="F121">
        <v>1</v>
      </c>
      <c r="G121">
        <v>1</v>
      </c>
      <c r="H121">
        <v>2</v>
      </c>
      <c r="I121" t="s">
        <v>683</v>
      </c>
      <c r="J121" t="s">
        <v>684</v>
      </c>
      <c r="K121" t="s">
        <v>685</v>
      </c>
      <c r="L121">
        <v>1368</v>
      </c>
      <c r="N121">
        <v>1011</v>
      </c>
      <c r="O121" t="s">
        <v>410</v>
      </c>
      <c r="P121" t="s">
        <v>410</v>
      </c>
      <c r="Q121">
        <v>1</v>
      </c>
      <c r="W121">
        <v>0</v>
      </c>
      <c r="X121">
        <v>17451513</v>
      </c>
      <c r="Y121">
        <f>(AT121*ROUND(1.2,7))</f>
        <v>1.4159999999999999</v>
      </c>
      <c r="AA121">
        <v>0</v>
      </c>
      <c r="AB121">
        <v>1178.0899999999999</v>
      </c>
      <c r="AC121">
        <v>549.32000000000005</v>
      </c>
      <c r="AD121">
        <v>0</v>
      </c>
      <c r="AE121">
        <v>0</v>
      </c>
      <c r="AF121">
        <v>998.38</v>
      </c>
      <c r="AG121">
        <v>549.32000000000005</v>
      </c>
      <c r="AH121">
        <v>0</v>
      </c>
      <c r="AI121">
        <v>1</v>
      </c>
      <c r="AJ121">
        <v>1.18</v>
      </c>
      <c r="AK121">
        <v>1</v>
      </c>
      <c r="AL121">
        <v>1</v>
      </c>
      <c r="AM121">
        <v>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1.18</v>
      </c>
      <c r="AU121" t="s">
        <v>625</v>
      </c>
      <c r="AV121">
        <v>1</v>
      </c>
      <c r="AW121">
        <v>2</v>
      </c>
      <c r="AX121">
        <v>312033999</v>
      </c>
      <c r="AY121">
        <v>1</v>
      </c>
      <c r="AZ121">
        <v>0</v>
      </c>
      <c r="BA121">
        <v>133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1178.0883999999999</v>
      </c>
      <c r="BL121">
        <v>648.19760000000008</v>
      </c>
      <c r="BM121">
        <v>0</v>
      </c>
      <c r="BN121">
        <v>0</v>
      </c>
      <c r="BO121">
        <v>1.18</v>
      </c>
      <c r="BP121">
        <v>1</v>
      </c>
      <c r="BQ121">
        <v>0</v>
      </c>
      <c r="BR121">
        <v>1413.7060799999999</v>
      </c>
      <c r="BS121">
        <v>777.83712000000003</v>
      </c>
      <c r="BT121">
        <v>0</v>
      </c>
      <c r="BU121">
        <v>0</v>
      </c>
      <c r="BV121">
        <v>1.4159999999999999</v>
      </c>
      <c r="BW121">
        <v>1</v>
      </c>
      <c r="CV121">
        <v>0</v>
      </c>
      <c r="CW121">
        <f>ROUND(Y121*Source!I145*DO121,7)</f>
        <v>-4.2480000000000002</v>
      </c>
      <c r="CX121">
        <f>ROUND(Y121*Source!I145,7)</f>
        <v>-4.2480000000000002</v>
      </c>
      <c r="CY121">
        <f>AB121</f>
        <v>1178.0899999999999</v>
      </c>
      <c r="CZ121">
        <f>AF121</f>
        <v>998.38</v>
      </c>
      <c r="DA121">
        <f>AJ121</f>
        <v>1.18</v>
      </c>
      <c r="DB121">
        <f>ROUND((ROUND(AT121*CZ121,2)*ROUND(1.2,7)),6)</f>
        <v>1413.7080000000001</v>
      </c>
      <c r="DC121">
        <f>ROUND((ROUND(AT121*AG121,2)*ROUND(1.2,7)),6)</f>
        <v>777.84</v>
      </c>
      <c r="DD121" t="s">
        <v>3</v>
      </c>
      <c r="DE121" t="s">
        <v>3</v>
      </c>
      <c r="DF121">
        <f t="shared" si="43"/>
        <v>0</v>
      </c>
      <c r="DG121">
        <f>ROUND(ROUND(AF121*AJ121,2)*CX121,2)</f>
        <v>-5004.53</v>
      </c>
      <c r="DH121">
        <f t="shared" si="24"/>
        <v>-2333.5100000000002</v>
      </c>
      <c r="DI121">
        <f t="shared" si="25"/>
        <v>0</v>
      </c>
      <c r="DJ121">
        <f>DG121+DH121</f>
        <v>-7338.04</v>
      </c>
      <c r="DK121">
        <v>1</v>
      </c>
      <c r="DL121" t="s">
        <v>663</v>
      </c>
      <c r="DM121">
        <v>5</v>
      </c>
      <c r="DN121" t="s">
        <v>634</v>
      </c>
      <c r="DO121">
        <v>1</v>
      </c>
    </row>
    <row r="122" spans="1:119" x14ac:dyDescent="0.2">
      <c r="A122">
        <f>ROW(Source!A146)</f>
        <v>146</v>
      </c>
      <c r="B122">
        <v>312032613</v>
      </c>
      <c r="C122">
        <v>312034000</v>
      </c>
      <c r="D122">
        <v>277560284</v>
      </c>
      <c r="E122">
        <v>109</v>
      </c>
      <c r="F122">
        <v>1</v>
      </c>
      <c r="G122">
        <v>1</v>
      </c>
      <c r="H122">
        <v>1</v>
      </c>
      <c r="I122" t="s">
        <v>658</v>
      </c>
      <c r="J122" t="s">
        <v>3</v>
      </c>
      <c r="K122" t="s">
        <v>659</v>
      </c>
      <c r="L122">
        <v>1191</v>
      </c>
      <c r="N122">
        <v>1013</v>
      </c>
      <c r="O122" t="s">
        <v>634</v>
      </c>
      <c r="P122" t="s">
        <v>634</v>
      </c>
      <c r="Q122">
        <v>1</v>
      </c>
      <c r="W122">
        <v>0</v>
      </c>
      <c r="X122">
        <v>-1759674247</v>
      </c>
      <c r="Y122">
        <f>(AT122*ROUND((1.25*1.2),7))</f>
        <v>2.16</v>
      </c>
      <c r="AA122">
        <v>0</v>
      </c>
      <c r="AB122">
        <v>0</v>
      </c>
      <c r="AC122">
        <v>0</v>
      </c>
      <c r="AD122">
        <v>440.52</v>
      </c>
      <c r="AE122">
        <v>0</v>
      </c>
      <c r="AF122">
        <v>0</v>
      </c>
      <c r="AG122">
        <v>0</v>
      </c>
      <c r="AH122">
        <v>440.52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1.44</v>
      </c>
      <c r="AU122" t="s">
        <v>682</v>
      </c>
      <c r="AV122">
        <v>1</v>
      </c>
      <c r="AW122">
        <v>2</v>
      </c>
      <c r="AX122">
        <v>312034004</v>
      </c>
      <c r="AY122">
        <v>1</v>
      </c>
      <c r="AZ122">
        <v>0</v>
      </c>
      <c r="BA122">
        <v>134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634.34879999999998</v>
      </c>
      <c r="BN122">
        <v>1.44</v>
      </c>
      <c r="BO122">
        <v>0</v>
      </c>
      <c r="BP122">
        <v>1</v>
      </c>
      <c r="BQ122">
        <v>0</v>
      </c>
      <c r="BR122">
        <v>0</v>
      </c>
      <c r="BS122">
        <v>0</v>
      </c>
      <c r="BT122">
        <v>951.52319999999986</v>
      </c>
      <c r="BU122">
        <v>2.1599999999999997</v>
      </c>
      <c r="BV122">
        <v>0</v>
      </c>
      <c r="BW122">
        <v>1</v>
      </c>
      <c r="CU122">
        <f>ROUND(AT122*Source!I146*AH122*AL122,2)</f>
        <v>1903.05</v>
      </c>
      <c r="CV122">
        <f>ROUND(Y122*Source!I146,7)</f>
        <v>6.48</v>
      </c>
      <c r="CW122">
        <v>0</v>
      </c>
      <c r="CX122">
        <f>ROUND(Y122*Source!I146,7)</f>
        <v>6.48</v>
      </c>
      <c r="CY122">
        <f>AD122</f>
        <v>440.52</v>
      </c>
      <c r="CZ122">
        <f>AH122</f>
        <v>440.52</v>
      </c>
      <c r="DA122">
        <f>AL122</f>
        <v>1</v>
      </c>
      <c r="DB122">
        <f>ROUND((ROUND(AT122*CZ122,2)*ROUND((1.25*1.2),7)),6)</f>
        <v>951.52499999999998</v>
      </c>
      <c r="DC122">
        <f>ROUND((ROUND(AT122*AG122,2)*ROUND((1.25*1.2),7)),6)</f>
        <v>0</v>
      </c>
      <c r="DD122" t="s">
        <v>3</v>
      </c>
      <c r="DE122" t="s">
        <v>3</v>
      </c>
      <c r="DF122">
        <f t="shared" si="43"/>
        <v>0</v>
      </c>
      <c r="DG122">
        <f>ROUND(ROUND(AF122,2)*CX122,2)</f>
        <v>0</v>
      </c>
      <c r="DH122">
        <f t="shared" si="24"/>
        <v>0</v>
      </c>
      <c r="DI122">
        <f t="shared" si="25"/>
        <v>2854.57</v>
      </c>
      <c r="DJ122">
        <f>DI122</f>
        <v>2854.57</v>
      </c>
      <c r="DK122">
        <v>1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ROW(Source!A146)</f>
        <v>146</v>
      </c>
      <c r="B123">
        <v>312032613</v>
      </c>
      <c r="C123">
        <v>312034000</v>
      </c>
      <c r="D123">
        <v>277560491</v>
      </c>
      <c r="E123">
        <v>109</v>
      </c>
      <c r="F123">
        <v>1</v>
      </c>
      <c r="G123">
        <v>1</v>
      </c>
      <c r="H123">
        <v>1</v>
      </c>
      <c r="I123" t="s">
        <v>632</v>
      </c>
      <c r="J123" t="s">
        <v>3</v>
      </c>
      <c r="K123" t="s">
        <v>633</v>
      </c>
      <c r="L123">
        <v>1191</v>
      </c>
      <c r="N123">
        <v>1013</v>
      </c>
      <c r="O123" t="s">
        <v>634</v>
      </c>
      <c r="P123" t="s">
        <v>634</v>
      </c>
      <c r="Q123">
        <v>1</v>
      </c>
      <c r="W123">
        <v>0</v>
      </c>
      <c r="X123">
        <v>-1417349443</v>
      </c>
      <c r="Y123">
        <f>(AT123*ROUND((1.25*1.2),7))</f>
        <v>1.77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1.18</v>
      </c>
      <c r="AU123" t="s">
        <v>682</v>
      </c>
      <c r="AV123">
        <v>2</v>
      </c>
      <c r="AW123">
        <v>2</v>
      </c>
      <c r="AX123">
        <v>312034005</v>
      </c>
      <c r="AY123">
        <v>1</v>
      </c>
      <c r="AZ123">
        <v>0</v>
      </c>
      <c r="BA123">
        <v>135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ROUND(Y123*Source!I146,7)</f>
        <v>5.31</v>
      </c>
      <c r="CY123">
        <f>AD123</f>
        <v>0</v>
      </c>
      <c r="CZ123">
        <f>AH123</f>
        <v>0</v>
      </c>
      <c r="DA123">
        <f>AL123</f>
        <v>1</v>
      </c>
      <c r="DB123">
        <f>ROUND((ROUND(AT123*CZ123,2)*ROUND((1.25*1.2),7)),6)</f>
        <v>0</v>
      </c>
      <c r="DC123">
        <f>ROUND((ROUND(AT123*AG123,2)*ROUND((1.25*1.2),7)),6)</f>
        <v>0</v>
      </c>
      <c r="DD123" t="s">
        <v>3</v>
      </c>
      <c r="DE123" t="s">
        <v>3</v>
      </c>
      <c r="DF123">
        <f t="shared" si="43"/>
        <v>0</v>
      </c>
      <c r="DG123">
        <f>ROUND(ROUND(AF123,2)*CX123,2)</f>
        <v>0</v>
      </c>
      <c r="DH123">
        <f t="shared" si="24"/>
        <v>0</v>
      </c>
      <c r="DI123">
        <f t="shared" si="25"/>
        <v>0</v>
      </c>
      <c r="DJ123">
        <f>DI123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ROW(Source!A146)</f>
        <v>146</v>
      </c>
      <c r="B124">
        <v>312032613</v>
      </c>
      <c r="C124">
        <v>312034000</v>
      </c>
      <c r="D124">
        <v>277944477</v>
      </c>
      <c r="E124">
        <v>1</v>
      </c>
      <c r="F124">
        <v>1</v>
      </c>
      <c r="G124">
        <v>1</v>
      </c>
      <c r="H124">
        <v>2</v>
      </c>
      <c r="I124" t="s">
        <v>683</v>
      </c>
      <c r="J124" t="s">
        <v>684</v>
      </c>
      <c r="K124" t="s">
        <v>685</v>
      </c>
      <c r="L124">
        <v>1368</v>
      </c>
      <c r="N124">
        <v>1011</v>
      </c>
      <c r="O124" t="s">
        <v>410</v>
      </c>
      <c r="P124" t="s">
        <v>410</v>
      </c>
      <c r="Q124">
        <v>1</v>
      </c>
      <c r="W124">
        <v>0</v>
      </c>
      <c r="X124">
        <v>17451513</v>
      </c>
      <c r="Y124">
        <f>(AT124*ROUND((1.25*1.2),7))</f>
        <v>1.77</v>
      </c>
      <c r="AA124">
        <v>0</v>
      </c>
      <c r="AB124">
        <v>1178.0899999999999</v>
      </c>
      <c r="AC124">
        <v>549.32000000000005</v>
      </c>
      <c r="AD124">
        <v>0</v>
      </c>
      <c r="AE124">
        <v>0</v>
      </c>
      <c r="AF124">
        <v>998.38</v>
      </c>
      <c r="AG124">
        <v>549.32000000000005</v>
      </c>
      <c r="AH124">
        <v>0</v>
      </c>
      <c r="AI124">
        <v>1</v>
      </c>
      <c r="AJ124">
        <v>1.18</v>
      </c>
      <c r="AK124">
        <v>1</v>
      </c>
      <c r="AL124">
        <v>1</v>
      </c>
      <c r="AM124">
        <v>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1.18</v>
      </c>
      <c r="AU124" t="s">
        <v>682</v>
      </c>
      <c r="AV124">
        <v>1</v>
      </c>
      <c r="AW124">
        <v>2</v>
      </c>
      <c r="AX124">
        <v>312034006</v>
      </c>
      <c r="AY124">
        <v>1</v>
      </c>
      <c r="AZ124">
        <v>0</v>
      </c>
      <c r="BA124">
        <v>136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1178.0883999999999</v>
      </c>
      <c r="BL124">
        <v>648.19760000000008</v>
      </c>
      <c r="BM124">
        <v>0</v>
      </c>
      <c r="BN124">
        <v>0</v>
      </c>
      <c r="BO124">
        <v>1.18</v>
      </c>
      <c r="BP124">
        <v>1</v>
      </c>
      <c r="BQ124">
        <v>0</v>
      </c>
      <c r="BR124">
        <v>1767.1325999999997</v>
      </c>
      <c r="BS124">
        <v>972.29639999999995</v>
      </c>
      <c r="BT124">
        <v>0</v>
      </c>
      <c r="BU124">
        <v>0</v>
      </c>
      <c r="BV124">
        <v>1.7699999999999998</v>
      </c>
      <c r="BW124">
        <v>1</v>
      </c>
      <c r="CV124">
        <v>0</v>
      </c>
      <c r="CW124">
        <f>ROUND(Y124*Source!I146*DO124,7)</f>
        <v>5.31</v>
      </c>
      <c r="CX124">
        <f>ROUND(Y124*Source!I146,7)</f>
        <v>5.31</v>
      </c>
      <c r="CY124">
        <f>AB124</f>
        <v>1178.0899999999999</v>
      </c>
      <c r="CZ124">
        <f>AF124</f>
        <v>998.38</v>
      </c>
      <c r="DA124">
        <f>AJ124</f>
        <v>1.18</v>
      </c>
      <c r="DB124">
        <f>ROUND((ROUND(AT124*CZ124,2)*ROUND((1.25*1.2),7)),6)</f>
        <v>1767.135</v>
      </c>
      <c r="DC124">
        <f>ROUND((ROUND(AT124*AG124,2)*ROUND((1.25*1.2),7)),6)</f>
        <v>972.3</v>
      </c>
      <c r="DD124" t="s">
        <v>3</v>
      </c>
      <c r="DE124" t="s">
        <v>3</v>
      </c>
      <c r="DF124">
        <f t="shared" si="43"/>
        <v>0</v>
      </c>
      <c r="DG124">
        <f>ROUND(ROUND(AF124*AJ124,2)*CX124,2)</f>
        <v>6255.66</v>
      </c>
      <c r="DH124">
        <f t="shared" si="24"/>
        <v>2916.89</v>
      </c>
      <c r="DI124">
        <f t="shared" si="25"/>
        <v>0</v>
      </c>
      <c r="DJ124">
        <f>DG124+DH124</f>
        <v>9172.5499999999993</v>
      </c>
      <c r="DK124">
        <v>1</v>
      </c>
      <c r="DL124" t="s">
        <v>663</v>
      </c>
      <c r="DM124">
        <v>5</v>
      </c>
      <c r="DN124" t="s">
        <v>634</v>
      </c>
      <c r="DO124">
        <v>1</v>
      </c>
    </row>
    <row r="125" spans="1:119" x14ac:dyDescent="0.2">
      <c r="A125">
        <f>ROW(Source!A147)</f>
        <v>147</v>
      </c>
      <c r="B125">
        <v>312032613</v>
      </c>
      <c r="C125">
        <v>312073176</v>
      </c>
      <c r="D125">
        <v>75629709</v>
      </c>
      <c r="E125">
        <v>109</v>
      </c>
      <c r="F125">
        <v>1</v>
      </c>
      <c r="G125">
        <v>1</v>
      </c>
      <c r="H125">
        <v>1</v>
      </c>
      <c r="I125" t="s">
        <v>658</v>
      </c>
      <c r="J125" t="s">
        <v>3</v>
      </c>
      <c r="K125" t="s">
        <v>659</v>
      </c>
      <c r="L125">
        <v>1191</v>
      </c>
      <c r="N125">
        <v>1013</v>
      </c>
      <c r="O125" t="s">
        <v>634</v>
      </c>
      <c r="P125" t="s">
        <v>634</v>
      </c>
      <c r="Q125">
        <v>1</v>
      </c>
      <c r="W125">
        <v>0</v>
      </c>
      <c r="X125">
        <v>-1759674247</v>
      </c>
      <c r="Y125">
        <f>(AT125*ROUND(1.2,7))</f>
        <v>7.1760000000000002</v>
      </c>
      <c r="AA125">
        <v>0</v>
      </c>
      <c r="AB125">
        <v>0</v>
      </c>
      <c r="AC125">
        <v>0</v>
      </c>
      <c r="AD125">
        <v>440.52</v>
      </c>
      <c r="AE125">
        <v>0</v>
      </c>
      <c r="AF125">
        <v>0</v>
      </c>
      <c r="AG125">
        <v>0</v>
      </c>
      <c r="AH125">
        <v>440.52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5.98</v>
      </c>
      <c r="AU125" t="s">
        <v>625</v>
      </c>
      <c r="AV125">
        <v>1</v>
      </c>
      <c r="AW125">
        <v>2</v>
      </c>
      <c r="AX125">
        <v>312073187</v>
      </c>
      <c r="AY125">
        <v>1</v>
      </c>
      <c r="AZ125">
        <v>0</v>
      </c>
      <c r="BA125">
        <v>137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2634.3096</v>
      </c>
      <c r="BN125">
        <v>5.98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3161.1715199999999</v>
      </c>
      <c r="BU125">
        <v>7.1760000000000002</v>
      </c>
      <c r="BV125">
        <v>0</v>
      </c>
      <c r="BW125">
        <v>1</v>
      </c>
      <c r="CU125">
        <f>ROUND(AT125*Source!I147*AH125*AL125,2)</f>
        <v>23708.79</v>
      </c>
      <c r="CV125">
        <f>ROUND(Y125*Source!I147,7)</f>
        <v>64.584000000000003</v>
      </c>
      <c r="CW125">
        <v>0</v>
      </c>
      <c r="CX125">
        <f>ROUND(Y125*Source!I147,7)</f>
        <v>64.584000000000003</v>
      </c>
      <c r="CY125">
        <f>AD125</f>
        <v>440.52</v>
      </c>
      <c r="CZ125">
        <f>AH125</f>
        <v>440.52</v>
      </c>
      <c r="DA125">
        <f>AL125</f>
        <v>1</v>
      </c>
      <c r="DB125">
        <f>ROUND((ROUND(AT125*CZ125,2)*ROUND(1.2,7)),6)</f>
        <v>3161.172</v>
      </c>
      <c r="DC125">
        <f>ROUND((ROUND(AT125*AG125,2)*ROUND(1.2,7)),6)</f>
        <v>0</v>
      </c>
      <c r="DD125" t="s">
        <v>3</v>
      </c>
      <c r="DE125" t="s">
        <v>3</v>
      </c>
      <c r="DF125">
        <f t="shared" si="43"/>
        <v>0</v>
      </c>
      <c r="DG125">
        <f t="shared" ref="DG125:DG136" si="44">ROUND(ROUND(AF125,2)*CX125,2)</f>
        <v>0</v>
      </c>
      <c r="DH125">
        <f t="shared" si="24"/>
        <v>0</v>
      </c>
      <c r="DI125">
        <f t="shared" si="25"/>
        <v>28450.54</v>
      </c>
      <c r="DJ125">
        <f>DI125</f>
        <v>28450.54</v>
      </c>
      <c r="DK125">
        <v>1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ROW(Source!A147)</f>
        <v>147</v>
      </c>
      <c r="B126">
        <v>312032613</v>
      </c>
      <c r="C126">
        <v>312073176</v>
      </c>
      <c r="D126">
        <v>75629607</v>
      </c>
      <c r="E126">
        <v>109</v>
      </c>
      <c r="F126">
        <v>1</v>
      </c>
      <c r="G126">
        <v>1</v>
      </c>
      <c r="H126">
        <v>1</v>
      </c>
      <c r="I126" t="s">
        <v>632</v>
      </c>
      <c r="J126" t="s">
        <v>3</v>
      </c>
      <c r="K126" t="s">
        <v>633</v>
      </c>
      <c r="L126">
        <v>1191</v>
      </c>
      <c r="N126">
        <v>1013</v>
      </c>
      <c r="O126" t="s">
        <v>634</v>
      </c>
      <c r="P126" t="s">
        <v>634</v>
      </c>
      <c r="Q126">
        <v>1</v>
      </c>
      <c r="W126">
        <v>0</v>
      </c>
      <c r="X126">
        <v>-1417349443</v>
      </c>
      <c r="Y126">
        <f>(AT126*ROUND(1.2,7))</f>
        <v>2.4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2</v>
      </c>
      <c r="AU126" t="s">
        <v>625</v>
      </c>
      <c r="AV126">
        <v>2</v>
      </c>
      <c r="AW126">
        <v>2</v>
      </c>
      <c r="AX126">
        <v>312073188</v>
      </c>
      <c r="AY126">
        <v>1</v>
      </c>
      <c r="AZ126">
        <v>0</v>
      </c>
      <c r="BA126">
        <v>138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ROUND(Y126*Source!I147,7)</f>
        <v>21.6</v>
      </c>
      <c r="CY126">
        <f>AD126</f>
        <v>0</v>
      </c>
      <c r="CZ126">
        <f>AH126</f>
        <v>0</v>
      </c>
      <c r="DA126">
        <f>AL126</f>
        <v>1</v>
      </c>
      <c r="DB126">
        <f>ROUND((ROUND(AT126*CZ126,2)*ROUND(1.2,7)),6)</f>
        <v>0</v>
      </c>
      <c r="DC126">
        <f>ROUND((ROUND(AT126*AG126,2)*ROUND(1.2,7)),6)</f>
        <v>0</v>
      </c>
      <c r="DD126" t="s">
        <v>3</v>
      </c>
      <c r="DE126" t="s">
        <v>3</v>
      </c>
      <c r="DF126">
        <f t="shared" si="43"/>
        <v>0</v>
      </c>
      <c r="DG126">
        <f t="shared" si="44"/>
        <v>0</v>
      </c>
      <c r="DH126">
        <f t="shared" si="24"/>
        <v>0</v>
      </c>
      <c r="DI126">
        <f t="shared" si="25"/>
        <v>0</v>
      </c>
      <c r="DJ126">
        <f>DI126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ROW(Source!A147)</f>
        <v>147</v>
      </c>
      <c r="B127">
        <v>312032613</v>
      </c>
      <c r="C127">
        <v>312073176</v>
      </c>
      <c r="D127">
        <v>277944474</v>
      </c>
      <c r="E127">
        <v>1</v>
      </c>
      <c r="F127">
        <v>1</v>
      </c>
      <c r="G127">
        <v>1</v>
      </c>
      <c r="H127">
        <v>2</v>
      </c>
      <c r="I127" t="s">
        <v>660</v>
      </c>
      <c r="J127" t="s">
        <v>661</v>
      </c>
      <c r="K127" t="s">
        <v>662</v>
      </c>
      <c r="L127">
        <v>1368</v>
      </c>
      <c r="N127">
        <v>1011</v>
      </c>
      <c r="O127" t="s">
        <v>410</v>
      </c>
      <c r="P127" t="s">
        <v>410</v>
      </c>
      <c r="Q127">
        <v>1</v>
      </c>
      <c r="W127">
        <v>0</v>
      </c>
      <c r="X127">
        <v>-1366301975</v>
      </c>
      <c r="Y127">
        <f>(AT127*ROUND(1.2,7))</f>
        <v>1.92</v>
      </c>
      <c r="AA127">
        <v>0</v>
      </c>
      <c r="AB127">
        <v>1811.82</v>
      </c>
      <c r="AC127">
        <v>549.32000000000005</v>
      </c>
      <c r="AD127">
        <v>0</v>
      </c>
      <c r="AE127">
        <v>0</v>
      </c>
      <c r="AF127">
        <v>1811.82</v>
      </c>
      <c r="AG127">
        <v>549.32000000000005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1.6</v>
      </c>
      <c r="AU127" t="s">
        <v>625</v>
      </c>
      <c r="AV127">
        <v>1</v>
      </c>
      <c r="AW127">
        <v>2</v>
      </c>
      <c r="AX127">
        <v>312073189</v>
      </c>
      <c r="AY127">
        <v>1</v>
      </c>
      <c r="AZ127">
        <v>0</v>
      </c>
      <c r="BA127">
        <v>139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2898.9120000000003</v>
      </c>
      <c r="BL127">
        <v>878.91200000000015</v>
      </c>
      <c r="BM127">
        <v>0</v>
      </c>
      <c r="BN127">
        <v>0</v>
      </c>
      <c r="BO127">
        <v>1.6</v>
      </c>
      <c r="BP127">
        <v>1</v>
      </c>
      <c r="BQ127">
        <v>0</v>
      </c>
      <c r="BR127">
        <v>3478.6943999999999</v>
      </c>
      <c r="BS127">
        <v>1054.6944000000001</v>
      </c>
      <c r="BT127">
        <v>0</v>
      </c>
      <c r="BU127">
        <v>0</v>
      </c>
      <c r="BV127">
        <v>1.92</v>
      </c>
      <c r="BW127">
        <v>1</v>
      </c>
      <c r="CV127">
        <v>0</v>
      </c>
      <c r="CW127">
        <f>ROUND(Y127*Source!I147*DO127,7)</f>
        <v>17.28</v>
      </c>
      <c r="CX127">
        <f>ROUND(Y127*Source!I147,7)</f>
        <v>17.28</v>
      </c>
      <c r="CY127">
        <f>AB127</f>
        <v>1811.82</v>
      </c>
      <c r="CZ127">
        <f>AF127</f>
        <v>1811.82</v>
      </c>
      <c r="DA127">
        <f>AJ127</f>
        <v>1</v>
      </c>
      <c r="DB127">
        <f>ROUND((ROUND(AT127*CZ127,2)*ROUND(1.2,7)),6)</f>
        <v>3478.692</v>
      </c>
      <c r="DC127">
        <f>ROUND((ROUND(AT127*AG127,2)*ROUND(1.2,7)),6)</f>
        <v>1054.692</v>
      </c>
      <c r="DD127" t="s">
        <v>3</v>
      </c>
      <c r="DE127" t="s">
        <v>3</v>
      </c>
      <c r="DF127">
        <f t="shared" si="43"/>
        <v>0</v>
      </c>
      <c r="DG127">
        <f t="shared" si="44"/>
        <v>31308.25</v>
      </c>
      <c r="DH127">
        <f t="shared" si="24"/>
        <v>9492.25</v>
      </c>
      <c r="DI127">
        <f t="shared" si="25"/>
        <v>0</v>
      </c>
      <c r="DJ127">
        <f>DG127+DH127</f>
        <v>40800.5</v>
      </c>
      <c r="DK127">
        <v>1</v>
      </c>
      <c r="DL127" t="s">
        <v>663</v>
      </c>
      <c r="DM127">
        <v>5</v>
      </c>
      <c r="DN127" t="s">
        <v>634</v>
      </c>
      <c r="DO127">
        <v>1</v>
      </c>
    </row>
    <row r="128" spans="1:119" x14ac:dyDescent="0.2">
      <c r="A128">
        <f>ROW(Source!A147)</f>
        <v>147</v>
      </c>
      <c r="B128">
        <v>312032613</v>
      </c>
      <c r="C128">
        <v>312073176</v>
      </c>
      <c r="D128">
        <v>277945805</v>
      </c>
      <c r="E128">
        <v>1</v>
      </c>
      <c r="F128">
        <v>1</v>
      </c>
      <c r="G128">
        <v>1</v>
      </c>
      <c r="H128">
        <v>2</v>
      </c>
      <c r="I128" t="s">
        <v>646</v>
      </c>
      <c r="J128" t="s">
        <v>647</v>
      </c>
      <c r="K128" t="s">
        <v>648</v>
      </c>
      <c r="L128">
        <v>1368</v>
      </c>
      <c r="N128">
        <v>1011</v>
      </c>
      <c r="O128" t="s">
        <v>410</v>
      </c>
      <c r="P128" t="s">
        <v>410</v>
      </c>
      <c r="Q128">
        <v>1</v>
      </c>
      <c r="W128">
        <v>0</v>
      </c>
      <c r="X128">
        <v>721652621</v>
      </c>
      <c r="Y128">
        <f>(AT128*ROUND(1.2,7))</f>
        <v>0.48</v>
      </c>
      <c r="AA128">
        <v>0</v>
      </c>
      <c r="AB128">
        <v>544.70000000000005</v>
      </c>
      <c r="AC128">
        <v>477.98</v>
      </c>
      <c r="AD128">
        <v>0</v>
      </c>
      <c r="AE128">
        <v>0</v>
      </c>
      <c r="AF128">
        <v>544.70000000000005</v>
      </c>
      <c r="AG128">
        <v>477.98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0.4</v>
      </c>
      <c r="AU128" t="s">
        <v>625</v>
      </c>
      <c r="AV128">
        <v>1</v>
      </c>
      <c r="AW128">
        <v>2</v>
      </c>
      <c r="AX128">
        <v>312073190</v>
      </c>
      <c r="AY128">
        <v>1</v>
      </c>
      <c r="AZ128">
        <v>0</v>
      </c>
      <c r="BA128">
        <v>140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217.88000000000002</v>
      </c>
      <c r="BL128">
        <v>191.19200000000001</v>
      </c>
      <c r="BM128">
        <v>0</v>
      </c>
      <c r="BN128">
        <v>0</v>
      </c>
      <c r="BO128">
        <v>0.4</v>
      </c>
      <c r="BP128">
        <v>1</v>
      </c>
      <c r="BQ128">
        <v>0</v>
      </c>
      <c r="BR128">
        <v>261.45600000000002</v>
      </c>
      <c r="BS128">
        <v>229.43039999999999</v>
      </c>
      <c r="BT128">
        <v>0</v>
      </c>
      <c r="BU128">
        <v>0</v>
      </c>
      <c r="BV128">
        <v>0.48</v>
      </c>
      <c r="BW128">
        <v>1</v>
      </c>
      <c r="CV128">
        <v>0</v>
      </c>
      <c r="CW128">
        <f>ROUND(Y128*Source!I147*DO128,7)</f>
        <v>4.32</v>
      </c>
      <c r="CX128">
        <f>ROUND(Y128*Source!I147,7)</f>
        <v>4.32</v>
      </c>
      <c r="CY128">
        <f>AB128</f>
        <v>544.70000000000005</v>
      </c>
      <c r="CZ128">
        <f>AF128</f>
        <v>544.70000000000005</v>
      </c>
      <c r="DA128">
        <f>AJ128</f>
        <v>1</v>
      </c>
      <c r="DB128">
        <f>ROUND((ROUND(AT128*CZ128,2)*ROUND(1.2,7)),6)</f>
        <v>261.45600000000002</v>
      </c>
      <c r="DC128">
        <f>ROUND((ROUND(AT128*AG128,2)*ROUND(1.2,7)),6)</f>
        <v>229.428</v>
      </c>
      <c r="DD128" t="s">
        <v>3</v>
      </c>
      <c r="DE128" t="s">
        <v>3</v>
      </c>
      <c r="DF128">
        <f t="shared" si="43"/>
        <v>0</v>
      </c>
      <c r="DG128">
        <f t="shared" si="44"/>
        <v>2353.1</v>
      </c>
      <c r="DH128">
        <f t="shared" si="24"/>
        <v>2064.87</v>
      </c>
      <c r="DI128">
        <f t="shared" si="25"/>
        <v>0</v>
      </c>
      <c r="DJ128">
        <f>DG128+DH128</f>
        <v>4417.9699999999993</v>
      </c>
      <c r="DK128">
        <v>1</v>
      </c>
      <c r="DL128" t="s">
        <v>645</v>
      </c>
      <c r="DM128">
        <v>4</v>
      </c>
      <c r="DN128" t="s">
        <v>634</v>
      </c>
      <c r="DO128">
        <v>1</v>
      </c>
    </row>
    <row r="129" spans="1:119" x14ac:dyDescent="0.2">
      <c r="A129">
        <f>ROW(Source!A147)</f>
        <v>147</v>
      </c>
      <c r="B129">
        <v>312032613</v>
      </c>
      <c r="C129">
        <v>312073176</v>
      </c>
      <c r="D129">
        <v>277862533</v>
      </c>
      <c r="E129">
        <v>1</v>
      </c>
      <c r="F129">
        <v>1</v>
      </c>
      <c r="G129">
        <v>1</v>
      </c>
      <c r="H129">
        <v>3</v>
      </c>
      <c r="I129" t="s">
        <v>664</v>
      </c>
      <c r="J129" t="s">
        <v>665</v>
      </c>
      <c r="K129" t="s">
        <v>666</v>
      </c>
      <c r="L129">
        <v>1346</v>
      </c>
      <c r="N129">
        <v>1009</v>
      </c>
      <c r="O129" t="s">
        <v>146</v>
      </c>
      <c r="P129" t="s">
        <v>146</v>
      </c>
      <c r="Q129">
        <v>1</v>
      </c>
      <c r="W129">
        <v>0</v>
      </c>
      <c r="X129">
        <v>1685208048</v>
      </c>
      <c r="Y129">
        <f t="shared" ref="Y129:Y134" si="45">(AT129*ROUND(0,7))</f>
        <v>0</v>
      </c>
      <c r="AA129">
        <v>493.26</v>
      </c>
      <c r="AB129">
        <v>0</v>
      </c>
      <c r="AC129">
        <v>0</v>
      </c>
      <c r="AD129">
        <v>0</v>
      </c>
      <c r="AE129">
        <v>238.29</v>
      </c>
      <c r="AF129">
        <v>0</v>
      </c>
      <c r="AG129">
        <v>0</v>
      </c>
      <c r="AH129">
        <v>0</v>
      </c>
      <c r="AI129">
        <v>2.0699999999999998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0.1</v>
      </c>
      <c r="AU129" t="s">
        <v>22</v>
      </c>
      <c r="AV129">
        <v>0</v>
      </c>
      <c r="AW129">
        <v>2</v>
      </c>
      <c r="AX129">
        <v>312073191</v>
      </c>
      <c r="AY129">
        <v>1</v>
      </c>
      <c r="AZ129">
        <v>0</v>
      </c>
      <c r="BA129">
        <v>141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23.829000000000001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ROUND(Y129*Source!I147,7)</f>
        <v>0</v>
      </c>
      <c r="CY129">
        <f t="shared" ref="CY129:CY134" si="46">AA129</f>
        <v>493.26</v>
      </c>
      <c r="CZ129">
        <f t="shared" ref="CZ129:CZ134" si="47">AE129</f>
        <v>238.29</v>
      </c>
      <c r="DA129">
        <f t="shared" ref="DA129:DA134" si="48">AI129</f>
        <v>2.0699999999999998</v>
      </c>
      <c r="DB129">
        <f t="shared" ref="DB129:DB134" si="49">ROUND((ROUND(AT129*CZ129,2)*ROUND(0,7)),6)</f>
        <v>0</v>
      </c>
      <c r="DC129">
        <f t="shared" ref="DC129:DC134" si="50">ROUND((ROUND(AT129*AG129,2)*ROUND(0,7)),6)</f>
        <v>0</v>
      </c>
      <c r="DD129" t="s">
        <v>3</v>
      </c>
      <c r="DE129" t="s">
        <v>3</v>
      </c>
      <c r="DF129">
        <f t="shared" ref="DF129:DF134" si="51">ROUND(ROUND(AE129*AI129,2)*CX129,2)</f>
        <v>0</v>
      </c>
      <c r="DG129">
        <f t="shared" si="44"/>
        <v>0</v>
      </c>
      <c r="DH129">
        <f t="shared" ref="DH129:DH192" si="52">ROUND(ROUND(AG129,2)*CX129,2)</f>
        <v>0</v>
      </c>
      <c r="DI129">
        <f t="shared" ref="DI129:DI192" si="53">ROUND(ROUND(AH129,2)*CX129,2)</f>
        <v>0</v>
      </c>
      <c r="DJ129">
        <f t="shared" ref="DJ129:DJ134" si="54">DF129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ROW(Source!A147)</f>
        <v>147</v>
      </c>
      <c r="B130">
        <v>312032613</v>
      </c>
      <c r="C130">
        <v>312073176</v>
      </c>
      <c r="D130">
        <v>277862540</v>
      </c>
      <c r="E130">
        <v>1</v>
      </c>
      <c r="F130">
        <v>1</v>
      </c>
      <c r="G130">
        <v>1</v>
      </c>
      <c r="H130">
        <v>3</v>
      </c>
      <c r="I130" t="s">
        <v>667</v>
      </c>
      <c r="J130" t="s">
        <v>668</v>
      </c>
      <c r="K130" t="s">
        <v>669</v>
      </c>
      <c r="L130">
        <v>1346</v>
      </c>
      <c r="N130">
        <v>1009</v>
      </c>
      <c r="O130" t="s">
        <v>146</v>
      </c>
      <c r="P130" t="s">
        <v>146</v>
      </c>
      <c r="Q130">
        <v>1</v>
      </c>
      <c r="W130">
        <v>0</v>
      </c>
      <c r="X130">
        <v>454593446</v>
      </c>
      <c r="Y130">
        <f t="shared" si="45"/>
        <v>0</v>
      </c>
      <c r="AA130">
        <v>165.64</v>
      </c>
      <c r="AB130">
        <v>0</v>
      </c>
      <c r="AC130">
        <v>0</v>
      </c>
      <c r="AD130">
        <v>0</v>
      </c>
      <c r="AE130">
        <v>80.02</v>
      </c>
      <c r="AF130">
        <v>0</v>
      </c>
      <c r="AG130">
        <v>0</v>
      </c>
      <c r="AH130">
        <v>0</v>
      </c>
      <c r="AI130">
        <v>2.0699999999999998</v>
      </c>
      <c r="AJ130">
        <v>1</v>
      </c>
      <c r="AK130">
        <v>1</v>
      </c>
      <c r="AL130">
        <v>1</v>
      </c>
      <c r="AM130">
        <v>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0.03</v>
      </c>
      <c r="AU130" t="s">
        <v>22</v>
      </c>
      <c r="AV130">
        <v>0</v>
      </c>
      <c r="AW130">
        <v>2</v>
      </c>
      <c r="AX130">
        <v>312073192</v>
      </c>
      <c r="AY130">
        <v>1</v>
      </c>
      <c r="AZ130">
        <v>0</v>
      </c>
      <c r="BA130">
        <v>142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2.4005999999999998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1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ROUND(Y130*Source!I147,7)</f>
        <v>0</v>
      </c>
      <c r="CY130">
        <f t="shared" si="46"/>
        <v>165.64</v>
      </c>
      <c r="CZ130">
        <f t="shared" si="47"/>
        <v>80.02</v>
      </c>
      <c r="DA130">
        <f t="shared" si="48"/>
        <v>2.0699999999999998</v>
      </c>
      <c r="DB130">
        <f t="shared" si="49"/>
        <v>0</v>
      </c>
      <c r="DC130">
        <f t="shared" si="50"/>
        <v>0</v>
      </c>
      <c r="DD130" t="s">
        <v>3</v>
      </c>
      <c r="DE130" t="s">
        <v>3</v>
      </c>
      <c r="DF130">
        <f t="shared" si="51"/>
        <v>0</v>
      </c>
      <c r="DG130">
        <f t="shared" si="44"/>
        <v>0</v>
      </c>
      <c r="DH130">
        <f t="shared" si="52"/>
        <v>0</v>
      </c>
      <c r="DI130">
        <f t="shared" si="53"/>
        <v>0</v>
      </c>
      <c r="DJ130">
        <f t="shared" si="54"/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ROW(Source!A147)</f>
        <v>147</v>
      </c>
      <c r="B131">
        <v>312032613</v>
      </c>
      <c r="C131">
        <v>312073176</v>
      </c>
      <c r="D131">
        <v>277869627</v>
      </c>
      <c r="E131">
        <v>1</v>
      </c>
      <c r="F131">
        <v>1</v>
      </c>
      <c r="G131">
        <v>1</v>
      </c>
      <c r="H131">
        <v>3</v>
      </c>
      <c r="I131" t="s">
        <v>670</v>
      </c>
      <c r="J131" t="s">
        <v>671</v>
      </c>
      <c r="K131" t="s">
        <v>672</v>
      </c>
      <c r="L131">
        <v>1346</v>
      </c>
      <c r="N131">
        <v>1009</v>
      </c>
      <c r="O131" t="s">
        <v>146</v>
      </c>
      <c r="P131" t="s">
        <v>146</v>
      </c>
      <c r="Q131">
        <v>1</v>
      </c>
      <c r="W131">
        <v>0</v>
      </c>
      <c r="X131">
        <v>1111106736</v>
      </c>
      <c r="Y131">
        <f t="shared" si="45"/>
        <v>0</v>
      </c>
      <c r="AA131">
        <v>88.65</v>
      </c>
      <c r="AB131">
        <v>0</v>
      </c>
      <c r="AC131">
        <v>0</v>
      </c>
      <c r="AD131">
        <v>0</v>
      </c>
      <c r="AE131">
        <v>56.11</v>
      </c>
      <c r="AF131">
        <v>0</v>
      </c>
      <c r="AG131">
        <v>0</v>
      </c>
      <c r="AH131">
        <v>0</v>
      </c>
      <c r="AI131">
        <v>1.58</v>
      </c>
      <c r="AJ131">
        <v>1</v>
      </c>
      <c r="AK131">
        <v>1</v>
      </c>
      <c r="AL131">
        <v>1</v>
      </c>
      <c r="AM131">
        <v>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0.02</v>
      </c>
      <c r="AU131" t="s">
        <v>22</v>
      </c>
      <c r="AV131">
        <v>0</v>
      </c>
      <c r="AW131">
        <v>2</v>
      </c>
      <c r="AX131">
        <v>312073194</v>
      </c>
      <c r="AY131">
        <v>1</v>
      </c>
      <c r="AZ131">
        <v>0</v>
      </c>
      <c r="BA131">
        <v>144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1.1222000000000001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ROUND(Y131*Source!I147,7)</f>
        <v>0</v>
      </c>
      <c r="CY131">
        <f t="shared" si="46"/>
        <v>88.65</v>
      </c>
      <c r="CZ131">
        <f t="shared" si="47"/>
        <v>56.11</v>
      </c>
      <c r="DA131">
        <f t="shared" si="48"/>
        <v>1.58</v>
      </c>
      <c r="DB131">
        <f t="shared" si="49"/>
        <v>0</v>
      </c>
      <c r="DC131">
        <f t="shared" si="50"/>
        <v>0</v>
      </c>
      <c r="DD131" t="s">
        <v>3</v>
      </c>
      <c r="DE131" t="s">
        <v>3</v>
      </c>
      <c r="DF131">
        <f t="shared" si="51"/>
        <v>0</v>
      </c>
      <c r="DG131">
        <f t="shared" si="44"/>
        <v>0</v>
      </c>
      <c r="DH131">
        <f t="shared" si="52"/>
        <v>0</v>
      </c>
      <c r="DI131">
        <f t="shared" si="53"/>
        <v>0</v>
      </c>
      <c r="DJ131">
        <f t="shared" si="54"/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ROW(Source!A147)</f>
        <v>147</v>
      </c>
      <c r="B132">
        <v>312032613</v>
      </c>
      <c r="C132">
        <v>312073176</v>
      </c>
      <c r="D132">
        <v>277896283</v>
      </c>
      <c r="E132">
        <v>1</v>
      </c>
      <c r="F132">
        <v>1</v>
      </c>
      <c r="G132">
        <v>1</v>
      </c>
      <c r="H132">
        <v>3</v>
      </c>
      <c r="I132" t="s">
        <v>673</v>
      </c>
      <c r="J132" t="s">
        <v>674</v>
      </c>
      <c r="K132" t="s">
        <v>675</v>
      </c>
      <c r="L132">
        <v>1348</v>
      </c>
      <c r="N132">
        <v>1009</v>
      </c>
      <c r="O132" t="s">
        <v>154</v>
      </c>
      <c r="P132" t="s">
        <v>154</v>
      </c>
      <c r="Q132">
        <v>1000</v>
      </c>
      <c r="W132">
        <v>0</v>
      </c>
      <c r="X132">
        <v>-1997781875</v>
      </c>
      <c r="Y132">
        <f t="shared" si="45"/>
        <v>0</v>
      </c>
      <c r="AA132">
        <v>79645.009999999995</v>
      </c>
      <c r="AB132">
        <v>0</v>
      </c>
      <c r="AC132">
        <v>0</v>
      </c>
      <c r="AD132">
        <v>0</v>
      </c>
      <c r="AE132">
        <v>61265.39</v>
      </c>
      <c r="AF132">
        <v>0</v>
      </c>
      <c r="AG132">
        <v>0</v>
      </c>
      <c r="AH132">
        <v>0</v>
      </c>
      <c r="AI132">
        <v>1.3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4.0000000000000002E-4</v>
      </c>
      <c r="AU132" t="s">
        <v>22</v>
      </c>
      <c r="AV132">
        <v>0</v>
      </c>
      <c r="AW132">
        <v>2</v>
      </c>
      <c r="AX132">
        <v>312073199</v>
      </c>
      <c r="AY132">
        <v>1</v>
      </c>
      <c r="AZ132">
        <v>0</v>
      </c>
      <c r="BA132">
        <v>149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24.506156000000001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1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ROUND(Y132*Source!I147,7)</f>
        <v>0</v>
      </c>
      <c r="CY132">
        <f t="shared" si="46"/>
        <v>79645.009999999995</v>
      </c>
      <c r="CZ132">
        <f t="shared" si="47"/>
        <v>61265.39</v>
      </c>
      <c r="DA132">
        <f t="shared" si="48"/>
        <v>1.3</v>
      </c>
      <c r="DB132">
        <f t="shared" si="49"/>
        <v>0</v>
      </c>
      <c r="DC132">
        <f t="shared" si="50"/>
        <v>0</v>
      </c>
      <c r="DD132" t="s">
        <v>3</v>
      </c>
      <c r="DE132" t="s">
        <v>3</v>
      </c>
      <c r="DF132">
        <f t="shared" si="51"/>
        <v>0</v>
      </c>
      <c r="DG132">
        <f t="shared" si="44"/>
        <v>0</v>
      </c>
      <c r="DH132">
        <f t="shared" si="52"/>
        <v>0</v>
      </c>
      <c r="DI132">
        <f t="shared" si="53"/>
        <v>0</v>
      </c>
      <c r="DJ132">
        <f t="shared" si="54"/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ROW(Source!A147)</f>
        <v>147</v>
      </c>
      <c r="B133">
        <v>312032613</v>
      </c>
      <c r="C133">
        <v>312073176</v>
      </c>
      <c r="D133">
        <v>277896315</v>
      </c>
      <c r="E133">
        <v>1</v>
      </c>
      <c r="F133">
        <v>1</v>
      </c>
      <c r="G133">
        <v>1</v>
      </c>
      <c r="H133">
        <v>3</v>
      </c>
      <c r="I133" t="s">
        <v>676</v>
      </c>
      <c r="J133" t="s">
        <v>677</v>
      </c>
      <c r="K133" t="s">
        <v>678</v>
      </c>
      <c r="L133">
        <v>1348</v>
      </c>
      <c r="N133">
        <v>1009</v>
      </c>
      <c r="O133" t="s">
        <v>154</v>
      </c>
      <c r="P133" t="s">
        <v>154</v>
      </c>
      <c r="Q133">
        <v>1000</v>
      </c>
      <c r="W133">
        <v>0</v>
      </c>
      <c r="X133">
        <v>-1262208440</v>
      </c>
      <c r="Y133">
        <f t="shared" si="45"/>
        <v>0</v>
      </c>
      <c r="AA133">
        <v>81621.399999999994</v>
      </c>
      <c r="AB133">
        <v>0</v>
      </c>
      <c r="AC133">
        <v>0</v>
      </c>
      <c r="AD133">
        <v>0</v>
      </c>
      <c r="AE133">
        <v>80020.98</v>
      </c>
      <c r="AF133">
        <v>0</v>
      </c>
      <c r="AG133">
        <v>0</v>
      </c>
      <c r="AH133">
        <v>0</v>
      </c>
      <c r="AI133">
        <v>1.02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1E-4</v>
      </c>
      <c r="AU133" t="s">
        <v>22</v>
      </c>
      <c r="AV133">
        <v>0</v>
      </c>
      <c r="AW133">
        <v>2</v>
      </c>
      <c r="AX133">
        <v>312073200</v>
      </c>
      <c r="AY133">
        <v>1</v>
      </c>
      <c r="AZ133">
        <v>0</v>
      </c>
      <c r="BA133">
        <v>150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8.0020980000000002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1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ROUND(Y133*Source!I147,7)</f>
        <v>0</v>
      </c>
      <c r="CY133">
        <f t="shared" si="46"/>
        <v>81621.399999999994</v>
      </c>
      <c r="CZ133">
        <f t="shared" si="47"/>
        <v>80020.98</v>
      </c>
      <c r="DA133">
        <f t="shared" si="48"/>
        <v>1.02</v>
      </c>
      <c r="DB133">
        <f t="shared" si="49"/>
        <v>0</v>
      </c>
      <c r="DC133">
        <f t="shared" si="50"/>
        <v>0</v>
      </c>
      <c r="DD133" t="s">
        <v>3</v>
      </c>
      <c r="DE133" t="s">
        <v>3</v>
      </c>
      <c r="DF133">
        <f t="shared" si="51"/>
        <v>0</v>
      </c>
      <c r="DG133">
        <f t="shared" si="44"/>
        <v>0</v>
      </c>
      <c r="DH133">
        <f t="shared" si="52"/>
        <v>0</v>
      </c>
      <c r="DI133">
        <f t="shared" si="53"/>
        <v>0</v>
      </c>
      <c r="DJ133">
        <f t="shared" si="54"/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ROW(Source!A147)</f>
        <v>147</v>
      </c>
      <c r="B134">
        <v>312032613</v>
      </c>
      <c r="C134">
        <v>312073176</v>
      </c>
      <c r="D134">
        <v>277908257</v>
      </c>
      <c r="E134">
        <v>1</v>
      </c>
      <c r="F134">
        <v>1</v>
      </c>
      <c r="G134">
        <v>1</v>
      </c>
      <c r="H134">
        <v>3</v>
      </c>
      <c r="I134" t="s">
        <v>679</v>
      </c>
      <c r="J134" t="s">
        <v>680</v>
      </c>
      <c r="K134" t="s">
        <v>681</v>
      </c>
      <c r="L134">
        <v>1425</v>
      </c>
      <c r="N134">
        <v>1013</v>
      </c>
      <c r="O134" t="s">
        <v>387</v>
      </c>
      <c r="P134" t="s">
        <v>387</v>
      </c>
      <c r="Q134">
        <v>1</v>
      </c>
      <c r="W134">
        <v>0</v>
      </c>
      <c r="X134">
        <v>-1639942774</v>
      </c>
      <c r="Y134">
        <f t="shared" si="45"/>
        <v>0</v>
      </c>
      <c r="AA134">
        <v>1310.3</v>
      </c>
      <c r="AB134">
        <v>0</v>
      </c>
      <c r="AC134">
        <v>0</v>
      </c>
      <c r="AD134">
        <v>0</v>
      </c>
      <c r="AE134">
        <v>1031.73</v>
      </c>
      <c r="AF134">
        <v>0</v>
      </c>
      <c r="AG134">
        <v>0</v>
      </c>
      <c r="AH134">
        <v>0</v>
      </c>
      <c r="AI134">
        <v>1.27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0.06</v>
      </c>
      <c r="AU134" t="s">
        <v>22</v>
      </c>
      <c r="AV134">
        <v>0</v>
      </c>
      <c r="AW134">
        <v>2</v>
      </c>
      <c r="AX134">
        <v>312073201</v>
      </c>
      <c r="AY134">
        <v>1</v>
      </c>
      <c r="AZ134">
        <v>0</v>
      </c>
      <c r="BA134">
        <v>151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61.903799999999997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1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ROUND(Y134*Source!I147,7)</f>
        <v>0</v>
      </c>
      <c r="CY134">
        <f t="shared" si="46"/>
        <v>1310.3</v>
      </c>
      <c r="CZ134">
        <f t="shared" si="47"/>
        <v>1031.73</v>
      </c>
      <c r="DA134">
        <f t="shared" si="48"/>
        <v>1.27</v>
      </c>
      <c r="DB134">
        <f t="shared" si="49"/>
        <v>0</v>
      </c>
      <c r="DC134">
        <f t="shared" si="50"/>
        <v>0</v>
      </c>
      <c r="DD134" t="s">
        <v>3</v>
      </c>
      <c r="DE134" t="s">
        <v>3</v>
      </c>
      <c r="DF134">
        <f t="shared" si="51"/>
        <v>0</v>
      </c>
      <c r="DG134">
        <f t="shared" si="44"/>
        <v>0</v>
      </c>
      <c r="DH134">
        <f t="shared" si="52"/>
        <v>0</v>
      </c>
      <c r="DI134">
        <f t="shared" si="53"/>
        <v>0</v>
      </c>
      <c r="DJ134">
        <f t="shared" si="54"/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ROW(Source!A148)</f>
        <v>148</v>
      </c>
      <c r="B135">
        <v>312032613</v>
      </c>
      <c r="C135">
        <v>312073790</v>
      </c>
      <c r="D135">
        <v>277560284</v>
      </c>
      <c r="E135">
        <v>109</v>
      </c>
      <c r="F135">
        <v>1</v>
      </c>
      <c r="G135">
        <v>1</v>
      </c>
      <c r="H135">
        <v>1</v>
      </c>
      <c r="I135" t="s">
        <v>658</v>
      </c>
      <c r="J135" t="s">
        <v>3</v>
      </c>
      <c r="K135" t="s">
        <v>659</v>
      </c>
      <c r="L135">
        <v>1191</v>
      </c>
      <c r="N135">
        <v>1013</v>
      </c>
      <c r="O135" t="s">
        <v>634</v>
      </c>
      <c r="P135" t="s">
        <v>634</v>
      </c>
      <c r="Q135">
        <v>1</v>
      </c>
      <c r="W135">
        <v>0</v>
      </c>
      <c r="X135">
        <v>-1759674247</v>
      </c>
      <c r="Y135">
        <f>(AT135*ROUND(1.2,7))</f>
        <v>0.99599999999999989</v>
      </c>
      <c r="AA135">
        <v>0</v>
      </c>
      <c r="AB135">
        <v>0</v>
      </c>
      <c r="AC135">
        <v>0</v>
      </c>
      <c r="AD135">
        <v>440.52</v>
      </c>
      <c r="AE135">
        <v>0</v>
      </c>
      <c r="AF135">
        <v>0</v>
      </c>
      <c r="AG135">
        <v>0</v>
      </c>
      <c r="AH135">
        <v>440.52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0.83</v>
      </c>
      <c r="AU135" t="s">
        <v>625</v>
      </c>
      <c r="AV135">
        <v>1</v>
      </c>
      <c r="AW135">
        <v>2</v>
      </c>
      <c r="AX135">
        <v>312073807</v>
      </c>
      <c r="AY135">
        <v>1</v>
      </c>
      <c r="AZ135">
        <v>0</v>
      </c>
      <c r="BA135">
        <v>157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365.63159999999999</v>
      </c>
      <c r="BN135">
        <v>0.83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438.75791999999996</v>
      </c>
      <c r="BU135">
        <v>0.99599999999999989</v>
      </c>
      <c r="BV135">
        <v>0</v>
      </c>
      <c r="BW135">
        <v>1</v>
      </c>
      <c r="CU135">
        <f>ROUND(AT135*Source!I148*AH135*AL135,2)</f>
        <v>-3290.68</v>
      </c>
      <c r="CV135">
        <f>ROUND(Y135*Source!I148,7)</f>
        <v>-8.9640000000000004</v>
      </c>
      <c r="CW135">
        <v>0</v>
      </c>
      <c r="CX135">
        <f>ROUND(Y135*Source!I148,7)</f>
        <v>-8.9640000000000004</v>
      </c>
      <c r="CY135">
        <f>AD135</f>
        <v>440.52</v>
      </c>
      <c r="CZ135">
        <f>AH135</f>
        <v>440.52</v>
      </c>
      <c r="DA135">
        <f>AL135</f>
        <v>1</v>
      </c>
      <c r="DB135">
        <f>ROUND((ROUND(AT135*CZ135,2)*ROUND(1.2,7)),6)</f>
        <v>438.75599999999997</v>
      </c>
      <c r="DC135">
        <f>ROUND((ROUND(AT135*AG135,2)*ROUND(1.2,7)),6)</f>
        <v>0</v>
      </c>
      <c r="DD135" t="s">
        <v>3</v>
      </c>
      <c r="DE135" t="s">
        <v>3</v>
      </c>
      <c r="DF135">
        <f t="shared" ref="DF135:DF144" si="55">ROUND(ROUND(AE135,2)*CX135,2)</f>
        <v>0</v>
      </c>
      <c r="DG135">
        <f t="shared" si="44"/>
        <v>0</v>
      </c>
      <c r="DH135">
        <f t="shared" si="52"/>
        <v>0</v>
      </c>
      <c r="DI135">
        <f t="shared" si="53"/>
        <v>-3948.82</v>
      </c>
      <c r="DJ135">
        <f>DI135</f>
        <v>-3948.82</v>
      </c>
      <c r="DK135">
        <v>1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ROW(Source!A148)</f>
        <v>148</v>
      </c>
      <c r="B136">
        <v>312032613</v>
      </c>
      <c r="C136">
        <v>312073790</v>
      </c>
      <c r="D136">
        <v>277560491</v>
      </c>
      <c r="E136">
        <v>109</v>
      </c>
      <c r="F136">
        <v>1</v>
      </c>
      <c r="G136">
        <v>1</v>
      </c>
      <c r="H136">
        <v>1</v>
      </c>
      <c r="I136" t="s">
        <v>632</v>
      </c>
      <c r="J136" t="s">
        <v>3</v>
      </c>
      <c r="K136" t="s">
        <v>633</v>
      </c>
      <c r="L136">
        <v>1191</v>
      </c>
      <c r="N136">
        <v>1013</v>
      </c>
      <c r="O136" t="s">
        <v>634</v>
      </c>
      <c r="P136" t="s">
        <v>634</v>
      </c>
      <c r="Q136">
        <v>1</v>
      </c>
      <c r="W136">
        <v>0</v>
      </c>
      <c r="X136">
        <v>-1417349443</v>
      </c>
      <c r="Y136">
        <f>(AT136*ROUND(1.2,7))</f>
        <v>0.85199999999999998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0.71</v>
      </c>
      <c r="AU136" t="s">
        <v>625</v>
      </c>
      <c r="AV136">
        <v>2</v>
      </c>
      <c r="AW136">
        <v>2</v>
      </c>
      <c r="AX136">
        <v>312073808</v>
      </c>
      <c r="AY136">
        <v>1</v>
      </c>
      <c r="AZ136">
        <v>0</v>
      </c>
      <c r="BA136">
        <v>158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ROUND(Y136*Source!I148,7)</f>
        <v>-7.6680000000000001</v>
      </c>
      <c r="CY136">
        <f>AD136</f>
        <v>0</v>
      </c>
      <c r="CZ136">
        <f>AH136</f>
        <v>0</v>
      </c>
      <c r="DA136">
        <f>AL136</f>
        <v>1</v>
      </c>
      <c r="DB136">
        <f>ROUND((ROUND(AT136*CZ136,2)*ROUND(1.2,7)),6)</f>
        <v>0</v>
      </c>
      <c r="DC136">
        <f>ROUND((ROUND(AT136*AG136,2)*ROUND(1.2,7)),6)</f>
        <v>0</v>
      </c>
      <c r="DD136" t="s">
        <v>3</v>
      </c>
      <c r="DE136" t="s">
        <v>3</v>
      </c>
      <c r="DF136">
        <f t="shared" si="55"/>
        <v>0</v>
      </c>
      <c r="DG136">
        <f t="shared" si="44"/>
        <v>0</v>
      </c>
      <c r="DH136">
        <f t="shared" si="52"/>
        <v>0</v>
      </c>
      <c r="DI136">
        <f t="shared" si="53"/>
        <v>0</v>
      </c>
      <c r="DJ136">
        <f>DI136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ROW(Source!A148)</f>
        <v>148</v>
      </c>
      <c r="B137">
        <v>312032613</v>
      </c>
      <c r="C137">
        <v>312073790</v>
      </c>
      <c r="D137">
        <v>277944477</v>
      </c>
      <c r="E137">
        <v>1</v>
      </c>
      <c r="F137">
        <v>1</v>
      </c>
      <c r="G137">
        <v>1</v>
      </c>
      <c r="H137">
        <v>2</v>
      </c>
      <c r="I137" t="s">
        <v>683</v>
      </c>
      <c r="J137" t="s">
        <v>684</v>
      </c>
      <c r="K137" t="s">
        <v>685</v>
      </c>
      <c r="L137">
        <v>1368</v>
      </c>
      <c r="N137">
        <v>1011</v>
      </c>
      <c r="O137" t="s">
        <v>410</v>
      </c>
      <c r="P137" t="s">
        <v>410</v>
      </c>
      <c r="Q137">
        <v>1</v>
      </c>
      <c r="W137">
        <v>0</v>
      </c>
      <c r="X137">
        <v>17451513</v>
      </c>
      <c r="Y137">
        <f>(AT137*ROUND(1.2,7))</f>
        <v>0.85199999999999998</v>
      </c>
      <c r="AA137">
        <v>0</v>
      </c>
      <c r="AB137">
        <v>1178.0899999999999</v>
      </c>
      <c r="AC137">
        <v>549.32000000000005</v>
      </c>
      <c r="AD137">
        <v>0</v>
      </c>
      <c r="AE137">
        <v>0</v>
      </c>
      <c r="AF137">
        <v>998.38</v>
      </c>
      <c r="AG137">
        <v>549.32000000000005</v>
      </c>
      <c r="AH137">
        <v>0</v>
      </c>
      <c r="AI137">
        <v>1</v>
      </c>
      <c r="AJ137">
        <v>1.18</v>
      </c>
      <c r="AK137">
        <v>1</v>
      </c>
      <c r="AL137">
        <v>1</v>
      </c>
      <c r="AM137">
        <v>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0.71</v>
      </c>
      <c r="AU137" t="s">
        <v>625</v>
      </c>
      <c r="AV137">
        <v>1</v>
      </c>
      <c r="AW137">
        <v>2</v>
      </c>
      <c r="AX137">
        <v>312073809</v>
      </c>
      <c r="AY137">
        <v>1</v>
      </c>
      <c r="AZ137">
        <v>0</v>
      </c>
      <c r="BA137">
        <v>159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708.84979999999996</v>
      </c>
      <c r="BL137">
        <v>390.0172</v>
      </c>
      <c r="BM137">
        <v>0</v>
      </c>
      <c r="BN137">
        <v>0</v>
      </c>
      <c r="BO137">
        <v>0.71</v>
      </c>
      <c r="BP137">
        <v>1</v>
      </c>
      <c r="BQ137">
        <v>0</v>
      </c>
      <c r="BR137">
        <v>850.61975999999993</v>
      </c>
      <c r="BS137">
        <v>468.02064000000001</v>
      </c>
      <c r="BT137">
        <v>0</v>
      </c>
      <c r="BU137">
        <v>0</v>
      </c>
      <c r="BV137">
        <v>0.85199999999999998</v>
      </c>
      <c r="BW137">
        <v>1</v>
      </c>
      <c r="CV137">
        <v>0</v>
      </c>
      <c r="CW137">
        <f>ROUND(Y137*Source!I148*DO137,7)</f>
        <v>-7.6680000000000001</v>
      </c>
      <c r="CX137">
        <f>ROUND(Y137*Source!I148,7)</f>
        <v>-7.6680000000000001</v>
      </c>
      <c r="CY137">
        <f>AB137</f>
        <v>1178.0899999999999</v>
      </c>
      <c r="CZ137">
        <f>AF137</f>
        <v>998.38</v>
      </c>
      <c r="DA137">
        <f>AJ137</f>
        <v>1.18</v>
      </c>
      <c r="DB137">
        <f>ROUND((ROUND(AT137*CZ137,2)*ROUND(1.2,7)),6)</f>
        <v>850.62</v>
      </c>
      <c r="DC137">
        <f>ROUND((ROUND(AT137*AG137,2)*ROUND(1.2,7)),6)</f>
        <v>468.024</v>
      </c>
      <c r="DD137" t="s">
        <v>3</v>
      </c>
      <c r="DE137" t="s">
        <v>3</v>
      </c>
      <c r="DF137">
        <f t="shared" si="55"/>
        <v>0</v>
      </c>
      <c r="DG137">
        <f>ROUND(ROUND(AF137*AJ137,2)*CX137,2)</f>
        <v>-9033.59</v>
      </c>
      <c r="DH137">
        <f t="shared" si="52"/>
        <v>-4212.1899999999996</v>
      </c>
      <c r="DI137">
        <f t="shared" si="53"/>
        <v>0</v>
      </c>
      <c r="DJ137">
        <f>DG137+DH137</f>
        <v>-13245.779999999999</v>
      </c>
      <c r="DK137">
        <v>1</v>
      </c>
      <c r="DL137" t="s">
        <v>663</v>
      </c>
      <c r="DM137">
        <v>5</v>
      </c>
      <c r="DN137" t="s">
        <v>634</v>
      </c>
      <c r="DO137">
        <v>1</v>
      </c>
    </row>
    <row r="138" spans="1:119" x14ac:dyDescent="0.2">
      <c r="A138">
        <f>ROW(Source!A149)</f>
        <v>149</v>
      </c>
      <c r="B138">
        <v>312032613</v>
      </c>
      <c r="C138">
        <v>312073822</v>
      </c>
      <c r="D138">
        <v>75629709</v>
      </c>
      <c r="E138">
        <v>109</v>
      </c>
      <c r="F138">
        <v>1</v>
      </c>
      <c r="G138">
        <v>1</v>
      </c>
      <c r="H138">
        <v>1</v>
      </c>
      <c r="I138" t="s">
        <v>658</v>
      </c>
      <c r="J138" t="s">
        <v>3</v>
      </c>
      <c r="K138" t="s">
        <v>659</v>
      </c>
      <c r="L138">
        <v>1191</v>
      </c>
      <c r="N138">
        <v>1013</v>
      </c>
      <c r="O138" t="s">
        <v>634</v>
      </c>
      <c r="P138" t="s">
        <v>634</v>
      </c>
      <c r="Q138">
        <v>1</v>
      </c>
      <c r="W138">
        <v>0</v>
      </c>
      <c r="X138">
        <v>-1759674247</v>
      </c>
      <c r="Y138">
        <f>(AT138*ROUND((1.2*1.25),7))</f>
        <v>1.2449999999999999</v>
      </c>
      <c r="AA138">
        <v>0</v>
      </c>
      <c r="AB138">
        <v>0</v>
      </c>
      <c r="AC138">
        <v>0</v>
      </c>
      <c r="AD138">
        <v>440.52</v>
      </c>
      <c r="AE138">
        <v>0</v>
      </c>
      <c r="AF138">
        <v>0</v>
      </c>
      <c r="AG138">
        <v>0</v>
      </c>
      <c r="AH138">
        <v>440.52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0.83</v>
      </c>
      <c r="AU138" t="s">
        <v>653</v>
      </c>
      <c r="AV138">
        <v>1</v>
      </c>
      <c r="AW138">
        <v>2</v>
      </c>
      <c r="AX138">
        <v>312073826</v>
      </c>
      <c r="AY138">
        <v>1</v>
      </c>
      <c r="AZ138">
        <v>0</v>
      </c>
      <c r="BA138">
        <v>160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365.63159999999999</v>
      </c>
      <c r="BN138">
        <v>0.83</v>
      </c>
      <c r="BO138">
        <v>0</v>
      </c>
      <c r="BP138">
        <v>1</v>
      </c>
      <c r="BQ138">
        <v>0</v>
      </c>
      <c r="BR138">
        <v>0</v>
      </c>
      <c r="BS138">
        <v>0</v>
      </c>
      <c r="BT138">
        <v>548.4473999999999</v>
      </c>
      <c r="BU138">
        <v>1.2449999999999999</v>
      </c>
      <c r="BV138">
        <v>0</v>
      </c>
      <c r="BW138">
        <v>1</v>
      </c>
      <c r="CU138">
        <f>ROUND(AT138*Source!I149*AH138*AL138,2)</f>
        <v>3290.68</v>
      </c>
      <c r="CV138">
        <f>ROUND(Y138*Source!I149,7)</f>
        <v>11.205</v>
      </c>
      <c r="CW138">
        <v>0</v>
      </c>
      <c r="CX138">
        <f>ROUND(Y138*Source!I149,7)</f>
        <v>11.205</v>
      </c>
      <c r="CY138">
        <f>AD138</f>
        <v>440.52</v>
      </c>
      <c r="CZ138">
        <f>AH138</f>
        <v>440.52</v>
      </c>
      <c r="DA138">
        <f>AL138</f>
        <v>1</v>
      </c>
      <c r="DB138">
        <f>ROUND((ROUND(AT138*CZ138,2)*ROUND((1.2*1.25),7)),6)</f>
        <v>548.44500000000005</v>
      </c>
      <c r="DC138">
        <f>ROUND((ROUND(AT138*AG138,2)*ROUND((1.2*1.25),7)),6)</f>
        <v>0</v>
      </c>
      <c r="DD138" t="s">
        <v>3</v>
      </c>
      <c r="DE138" t="s">
        <v>3</v>
      </c>
      <c r="DF138">
        <f t="shared" si="55"/>
        <v>0</v>
      </c>
      <c r="DG138">
        <f>ROUND(ROUND(AF138,2)*CX138,2)</f>
        <v>0</v>
      </c>
      <c r="DH138">
        <f t="shared" si="52"/>
        <v>0</v>
      </c>
      <c r="DI138">
        <f t="shared" si="53"/>
        <v>4936.03</v>
      </c>
      <c r="DJ138">
        <f>DI138</f>
        <v>4936.03</v>
      </c>
      <c r="DK138">
        <v>1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ROW(Source!A149)</f>
        <v>149</v>
      </c>
      <c r="B139">
        <v>312032613</v>
      </c>
      <c r="C139">
        <v>312073822</v>
      </c>
      <c r="D139">
        <v>75629607</v>
      </c>
      <c r="E139">
        <v>109</v>
      </c>
      <c r="F139">
        <v>1</v>
      </c>
      <c r="G139">
        <v>1</v>
      </c>
      <c r="H139">
        <v>1</v>
      </c>
      <c r="I139" t="s">
        <v>632</v>
      </c>
      <c r="J139" t="s">
        <v>3</v>
      </c>
      <c r="K139" t="s">
        <v>633</v>
      </c>
      <c r="L139">
        <v>1191</v>
      </c>
      <c r="N139">
        <v>1013</v>
      </c>
      <c r="O139" t="s">
        <v>634</v>
      </c>
      <c r="P139" t="s">
        <v>634</v>
      </c>
      <c r="Q139">
        <v>1</v>
      </c>
      <c r="W139">
        <v>0</v>
      </c>
      <c r="X139">
        <v>-1417349443</v>
      </c>
      <c r="Y139">
        <f>(AT139*ROUND((1.2*1.25),7))</f>
        <v>1.0649999999999999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0.71</v>
      </c>
      <c r="AU139" t="s">
        <v>653</v>
      </c>
      <c r="AV139">
        <v>2</v>
      </c>
      <c r="AW139">
        <v>2</v>
      </c>
      <c r="AX139">
        <v>312073827</v>
      </c>
      <c r="AY139">
        <v>1</v>
      </c>
      <c r="AZ139">
        <v>0</v>
      </c>
      <c r="BA139">
        <v>161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ROUND(Y139*Source!I149,7)</f>
        <v>9.5850000000000009</v>
      </c>
      <c r="CY139">
        <f>AD139</f>
        <v>0</v>
      </c>
      <c r="CZ139">
        <f>AH139</f>
        <v>0</v>
      </c>
      <c r="DA139">
        <f>AL139</f>
        <v>1</v>
      </c>
      <c r="DB139">
        <f>ROUND((ROUND(AT139*CZ139,2)*ROUND((1.2*1.25),7)),6)</f>
        <v>0</v>
      </c>
      <c r="DC139">
        <f>ROUND((ROUND(AT139*AG139,2)*ROUND((1.2*1.25),7)),6)</f>
        <v>0</v>
      </c>
      <c r="DD139" t="s">
        <v>3</v>
      </c>
      <c r="DE139" t="s">
        <v>3</v>
      </c>
      <c r="DF139">
        <f t="shared" si="55"/>
        <v>0</v>
      </c>
      <c r="DG139">
        <f>ROUND(ROUND(AF139,2)*CX139,2)</f>
        <v>0</v>
      </c>
      <c r="DH139">
        <f t="shared" si="52"/>
        <v>0</v>
      </c>
      <c r="DI139">
        <f t="shared" si="53"/>
        <v>0</v>
      </c>
      <c r="DJ139">
        <f>DI139</f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ROW(Source!A149)</f>
        <v>149</v>
      </c>
      <c r="B140">
        <v>312032613</v>
      </c>
      <c r="C140">
        <v>312073822</v>
      </c>
      <c r="D140">
        <v>277944477</v>
      </c>
      <c r="E140">
        <v>1</v>
      </c>
      <c r="F140">
        <v>1</v>
      </c>
      <c r="G140">
        <v>1</v>
      </c>
      <c r="H140">
        <v>2</v>
      </c>
      <c r="I140" t="s">
        <v>683</v>
      </c>
      <c r="J140" t="s">
        <v>684</v>
      </c>
      <c r="K140" t="s">
        <v>685</v>
      </c>
      <c r="L140">
        <v>1368</v>
      </c>
      <c r="N140">
        <v>1011</v>
      </c>
      <c r="O140" t="s">
        <v>410</v>
      </c>
      <c r="P140" t="s">
        <v>410</v>
      </c>
      <c r="Q140">
        <v>1</v>
      </c>
      <c r="W140">
        <v>0</v>
      </c>
      <c r="X140">
        <v>17451513</v>
      </c>
      <c r="Y140">
        <f>(AT140*ROUND((1.2*1.25),7))</f>
        <v>1.0649999999999999</v>
      </c>
      <c r="AA140">
        <v>0</v>
      </c>
      <c r="AB140">
        <v>1178.0899999999999</v>
      </c>
      <c r="AC140">
        <v>549.32000000000005</v>
      </c>
      <c r="AD140">
        <v>0</v>
      </c>
      <c r="AE140">
        <v>0</v>
      </c>
      <c r="AF140">
        <v>998.38</v>
      </c>
      <c r="AG140">
        <v>549.32000000000005</v>
      </c>
      <c r="AH140">
        <v>0</v>
      </c>
      <c r="AI140">
        <v>1</v>
      </c>
      <c r="AJ140">
        <v>1.18</v>
      </c>
      <c r="AK140">
        <v>1</v>
      </c>
      <c r="AL140">
        <v>1</v>
      </c>
      <c r="AM140">
        <v>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0.71</v>
      </c>
      <c r="AU140" t="s">
        <v>653</v>
      </c>
      <c r="AV140">
        <v>1</v>
      </c>
      <c r="AW140">
        <v>2</v>
      </c>
      <c r="AX140">
        <v>312073828</v>
      </c>
      <c r="AY140">
        <v>1</v>
      </c>
      <c r="AZ140">
        <v>0</v>
      </c>
      <c r="BA140">
        <v>162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708.84979999999996</v>
      </c>
      <c r="BL140">
        <v>390.0172</v>
      </c>
      <c r="BM140">
        <v>0</v>
      </c>
      <c r="BN140">
        <v>0</v>
      </c>
      <c r="BO140">
        <v>0.71</v>
      </c>
      <c r="BP140">
        <v>1</v>
      </c>
      <c r="BQ140">
        <v>0</v>
      </c>
      <c r="BR140">
        <v>1063.2746999999999</v>
      </c>
      <c r="BS140">
        <v>585.0258</v>
      </c>
      <c r="BT140">
        <v>0</v>
      </c>
      <c r="BU140">
        <v>0</v>
      </c>
      <c r="BV140">
        <v>1.0649999999999999</v>
      </c>
      <c r="BW140">
        <v>1</v>
      </c>
      <c r="CV140">
        <v>0</v>
      </c>
      <c r="CW140">
        <f>ROUND(Y140*Source!I149*DO140,7)</f>
        <v>9.5850000000000009</v>
      </c>
      <c r="CX140">
        <f>ROUND(Y140*Source!I149,7)</f>
        <v>9.5850000000000009</v>
      </c>
      <c r="CY140">
        <f>AB140</f>
        <v>1178.0899999999999</v>
      </c>
      <c r="CZ140">
        <f>AF140</f>
        <v>998.38</v>
      </c>
      <c r="DA140">
        <f>AJ140</f>
        <v>1.18</v>
      </c>
      <c r="DB140">
        <f>ROUND((ROUND(AT140*CZ140,2)*ROUND((1.2*1.25),7)),6)</f>
        <v>1063.2750000000001</v>
      </c>
      <c r="DC140">
        <f>ROUND((ROUND(AT140*AG140,2)*ROUND((1.2*1.25),7)),6)</f>
        <v>585.03</v>
      </c>
      <c r="DD140" t="s">
        <v>3</v>
      </c>
      <c r="DE140" t="s">
        <v>3</v>
      </c>
      <c r="DF140">
        <f t="shared" si="55"/>
        <v>0</v>
      </c>
      <c r="DG140">
        <f>ROUND(ROUND(AF140*AJ140,2)*CX140,2)</f>
        <v>11291.99</v>
      </c>
      <c r="DH140">
        <f t="shared" si="52"/>
        <v>5265.23</v>
      </c>
      <c r="DI140">
        <f t="shared" si="53"/>
        <v>0</v>
      </c>
      <c r="DJ140">
        <f>DG140+DH140</f>
        <v>16557.22</v>
      </c>
      <c r="DK140">
        <v>1</v>
      </c>
      <c r="DL140" t="s">
        <v>663</v>
      </c>
      <c r="DM140">
        <v>5</v>
      </c>
      <c r="DN140" t="s">
        <v>634</v>
      </c>
      <c r="DO140">
        <v>1</v>
      </c>
    </row>
    <row r="141" spans="1:119" x14ac:dyDescent="0.2">
      <c r="A141">
        <f>ROW(Source!A150)</f>
        <v>150</v>
      </c>
      <c r="B141">
        <v>312032613</v>
      </c>
      <c r="C141">
        <v>312034073</v>
      </c>
      <c r="D141">
        <v>277560324</v>
      </c>
      <c r="E141">
        <v>109</v>
      </c>
      <c r="F141">
        <v>1</v>
      </c>
      <c r="G141">
        <v>1</v>
      </c>
      <c r="H141">
        <v>1</v>
      </c>
      <c r="I141" t="s">
        <v>686</v>
      </c>
      <c r="J141" t="s">
        <v>3</v>
      </c>
      <c r="K141" t="s">
        <v>687</v>
      </c>
      <c r="L141">
        <v>1191</v>
      </c>
      <c r="N141">
        <v>1013</v>
      </c>
      <c r="O141" t="s">
        <v>634</v>
      </c>
      <c r="P141" t="s">
        <v>634</v>
      </c>
      <c r="Q141">
        <v>1</v>
      </c>
      <c r="W141">
        <v>0</v>
      </c>
      <c r="X141">
        <v>432497713</v>
      </c>
      <c r="Y141">
        <f>(AT141*ROUND(1.2,7))</f>
        <v>1.032</v>
      </c>
      <c r="AA141">
        <v>0</v>
      </c>
      <c r="AB141">
        <v>0</v>
      </c>
      <c r="AC141">
        <v>0</v>
      </c>
      <c r="AD141">
        <v>520.78</v>
      </c>
      <c r="AE141">
        <v>0</v>
      </c>
      <c r="AF141">
        <v>0</v>
      </c>
      <c r="AG141">
        <v>0</v>
      </c>
      <c r="AH141">
        <v>520.78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0.86</v>
      </c>
      <c r="AU141" t="s">
        <v>625</v>
      </c>
      <c r="AV141">
        <v>1</v>
      </c>
      <c r="AW141">
        <v>2</v>
      </c>
      <c r="AX141">
        <v>312034081</v>
      </c>
      <c r="AY141">
        <v>1</v>
      </c>
      <c r="AZ141">
        <v>0</v>
      </c>
      <c r="BA141">
        <v>163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447.87079999999997</v>
      </c>
      <c r="BN141">
        <v>0.86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537.44496000000004</v>
      </c>
      <c r="BU141">
        <v>1.032</v>
      </c>
      <c r="BV141">
        <v>0</v>
      </c>
      <c r="BW141">
        <v>1</v>
      </c>
      <c r="CU141">
        <f>ROUND(AT141*Source!I150*AH141*AL141,2)</f>
        <v>14779.74</v>
      </c>
      <c r="CV141">
        <f>ROUND(Y141*Source!I150,7)</f>
        <v>34.055999999999997</v>
      </c>
      <c r="CW141">
        <v>0</v>
      </c>
      <c r="CX141">
        <f>ROUND(Y141*Source!I150,7)</f>
        <v>34.055999999999997</v>
      </c>
      <c r="CY141">
        <f>AD141</f>
        <v>520.78</v>
      </c>
      <c r="CZ141">
        <f>AH141</f>
        <v>520.78</v>
      </c>
      <c r="DA141">
        <f>AL141</f>
        <v>1</v>
      </c>
      <c r="DB141">
        <f>ROUND((ROUND(AT141*CZ141,2)*ROUND(1.2,7)),6)</f>
        <v>537.44399999999996</v>
      </c>
      <c r="DC141">
        <f>ROUND((ROUND(AT141*AG141,2)*ROUND(1.2,7)),6)</f>
        <v>0</v>
      </c>
      <c r="DD141" t="s">
        <v>3</v>
      </c>
      <c r="DE141" t="s">
        <v>3</v>
      </c>
      <c r="DF141">
        <f t="shared" si="55"/>
        <v>0</v>
      </c>
      <c r="DG141">
        <f t="shared" ref="DG141:DG149" si="56">ROUND(ROUND(AF141,2)*CX141,2)</f>
        <v>0</v>
      </c>
      <c r="DH141">
        <f t="shared" si="52"/>
        <v>0</v>
      </c>
      <c r="DI141">
        <f t="shared" si="53"/>
        <v>17735.68</v>
      </c>
      <c r="DJ141">
        <f>DI141</f>
        <v>17735.68</v>
      </c>
      <c r="DK141">
        <v>1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ROW(Source!A150)</f>
        <v>150</v>
      </c>
      <c r="B142">
        <v>312032613</v>
      </c>
      <c r="C142">
        <v>312034073</v>
      </c>
      <c r="D142">
        <v>277560491</v>
      </c>
      <c r="E142">
        <v>109</v>
      </c>
      <c r="F142">
        <v>1</v>
      </c>
      <c r="G142">
        <v>1</v>
      </c>
      <c r="H142">
        <v>1</v>
      </c>
      <c r="I142" t="s">
        <v>632</v>
      </c>
      <c r="J142" t="s">
        <v>3</v>
      </c>
      <c r="K142" t="s">
        <v>633</v>
      </c>
      <c r="L142">
        <v>1191</v>
      </c>
      <c r="N142">
        <v>1013</v>
      </c>
      <c r="O142" t="s">
        <v>634</v>
      </c>
      <c r="P142" t="s">
        <v>634</v>
      </c>
      <c r="Q142">
        <v>1</v>
      </c>
      <c r="W142">
        <v>0</v>
      </c>
      <c r="X142">
        <v>-1417349443</v>
      </c>
      <c r="Y142">
        <f>(AT142*ROUND(1.2,7))</f>
        <v>0.24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0.2</v>
      </c>
      <c r="AU142" t="s">
        <v>625</v>
      </c>
      <c r="AV142">
        <v>2</v>
      </c>
      <c r="AW142">
        <v>2</v>
      </c>
      <c r="AX142">
        <v>312034082</v>
      </c>
      <c r="AY142">
        <v>1</v>
      </c>
      <c r="AZ142">
        <v>0</v>
      </c>
      <c r="BA142">
        <v>164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ROUND(Y142*Source!I150,7)</f>
        <v>7.92</v>
      </c>
      <c r="CY142">
        <f>AD142</f>
        <v>0</v>
      </c>
      <c r="CZ142">
        <f>AH142</f>
        <v>0</v>
      </c>
      <c r="DA142">
        <f>AL142</f>
        <v>1</v>
      </c>
      <c r="DB142">
        <f>ROUND((ROUND(AT142*CZ142,2)*ROUND(1.2,7)),6)</f>
        <v>0</v>
      </c>
      <c r="DC142">
        <f>ROUND((ROUND(AT142*AG142,2)*ROUND(1.2,7)),6)</f>
        <v>0</v>
      </c>
      <c r="DD142" t="s">
        <v>3</v>
      </c>
      <c r="DE142" t="s">
        <v>3</v>
      </c>
      <c r="DF142">
        <f t="shared" si="55"/>
        <v>0</v>
      </c>
      <c r="DG142">
        <f t="shared" si="56"/>
        <v>0</v>
      </c>
      <c r="DH142">
        <f t="shared" si="52"/>
        <v>0</v>
      </c>
      <c r="DI142">
        <f t="shared" si="53"/>
        <v>0</v>
      </c>
      <c r="DJ142">
        <f>DI142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ROW(Source!A150)</f>
        <v>150</v>
      </c>
      <c r="B143">
        <v>312032613</v>
      </c>
      <c r="C143">
        <v>312034073</v>
      </c>
      <c r="D143">
        <v>277944622</v>
      </c>
      <c r="E143">
        <v>1</v>
      </c>
      <c r="F143">
        <v>1</v>
      </c>
      <c r="G143">
        <v>1</v>
      </c>
      <c r="H143">
        <v>2</v>
      </c>
      <c r="I143" t="s">
        <v>635</v>
      </c>
      <c r="J143" t="s">
        <v>636</v>
      </c>
      <c r="K143" t="s">
        <v>637</v>
      </c>
      <c r="L143">
        <v>1368</v>
      </c>
      <c r="N143">
        <v>1011</v>
      </c>
      <c r="O143" t="s">
        <v>410</v>
      </c>
      <c r="P143" t="s">
        <v>410</v>
      </c>
      <c r="Q143">
        <v>1</v>
      </c>
      <c r="W143">
        <v>0</v>
      </c>
      <c r="X143">
        <v>-776243211</v>
      </c>
      <c r="Y143">
        <f>(AT143*ROUND(1.2,7))</f>
        <v>0.12</v>
      </c>
      <c r="AA143">
        <v>0</v>
      </c>
      <c r="AB143">
        <v>1472.33</v>
      </c>
      <c r="AC143">
        <v>642.05999999999995</v>
      </c>
      <c r="AD143">
        <v>0</v>
      </c>
      <c r="AE143">
        <v>0</v>
      </c>
      <c r="AF143">
        <v>1472.33</v>
      </c>
      <c r="AG143">
        <v>642.05999999999995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0.1</v>
      </c>
      <c r="AU143" t="s">
        <v>625</v>
      </c>
      <c r="AV143">
        <v>1</v>
      </c>
      <c r="AW143">
        <v>2</v>
      </c>
      <c r="AX143">
        <v>312034083</v>
      </c>
      <c r="AY143">
        <v>1</v>
      </c>
      <c r="AZ143">
        <v>0</v>
      </c>
      <c r="BA143">
        <v>165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147.233</v>
      </c>
      <c r="BL143">
        <v>64.206000000000003</v>
      </c>
      <c r="BM143">
        <v>0</v>
      </c>
      <c r="BN143">
        <v>0</v>
      </c>
      <c r="BO143">
        <v>0.1</v>
      </c>
      <c r="BP143">
        <v>1</v>
      </c>
      <c r="BQ143">
        <v>0</v>
      </c>
      <c r="BR143">
        <v>176.67959999999999</v>
      </c>
      <c r="BS143">
        <v>77.047199999999989</v>
      </c>
      <c r="BT143">
        <v>0</v>
      </c>
      <c r="BU143">
        <v>0</v>
      </c>
      <c r="BV143">
        <v>0.12</v>
      </c>
      <c r="BW143">
        <v>1</v>
      </c>
      <c r="CV143">
        <v>0</v>
      </c>
      <c r="CW143">
        <f>ROUND(Y143*Source!I150*DO143,7)</f>
        <v>3.96</v>
      </c>
      <c r="CX143">
        <f>ROUND(Y143*Source!I150,7)</f>
        <v>3.96</v>
      </c>
      <c r="CY143">
        <f>AB143</f>
        <v>1472.33</v>
      </c>
      <c r="CZ143">
        <f>AF143</f>
        <v>1472.33</v>
      </c>
      <c r="DA143">
        <f>AJ143</f>
        <v>1</v>
      </c>
      <c r="DB143">
        <f>ROUND((ROUND(AT143*CZ143,2)*ROUND(1.2,7)),6)</f>
        <v>176.67599999999999</v>
      </c>
      <c r="DC143">
        <f>ROUND((ROUND(AT143*AG143,2)*ROUND(1.2,7)),6)</f>
        <v>77.052000000000007</v>
      </c>
      <c r="DD143" t="s">
        <v>3</v>
      </c>
      <c r="DE143" t="s">
        <v>3</v>
      </c>
      <c r="DF143">
        <f t="shared" si="55"/>
        <v>0</v>
      </c>
      <c r="DG143">
        <f t="shared" si="56"/>
        <v>5830.43</v>
      </c>
      <c r="DH143">
        <f t="shared" si="52"/>
        <v>2542.56</v>
      </c>
      <c r="DI143">
        <f t="shared" si="53"/>
        <v>0</v>
      </c>
      <c r="DJ143">
        <f>DG143+DH143</f>
        <v>8372.99</v>
      </c>
      <c r="DK143">
        <v>1</v>
      </c>
      <c r="DL143" t="s">
        <v>638</v>
      </c>
      <c r="DM143">
        <v>6</v>
      </c>
      <c r="DN143" t="s">
        <v>634</v>
      </c>
      <c r="DO143">
        <v>1</v>
      </c>
    </row>
    <row r="144" spans="1:119" x14ac:dyDescent="0.2">
      <c r="A144">
        <f>ROW(Source!A150)</f>
        <v>150</v>
      </c>
      <c r="B144">
        <v>312032613</v>
      </c>
      <c r="C144">
        <v>312034073</v>
      </c>
      <c r="D144">
        <v>277945805</v>
      </c>
      <c r="E144">
        <v>1</v>
      </c>
      <c r="F144">
        <v>1</v>
      </c>
      <c r="G144">
        <v>1</v>
      </c>
      <c r="H144">
        <v>2</v>
      </c>
      <c r="I144" t="s">
        <v>646</v>
      </c>
      <c r="J144" t="s">
        <v>647</v>
      </c>
      <c r="K144" t="s">
        <v>648</v>
      </c>
      <c r="L144">
        <v>1368</v>
      </c>
      <c r="N144">
        <v>1011</v>
      </c>
      <c r="O144" t="s">
        <v>410</v>
      </c>
      <c r="P144" t="s">
        <v>410</v>
      </c>
      <c r="Q144">
        <v>1</v>
      </c>
      <c r="W144">
        <v>0</v>
      </c>
      <c r="X144">
        <v>721652621</v>
      </c>
      <c r="Y144">
        <f>(AT144*ROUND(1.2,7))</f>
        <v>0.12</v>
      </c>
      <c r="AA144">
        <v>0</v>
      </c>
      <c r="AB144">
        <v>544.70000000000005</v>
      </c>
      <c r="AC144">
        <v>477.98</v>
      </c>
      <c r="AD144">
        <v>0</v>
      </c>
      <c r="AE144">
        <v>0</v>
      </c>
      <c r="AF144">
        <v>544.70000000000005</v>
      </c>
      <c r="AG144">
        <v>477.98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0.1</v>
      </c>
      <c r="AU144" t="s">
        <v>625</v>
      </c>
      <c r="AV144">
        <v>1</v>
      </c>
      <c r="AW144">
        <v>2</v>
      </c>
      <c r="AX144">
        <v>312034084</v>
      </c>
      <c r="AY144">
        <v>1</v>
      </c>
      <c r="AZ144">
        <v>0</v>
      </c>
      <c r="BA144">
        <v>166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54.470000000000006</v>
      </c>
      <c r="BL144">
        <v>47.798000000000002</v>
      </c>
      <c r="BM144">
        <v>0</v>
      </c>
      <c r="BN144">
        <v>0</v>
      </c>
      <c r="BO144">
        <v>0.1</v>
      </c>
      <c r="BP144">
        <v>1</v>
      </c>
      <c r="BQ144">
        <v>0</v>
      </c>
      <c r="BR144">
        <v>65.364000000000004</v>
      </c>
      <c r="BS144">
        <v>57.357599999999998</v>
      </c>
      <c r="BT144">
        <v>0</v>
      </c>
      <c r="BU144">
        <v>0</v>
      </c>
      <c r="BV144">
        <v>0.12</v>
      </c>
      <c r="BW144">
        <v>1</v>
      </c>
      <c r="CV144">
        <v>0</v>
      </c>
      <c r="CW144">
        <f>ROUND(Y144*Source!I150*DO144,7)</f>
        <v>3.96</v>
      </c>
      <c r="CX144">
        <f>ROUND(Y144*Source!I150,7)</f>
        <v>3.96</v>
      </c>
      <c r="CY144">
        <f>AB144</f>
        <v>544.70000000000005</v>
      </c>
      <c r="CZ144">
        <f>AF144</f>
        <v>544.70000000000005</v>
      </c>
      <c r="DA144">
        <f>AJ144</f>
        <v>1</v>
      </c>
      <c r="DB144">
        <f>ROUND((ROUND(AT144*CZ144,2)*ROUND(1.2,7)),6)</f>
        <v>65.364000000000004</v>
      </c>
      <c r="DC144">
        <f>ROUND((ROUND(AT144*AG144,2)*ROUND(1.2,7)),6)</f>
        <v>57.36</v>
      </c>
      <c r="DD144" t="s">
        <v>3</v>
      </c>
      <c r="DE144" t="s">
        <v>3</v>
      </c>
      <c r="DF144">
        <f t="shared" si="55"/>
        <v>0</v>
      </c>
      <c r="DG144">
        <f t="shared" si="56"/>
        <v>2157.0100000000002</v>
      </c>
      <c r="DH144">
        <f t="shared" si="52"/>
        <v>1892.8</v>
      </c>
      <c r="DI144">
        <f t="shared" si="53"/>
        <v>0</v>
      </c>
      <c r="DJ144">
        <f>DG144+DH144</f>
        <v>4049.8100000000004</v>
      </c>
      <c r="DK144">
        <v>1</v>
      </c>
      <c r="DL144" t="s">
        <v>645</v>
      </c>
      <c r="DM144">
        <v>4</v>
      </c>
      <c r="DN144" t="s">
        <v>634</v>
      </c>
      <c r="DO144">
        <v>1</v>
      </c>
    </row>
    <row r="145" spans="1:119" x14ac:dyDescent="0.2">
      <c r="A145">
        <f>ROW(Source!A150)</f>
        <v>150</v>
      </c>
      <c r="B145">
        <v>312032613</v>
      </c>
      <c r="C145">
        <v>312034073</v>
      </c>
      <c r="D145">
        <v>277865757</v>
      </c>
      <c r="E145">
        <v>1</v>
      </c>
      <c r="F145">
        <v>1</v>
      </c>
      <c r="G145">
        <v>1</v>
      </c>
      <c r="H145">
        <v>3</v>
      </c>
      <c r="I145" t="s">
        <v>688</v>
      </c>
      <c r="J145" t="s">
        <v>689</v>
      </c>
      <c r="K145" t="s">
        <v>690</v>
      </c>
      <c r="L145">
        <v>1301</v>
      </c>
      <c r="N145">
        <v>1003</v>
      </c>
      <c r="O145" t="s">
        <v>691</v>
      </c>
      <c r="P145" t="s">
        <v>691</v>
      </c>
      <c r="Q145">
        <v>1</v>
      </c>
      <c r="W145">
        <v>0</v>
      </c>
      <c r="X145">
        <v>-1339918502</v>
      </c>
      <c r="Y145">
        <f>(AT145*ROUND(0,7))</f>
        <v>0</v>
      </c>
      <c r="AA145">
        <v>6.81</v>
      </c>
      <c r="AB145">
        <v>0</v>
      </c>
      <c r="AC145">
        <v>0</v>
      </c>
      <c r="AD145">
        <v>0</v>
      </c>
      <c r="AE145">
        <v>5.87</v>
      </c>
      <c r="AF145">
        <v>0</v>
      </c>
      <c r="AG145">
        <v>0</v>
      </c>
      <c r="AH145">
        <v>0</v>
      </c>
      <c r="AI145">
        <v>1.1599999999999999</v>
      </c>
      <c r="AJ145">
        <v>1</v>
      </c>
      <c r="AK145">
        <v>1</v>
      </c>
      <c r="AL145">
        <v>1</v>
      </c>
      <c r="AM145">
        <v>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0.83</v>
      </c>
      <c r="AU145" t="s">
        <v>22</v>
      </c>
      <c r="AV145">
        <v>0</v>
      </c>
      <c r="AW145">
        <v>2</v>
      </c>
      <c r="AX145">
        <v>312034085</v>
      </c>
      <c r="AY145">
        <v>1</v>
      </c>
      <c r="AZ145">
        <v>0</v>
      </c>
      <c r="BA145">
        <v>167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4.8720999999999997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ROUND(Y145*Source!I150,7)</f>
        <v>0</v>
      </c>
      <c r="CY145">
        <f>AA145</f>
        <v>6.81</v>
      </c>
      <c r="CZ145">
        <f>AE145</f>
        <v>5.87</v>
      </c>
      <c r="DA145">
        <f>AI145</f>
        <v>1.1599999999999999</v>
      </c>
      <c r="DB145">
        <f>ROUND((ROUND(AT145*CZ145,2)*ROUND(0,7)),6)</f>
        <v>0</v>
      </c>
      <c r="DC145">
        <f>ROUND((ROUND(AT145*AG145,2)*ROUND(0,7)),6)</f>
        <v>0</v>
      </c>
      <c r="DD145" t="s">
        <v>3</v>
      </c>
      <c r="DE145" t="s">
        <v>3</v>
      </c>
      <c r="DF145">
        <f>ROUND(ROUND(AE145*AI145,2)*CX145,2)</f>
        <v>0</v>
      </c>
      <c r="DG145">
        <f t="shared" si="56"/>
        <v>0</v>
      </c>
      <c r="DH145">
        <f t="shared" si="52"/>
        <v>0</v>
      </c>
      <c r="DI145">
        <f t="shared" si="53"/>
        <v>0</v>
      </c>
      <c r="DJ145">
        <f>DF145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ROW(Source!A150)</f>
        <v>150</v>
      </c>
      <c r="B146">
        <v>312032613</v>
      </c>
      <c r="C146">
        <v>312034073</v>
      </c>
      <c r="D146">
        <v>277867733</v>
      </c>
      <c r="E146">
        <v>1</v>
      </c>
      <c r="F146">
        <v>1</v>
      </c>
      <c r="G146">
        <v>1</v>
      </c>
      <c r="H146">
        <v>3</v>
      </c>
      <c r="I146" t="s">
        <v>144</v>
      </c>
      <c r="J146" t="s">
        <v>147</v>
      </c>
      <c r="K146" t="s">
        <v>145</v>
      </c>
      <c r="L146">
        <v>1346</v>
      </c>
      <c r="N146">
        <v>1009</v>
      </c>
      <c r="O146" t="s">
        <v>146</v>
      </c>
      <c r="P146" t="s">
        <v>146</v>
      </c>
      <c r="Q146">
        <v>1</v>
      </c>
      <c r="W146">
        <v>0</v>
      </c>
      <c r="X146">
        <v>391631581</v>
      </c>
      <c r="Y146">
        <f>(AT146*ROUND(0,7))</f>
        <v>0</v>
      </c>
      <c r="AA146">
        <v>195.92</v>
      </c>
      <c r="AB146">
        <v>0</v>
      </c>
      <c r="AC146">
        <v>0</v>
      </c>
      <c r="AD146">
        <v>0</v>
      </c>
      <c r="AE146">
        <v>174.93</v>
      </c>
      <c r="AF146">
        <v>0</v>
      </c>
      <c r="AG146">
        <v>0</v>
      </c>
      <c r="AH146">
        <v>0</v>
      </c>
      <c r="AI146">
        <v>1.1200000000000001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0.3</v>
      </c>
      <c r="AU146" t="s">
        <v>22</v>
      </c>
      <c r="AV146">
        <v>0</v>
      </c>
      <c r="AW146">
        <v>2</v>
      </c>
      <c r="AX146">
        <v>312034086</v>
      </c>
      <c r="AY146">
        <v>1</v>
      </c>
      <c r="AZ146">
        <v>0</v>
      </c>
      <c r="BA146">
        <v>168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52.478999999999999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1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ROUND(Y146*Source!I150,7)</f>
        <v>0</v>
      </c>
      <c r="CY146">
        <f>AA146</f>
        <v>195.92</v>
      </c>
      <c r="CZ146">
        <f>AE146</f>
        <v>174.93</v>
      </c>
      <c r="DA146">
        <f>AI146</f>
        <v>1.1200000000000001</v>
      </c>
      <c r="DB146">
        <f>ROUND((ROUND(AT146*CZ146,2)*ROUND(0,7)),6)</f>
        <v>0</v>
      </c>
      <c r="DC146">
        <f>ROUND((ROUND(AT146*AG146,2)*ROUND(0,7)),6)</f>
        <v>0</v>
      </c>
      <c r="DD146" t="s">
        <v>3</v>
      </c>
      <c r="DE146" t="s">
        <v>3</v>
      </c>
      <c r="DF146">
        <f>ROUND(ROUND(AE146*AI146,2)*CX146,2)</f>
        <v>0</v>
      </c>
      <c r="DG146">
        <f t="shared" si="56"/>
        <v>0</v>
      </c>
      <c r="DH146">
        <f t="shared" si="52"/>
        <v>0</v>
      </c>
      <c r="DI146">
        <f t="shared" si="53"/>
        <v>0</v>
      </c>
      <c r="DJ146">
        <f>DF146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ROW(Source!A150)</f>
        <v>150</v>
      </c>
      <c r="B147">
        <v>312032613</v>
      </c>
      <c r="C147">
        <v>312034073</v>
      </c>
      <c r="D147">
        <v>277879488</v>
      </c>
      <c r="E147">
        <v>1</v>
      </c>
      <c r="F147">
        <v>1</v>
      </c>
      <c r="G147">
        <v>1</v>
      </c>
      <c r="H147">
        <v>3</v>
      </c>
      <c r="I147" t="s">
        <v>692</v>
      </c>
      <c r="J147" t="s">
        <v>693</v>
      </c>
      <c r="K147" t="s">
        <v>694</v>
      </c>
      <c r="L147">
        <v>1348</v>
      </c>
      <c r="N147">
        <v>1009</v>
      </c>
      <c r="O147" t="s">
        <v>154</v>
      </c>
      <c r="P147" t="s">
        <v>154</v>
      </c>
      <c r="Q147">
        <v>1000</v>
      </c>
      <c r="W147">
        <v>0</v>
      </c>
      <c r="X147">
        <v>-393839491</v>
      </c>
      <c r="Y147">
        <f>(AT147*ROUND(0,7))</f>
        <v>0</v>
      </c>
      <c r="AA147">
        <v>63982.51</v>
      </c>
      <c r="AB147">
        <v>0</v>
      </c>
      <c r="AC147">
        <v>0</v>
      </c>
      <c r="AD147">
        <v>0</v>
      </c>
      <c r="AE147">
        <v>70310.45</v>
      </c>
      <c r="AF147">
        <v>0</v>
      </c>
      <c r="AG147">
        <v>0</v>
      </c>
      <c r="AH147">
        <v>0</v>
      </c>
      <c r="AI147">
        <v>0.91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5.9999999999999995E-4</v>
      </c>
      <c r="AU147" t="s">
        <v>22</v>
      </c>
      <c r="AV147">
        <v>0</v>
      </c>
      <c r="AW147">
        <v>2</v>
      </c>
      <c r="AX147">
        <v>312034087</v>
      </c>
      <c r="AY147">
        <v>1</v>
      </c>
      <c r="AZ147">
        <v>0</v>
      </c>
      <c r="BA147">
        <v>169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42.186269999999993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1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ROUND(Y147*Source!I150,7)</f>
        <v>0</v>
      </c>
      <c r="CY147">
        <f>AA147</f>
        <v>63982.51</v>
      </c>
      <c r="CZ147">
        <f>AE147</f>
        <v>70310.45</v>
      </c>
      <c r="DA147">
        <f>AI147</f>
        <v>0.91</v>
      </c>
      <c r="DB147">
        <f>ROUND((ROUND(AT147*CZ147,2)*ROUND(0,7)),6)</f>
        <v>0</v>
      </c>
      <c r="DC147">
        <f>ROUND((ROUND(AT147*AG147,2)*ROUND(0,7)),6)</f>
        <v>0</v>
      </c>
      <c r="DD147" t="s">
        <v>3</v>
      </c>
      <c r="DE147" t="s">
        <v>3</v>
      </c>
      <c r="DF147">
        <f>ROUND(ROUND(AE147*AI147,2)*CX147,2)</f>
        <v>0</v>
      </c>
      <c r="DG147">
        <f t="shared" si="56"/>
        <v>0</v>
      </c>
      <c r="DH147">
        <f t="shared" si="52"/>
        <v>0</v>
      </c>
      <c r="DI147">
        <f t="shared" si="53"/>
        <v>0</v>
      </c>
      <c r="DJ147">
        <f>DF147</f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ROW(Source!A151)</f>
        <v>151</v>
      </c>
      <c r="B148">
        <v>312032613</v>
      </c>
      <c r="C148">
        <v>312034089</v>
      </c>
      <c r="D148">
        <v>277560284</v>
      </c>
      <c r="E148">
        <v>109</v>
      </c>
      <c r="F148">
        <v>1</v>
      </c>
      <c r="G148">
        <v>1</v>
      </c>
      <c r="H148">
        <v>1</v>
      </c>
      <c r="I148" t="s">
        <v>658</v>
      </c>
      <c r="J148" t="s">
        <v>3</v>
      </c>
      <c r="K148" t="s">
        <v>659</v>
      </c>
      <c r="L148">
        <v>1191</v>
      </c>
      <c r="N148">
        <v>1013</v>
      </c>
      <c r="O148" t="s">
        <v>634</v>
      </c>
      <c r="P148" t="s">
        <v>634</v>
      </c>
      <c r="Q148">
        <v>1</v>
      </c>
      <c r="W148">
        <v>0</v>
      </c>
      <c r="X148">
        <v>-1759674247</v>
      </c>
      <c r="Y148">
        <f>(AT148*ROUND(1.2,7))</f>
        <v>2.4119999999999995</v>
      </c>
      <c r="AA148">
        <v>0</v>
      </c>
      <c r="AB148">
        <v>0</v>
      </c>
      <c r="AC148">
        <v>0</v>
      </c>
      <c r="AD148">
        <v>440.52</v>
      </c>
      <c r="AE148">
        <v>0</v>
      </c>
      <c r="AF148">
        <v>0</v>
      </c>
      <c r="AG148">
        <v>0</v>
      </c>
      <c r="AH148">
        <v>440.52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2.0099999999999998</v>
      </c>
      <c r="AU148" t="s">
        <v>625</v>
      </c>
      <c r="AV148">
        <v>1</v>
      </c>
      <c r="AW148">
        <v>2</v>
      </c>
      <c r="AX148">
        <v>312034096</v>
      </c>
      <c r="AY148">
        <v>1</v>
      </c>
      <c r="AZ148">
        <v>0</v>
      </c>
      <c r="BA148">
        <v>171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885.44519999999989</v>
      </c>
      <c r="BN148">
        <v>2.0099999999999998</v>
      </c>
      <c r="BO148">
        <v>0</v>
      </c>
      <c r="BP148">
        <v>1</v>
      </c>
      <c r="BQ148">
        <v>0</v>
      </c>
      <c r="BR148">
        <v>0</v>
      </c>
      <c r="BS148">
        <v>0</v>
      </c>
      <c r="BT148">
        <v>1062.5342399999997</v>
      </c>
      <c r="BU148">
        <v>2.4119999999999995</v>
      </c>
      <c r="BV148">
        <v>0</v>
      </c>
      <c r="BW148">
        <v>1</v>
      </c>
      <c r="CU148">
        <f>ROUND(AT148*Source!I151*AH148*AL148,2)</f>
        <v>16823.46</v>
      </c>
      <c r="CV148">
        <f>ROUND(Y148*Source!I151,7)</f>
        <v>45.828000000000003</v>
      </c>
      <c r="CW148">
        <v>0</v>
      </c>
      <c r="CX148">
        <f>ROUND(Y148*Source!I151,7)</f>
        <v>45.828000000000003</v>
      </c>
      <c r="CY148">
        <f>AD148</f>
        <v>440.52</v>
      </c>
      <c r="CZ148">
        <f>AH148</f>
        <v>440.52</v>
      </c>
      <c r="DA148">
        <f>AL148</f>
        <v>1</v>
      </c>
      <c r="DB148">
        <f>ROUND((ROUND(AT148*CZ148,2)*ROUND(1.2,7)),6)</f>
        <v>1062.54</v>
      </c>
      <c r="DC148">
        <f>ROUND((ROUND(AT148*AG148,2)*ROUND(1.2,7)),6)</f>
        <v>0</v>
      </c>
      <c r="DD148" t="s">
        <v>3</v>
      </c>
      <c r="DE148" t="s">
        <v>3</v>
      </c>
      <c r="DF148">
        <f>ROUND(ROUND(AE148,2)*CX148,2)</f>
        <v>0</v>
      </c>
      <c r="DG148">
        <f t="shared" si="56"/>
        <v>0</v>
      </c>
      <c r="DH148">
        <f t="shared" si="52"/>
        <v>0</v>
      </c>
      <c r="DI148">
        <f t="shared" si="53"/>
        <v>20188.150000000001</v>
      </c>
      <c r="DJ148">
        <f>DI148</f>
        <v>20188.150000000001</v>
      </c>
      <c r="DK148">
        <v>1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ROW(Source!A151)</f>
        <v>151</v>
      </c>
      <c r="B149">
        <v>312032613</v>
      </c>
      <c r="C149">
        <v>312034089</v>
      </c>
      <c r="D149">
        <v>277560491</v>
      </c>
      <c r="E149">
        <v>109</v>
      </c>
      <c r="F149">
        <v>1</v>
      </c>
      <c r="G149">
        <v>1</v>
      </c>
      <c r="H149">
        <v>1</v>
      </c>
      <c r="I149" t="s">
        <v>632</v>
      </c>
      <c r="J149" t="s">
        <v>3</v>
      </c>
      <c r="K149" t="s">
        <v>633</v>
      </c>
      <c r="L149">
        <v>1191</v>
      </c>
      <c r="N149">
        <v>1013</v>
      </c>
      <c r="O149" t="s">
        <v>634</v>
      </c>
      <c r="P149" t="s">
        <v>634</v>
      </c>
      <c r="Q149">
        <v>1</v>
      </c>
      <c r="W149">
        <v>0</v>
      </c>
      <c r="X149">
        <v>-1417349443</v>
      </c>
      <c r="Y149">
        <f>(AT149*ROUND(1.2,7))</f>
        <v>0.97199999999999998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0.81</v>
      </c>
      <c r="AU149" t="s">
        <v>625</v>
      </c>
      <c r="AV149">
        <v>2</v>
      </c>
      <c r="AW149">
        <v>2</v>
      </c>
      <c r="AX149">
        <v>312034097</v>
      </c>
      <c r="AY149">
        <v>1</v>
      </c>
      <c r="AZ149">
        <v>0</v>
      </c>
      <c r="BA149">
        <v>172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ROUND(Y149*Source!I151,7)</f>
        <v>18.468</v>
      </c>
      <c r="CY149">
        <f>AD149</f>
        <v>0</v>
      </c>
      <c r="CZ149">
        <f>AH149</f>
        <v>0</v>
      </c>
      <c r="DA149">
        <f>AL149</f>
        <v>1</v>
      </c>
      <c r="DB149">
        <f>ROUND((ROUND(AT149*CZ149,2)*ROUND(1.2,7)),6)</f>
        <v>0</v>
      </c>
      <c r="DC149">
        <f>ROUND((ROUND(AT149*AG149,2)*ROUND(1.2,7)),6)</f>
        <v>0</v>
      </c>
      <c r="DD149" t="s">
        <v>3</v>
      </c>
      <c r="DE149" t="s">
        <v>3</v>
      </c>
      <c r="DF149">
        <f>ROUND(ROUND(AE149,2)*CX149,2)</f>
        <v>0</v>
      </c>
      <c r="DG149">
        <f t="shared" si="56"/>
        <v>0</v>
      </c>
      <c r="DH149">
        <f t="shared" si="52"/>
        <v>0</v>
      </c>
      <c r="DI149">
        <f t="shared" si="53"/>
        <v>0</v>
      </c>
      <c r="DJ149">
        <f>DI149</f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ROW(Source!A151)</f>
        <v>151</v>
      </c>
      <c r="B150">
        <v>312032613</v>
      </c>
      <c r="C150">
        <v>312034089</v>
      </c>
      <c r="D150">
        <v>277944870</v>
      </c>
      <c r="E150">
        <v>1</v>
      </c>
      <c r="F150">
        <v>1</v>
      </c>
      <c r="G150">
        <v>1</v>
      </c>
      <c r="H150">
        <v>2</v>
      </c>
      <c r="I150" t="s">
        <v>695</v>
      </c>
      <c r="J150" t="s">
        <v>696</v>
      </c>
      <c r="K150" t="s">
        <v>697</v>
      </c>
      <c r="L150">
        <v>1368</v>
      </c>
      <c r="N150">
        <v>1011</v>
      </c>
      <c r="O150" t="s">
        <v>410</v>
      </c>
      <c r="P150" t="s">
        <v>410</v>
      </c>
      <c r="Q150">
        <v>1</v>
      </c>
      <c r="W150">
        <v>0</v>
      </c>
      <c r="X150">
        <v>-1627144733</v>
      </c>
      <c r="Y150">
        <f>(AT150*ROUND(1.2,7))</f>
        <v>0.84</v>
      </c>
      <c r="AA150">
        <v>0</v>
      </c>
      <c r="AB150">
        <v>953.11</v>
      </c>
      <c r="AC150">
        <v>549.32000000000005</v>
      </c>
      <c r="AD150">
        <v>0</v>
      </c>
      <c r="AE150">
        <v>0</v>
      </c>
      <c r="AF150">
        <v>756.44</v>
      </c>
      <c r="AG150">
        <v>549.32000000000005</v>
      </c>
      <c r="AH150">
        <v>0</v>
      </c>
      <c r="AI150">
        <v>1</v>
      </c>
      <c r="AJ150">
        <v>1.26</v>
      </c>
      <c r="AK150">
        <v>1</v>
      </c>
      <c r="AL150">
        <v>1</v>
      </c>
      <c r="AM150">
        <v>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0.7</v>
      </c>
      <c r="AU150" t="s">
        <v>625</v>
      </c>
      <c r="AV150">
        <v>1</v>
      </c>
      <c r="AW150">
        <v>2</v>
      </c>
      <c r="AX150">
        <v>312034098</v>
      </c>
      <c r="AY150">
        <v>1</v>
      </c>
      <c r="AZ150">
        <v>0</v>
      </c>
      <c r="BA150">
        <v>173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529.50800000000004</v>
      </c>
      <c r="BL150">
        <v>384.524</v>
      </c>
      <c r="BM150">
        <v>0</v>
      </c>
      <c r="BN150">
        <v>0</v>
      </c>
      <c r="BO150">
        <v>0.7</v>
      </c>
      <c r="BP150">
        <v>1</v>
      </c>
      <c r="BQ150">
        <v>0</v>
      </c>
      <c r="BR150">
        <v>635.40960000000007</v>
      </c>
      <c r="BS150">
        <v>461.42880000000002</v>
      </c>
      <c r="BT150">
        <v>0</v>
      </c>
      <c r="BU150">
        <v>0</v>
      </c>
      <c r="BV150">
        <v>0.84</v>
      </c>
      <c r="BW150">
        <v>1</v>
      </c>
      <c r="CV150">
        <v>0</v>
      </c>
      <c r="CW150">
        <f>ROUND(Y150*Source!I151*DO150,7)</f>
        <v>15.96</v>
      </c>
      <c r="CX150">
        <f>ROUND(Y150*Source!I151,7)</f>
        <v>15.96</v>
      </c>
      <c r="CY150">
        <f>AB150</f>
        <v>953.11</v>
      </c>
      <c r="CZ150">
        <f>AF150</f>
        <v>756.44</v>
      </c>
      <c r="DA150">
        <f>AJ150</f>
        <v>1.26</v>
      </c>
      <c r="DB150">
        <f>ROUND((ROUND(AT150*CZ150,2)*ROUND(1.2,7)),6)</f>
        <v>635.41200000000003</v>
      </c>
      <c r="DC150">
        <f>ROUND((ROUND(AT150*AG150,2)*ROUND(1.2,7)),6)</f>
        <v>461.42399999999998</v>
      </c>
      <c r="DD150" t="s">
        <v>3</v>
      </c>
      <c r="DE150" t="s">
        <v>3</v>
      </c>
      <c r="DF150">
        <f>ROUND(ROUND(AE150,2)*CX150,2)</f>
        <v>0</v>
      </c>
      <c r="DG150">
        <f>ROUND(ROUND(AF150*AJ150,2)*CX150,2)</f>
        <v>15211.64</v>
      </c>
      <c r="DH150">
        <f t="shared" si="52"/>
        <v>8767.15</v>
      </c>
      <c r="DI150">
        <f t="shared" si="53"/>
        <v>0</v>
      </c>
      <c r="DJ150">
        <f>DG150+DH150</f>
        <v>23978.79</v>
      </c>
      <c r="DK150">
        <v>1</v>
      </c>
      <c r="DL150" t="s">
        <v>663</v>
      </c>
      <c r="DM150">
        <v>5</v>
      </c>
      <c r="DN150" t="s">
        <v>634</v>
      </c>
      <c r="DO150">
        <v>1</v>
      </c>
    </row>
    <row r="151" spans="1:119" x14ac:dyDescent="0.2">
      <c r="A151">
        <f>ROW(Source!A151)</f>
        <v>151</v>
      </c>
      <c r="B151">
        <v>312032613</v>
      </c>
      <c r="C151">
        <v>312034089</v>
      </c>
      <c r="D151">
        <v>277945805</v>
      </c>
      <c r="E151">
        <v>1</v>
      </c>
      <c r="F151">
        <v>1</v>
      </c>
      <c r="G151">
        <v>1</v>
      </c>
      <c r="H151">
        <v>2</v>
      </c>
      <c r="I151" t="s">
        <v>646</v>
      </c>
      <c r="J151" t="s">
        <v>647</v>
      </c>
      <c r="K151" t="s">
        <v>648</v>
      </c>
      <c r="L151">
        <v>1368</v>
      </c>
      <c r="N151">
        <v>1011</v>
      </c>
      <c r="O151" t="s">
        <v>410</v>
      </c>
      <c r="P151" t="s">
        <v>410</v>
      </c>
      <c r="Q151">
        <v>1</v>
      </c>
      <c r="W151">
        <v>0</v>
      </c>
      <c r="X151">
        <v>721652621</v>
      </c>
      <c r="Y151">
        <f>(AT151*ROUND(1.2,7))</f>
        <v>0.13200000000000001</v>
      </c>
      <c r="AA151">
        <v>0</v>
      </c>
      <c r="AB151">
        <v>544.70000000000005</v>
      </c>
      <c r="AC151">
        <v>477.98</v>
      </c>
      <c r="AD151">
        <v>0</v>
      </c>
      <c r="AE151">
        <v>0</v>
      </c>
      <c r="AF151">
        <v>544.70000000000005</v>
      </c>
      <c r="AG151">
        <v>477.98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0.11</v>
      </c>
      <c r="AU151" t="s">
        <v>625</v>
      </c>
      <c r="AV151">
        <v>1</v>
      </c>
      <c r="AW151">
        <v>2</v>
      </c>
      <c r="AX151">
        <v>312034099</v>
      </c>
      <c r="AY151">
        <v>1</v>
      </c>
      <c r="AZ151">
        <v>0</v>
      </c>
      <c r="BA151">
        <v>174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59.917000000000009</v>
      </c>
      <c r="BL151">
        <v>52.577800000000003</v>
      </c>
      <c r="BM151">
        <v>0</v>
      </c>
      <c r="BN151">
        <v>0</v>
      </c>
      <c r="BO151">
        <v>0.11</v>
      </c>
      <c r="BP151">
        <v>1</v>
      </c>
      <c r="BQ151">
        <v>0</v>
      </c>
      <c r="BR151">
        <v>71.900400000000005</v>
      </c>
      <c r="BS151">
        <v>63.093360000000004</v>
      </c>
      <c r="BT151">
        <v>0</v>
      </c>
      <c r="BU151">
        <v>0</v>
      </c>
      <c r="BV151">
        <v>0.13200000000000001</v>
      </c>
      <c r="BW151">
        <v>1</v>
      </c>
      <c r="CV151">
        <v>0</v>
      </c>
      <c r="CW151">
        <f>ROUND(Y151*Source!I151*DO151,7)</f>
        <v>2.508</v>
      </c>
      <c r="CX151">
        <f>ROUND(Y151*Source!I151,7)</f>
        <v>2.508</v>
      </c>
      <c r="CY151">
        <f>AB151</f>
        <v>544.70000000000005</v>
      </c>
      <c r="CZ151">
        <f>AF151</f>
        <v>544.70000000000005</v>
      </c>
      <c r="DA151">
        <f>AJ151</f>
        <v>1</v>
      </c>
      <c r="DB151">
        <f>ROUND((ROUND(AT151*CZ151,2)*ROUND(1.2,7)),6)</f>
        <v>71.903999999999996</v>
      </c>
      <c r="DC151">
        <f>ROUND((ROUND(AT151*AG151,2)*ROUND(1.2,7)),6)</f>
        <v>63.095999999999997</v>
      </c>
      <c r="DD151" t="s">
        <v>3</v>
      </c>
      <c r="DE151" t="s">
        <v>3</v>
      </c>
      <c r="DF151">
        <f>ROUND(ROUND(AE151,2)*CX151,2)</f>
        <v>0</v>
      </c>
      <c r="DG151">
        <f t="shared" ref="DG151:DG168" si="57">ROUND(ROUND(AF151,2)*CX151,2)</f>
        <v>1366.11</v>
      </c>
      <c r="DH151">
        <f t="shared" si="52"/>
        <v>1198.77</v>
      </c>
      <c r="DI151">
        <f t="shared" si="53"/>
        <v>0</v>
      </c>
      <c r="DJ151">
        <f>DG151+DH151</f>
        <v>2564.88</v>
      </c>
      <c r="DK151">
        <v>1</v>
      </c>
      <c r="DL151" t="s">
        <v>645</v>
      </c>
      <c r="DM151">
        <v>4</v>
      </c>
      <c r="DN151" t="s">
        <v>634</v>
      </c>
      <c r="DO151">
        <v>1</v>
      </c>
    </row>
    <row r="152" spans="1:119" x14ac:dyDescent="0.2">
      <c r="A152">
        <f>ROW(Source!A151)</f>
        <v>151</v>
      </c>
      <c r="B152">
        <v>312032613</v>
      </c>
      <c r="C152">
        <v>312034089</v>
      </c>
      <c r="D152">
        <v>277862504</v>
      </c>
      <c r="E152">
        <v>1</v>
      </c>
      <c r="F152">
        <v>1</v>
      </c>
      <c r="G152">
        <v>1</v>
      </c>
      <c r="H152">
        <v>3</v>
      </c>
      <c r="I152" t="s">
        <v>698</v>
      </c>
      <c r="J152" t="s">
        <v>699</v>
      </c>
      <c r="K152" t="s">
        <v>700</v>
      </c>
      <c r="L152">
        <v>1346</v>
      </c>
      <c r="N152">
        <v>1009</v>
      </c>
      <c r="O152" t="s">
        <v>146</v>
      </c>
      <c r="P152" t="s">
        <v>146</v>
      </c>
      <c r="Q152">
        <v>1</v>
      </c>
      <c r="W152">
        <v>0</v>
      </c>
      <c r="X152">
        <v>1484945919</v>
      </c>
      <c r="Y152">
        <f>(AT152*ROUND(0,7))</f>
        <v>0</v>
      </c>
      <c r="AA152">
        <v>171.49</v>
      </c>
      <c r="AB152">
        <v>0</v>
      </c>
      <c r="AC152">
        <v>0</v>
      </c>
      <c r="AD152">
        <v>0</v>
      </c>
      <c r="AE152">
        <v>160.27000000000001</v>
      </c>
      <c r="AF152">
        <v>0</v>
      </c>
      <c r="AG152">
        <v>0</v>
      </c>
      <c r="AH152">
        <v>0</v>
      </c>
      <c r="AI152">
        <v>1.07</v>
      </c>
      <c r="AJ152">
        <v>1</v>
      </c>
      <c r="AK152">
        <v>1</v>
      </c>
      <c r="AL152">
        <v>1</v>
      </c>
      <c r="AM152">
        <v>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0.06</v>
      </c>
      <c r="AU152" t="s">
        <v>22</v>
      </c>
      <c r="AV152">
        <v>0</v>
      </c>
      <c r="AW152">
        <v>2</v>
      </c>
      <c r="AX152">
        <v>312034100</v>
      </c>
      <c r="AY152">
        <v>1</v>
      </c>
      <c r="AZ152">
        <v>0</v>
      </c>
      <c r="BA152">
        <v>175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9.616200000000001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1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ROUND(Y152*Source!I151,7)</f>
        <v>0</v>
      </c>
      <c r="CY152">
        <f>AA152</f>
        <v>171.49</v>
      </c>
      <c r="CZ152">
        <f>AE152</f>
        <v>160.27000000000001</v>
      </c>
      <c r="DA152">
        <f>AI152</f>
        <v>1.07</v>
      </c>
      <c r="DB152">
        <f>ROUND((ROUND(AT152*CZ152,2)*ROUND(0,7)),6)</f>
        <v>0</v>
      </c>
      <c r="DC152">
        <f>ROUND((ROUND(AT152*AG152,2)*ROUND(0,7)),6)</f>
        <v>0</v>
      </c>
      <c r="DD152" t="s">
        <v>3</v>
      </c>
      <c r="DE152" t="s">
        <v>3</v>
      </c>
      <c r="DF152">
        <f>ROUND(ROUND(AE152*AI152,2)*CX152,2)</f>
        <v>0</v>
      </c>
      <c r="DG152">
        <f t="shared" si="57"/>
        <v>0</v>
      </c>
      <c r="DH152">
        <f t="shared" si="52"/>
        <v>0</v>
      </c>
      <c r="DI152">
        <f t="shared" si="53"/>
        <v>0</v>
      </c>
      <c r="DJ152">
        <f>DF152</f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ROW(Source!A151)</f>
        <v>151</v>
      </c>
      <c r="B153">
        <v>312032613</v>
      </c>
      <c r="C153">
        <v>312034089</v>
      </c>
      <c r="D153">
        <v>277862533</v>
      </c>
      <c r="E153">
        <v>1</v>
      </c>
      <c r="F153">
        <v>1</v>
      </c>
      <c r="G153">
        <v>1</v>
      </c>
      <c r="H153">
        <v>3</v>
      </c>
      <c r="I153" t="s">
        <v>664</v>
      </c>
      <c r="J153" t="s">
        <v>665</v>
      </c>
      <c r="K153" t="s">
        <v>666</v>
      </c>
      <c r="L153">
        <v>1346</v>
      </c>
      <c r="N153">
        <v>1009</v>
      </c>
      <c r="O153" t="s">
        <v>146</v>
      </c>
      <c r="P153" t="s">
        <v>146</v>
      </c>
      <c r="Q153">
        <v>1</v>
      </c>
      <c r="W153">
        <v>0</v>
      </c>
      <c r="X153">
        <v>1685208048</v>
      </c>
      <c r="Y153">
        <f>(AT153*ROUND(0,7))</f>
        <v>0</v>
      </c>
      <c r="AA153">
        <v>493.26</v>
      </c>
      <c r="AB153">
        <v>0</v>
      </c>
      <c r="AC153">
        <v>0</v>
      </c>
      <c r="AD153">
        <v>0</v>
      </c>
      <c r="AE153">
        <v>238.29</v>
      </c>
      <c r="AF153">
        <v>0</v>
      </c>
      <c r="AG153">
        <v>0</v>
      </c>
      <c r="AH153">
        <v>0</v>
      </c>
      <c r="AI153">
        <v>2.0699999999999998</v>
      </c>
      <c r="AJ153">
        <v>1</v>
      </c>
      <c r="AK153">
        <v>1</v>
      </c>
      <c r="AL153">
        <v>1</v>
      </c>
      <c r="AM153">
        <v>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0.01</v>
      </c>
      <c r="AU153" t="s">
        <v>22</v>
      </c>
      <c r="AV153">
        <v>0</v>
      </c>
      <c r="AW153">
        <v>2</v>
      </c>
      <c r="AX153">
        <v>312034101</v>
      </c>
      <c r="AY153">
        <v>1</v>
      </c>
      <c r="AZ153">
        <v>0</v>
      </c>
      <c r="BA153">
        <v>176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2.3828999999999998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ROUND(Y153*Source!I151,7)</f>
        <v>0</v>
      </c>
      <c r="CY153">
        <f>AA153</f>
        <v>493.26</v>
      </c>
      <c r="CZ153">
        <f>AE153</f>
        <v>238.29</v>
      </c>
      <c r="DA153">
        <f>AI153</f>
        <v>2.0699999999999998</v>
      </c>
      <c r="DB153">
        <f>ROUND((ROUND(AT153*CZ153,2)*ROUND(0,7)),6)</f>
        <v>0</v>
      </c>
      <c r="DC153">
        <f>ROUND((ROUND(AT153*AG153,2)*ROUND(0,7)),6)</f>
        <v>0</v>
      </c>
      <c r="DD153" t="s">
        <v>3</v>
      </c>
      <c r="DE153" t="s">
        <v>3</v>
      </c>
      <c r="DF153">
        <f>ROUND(ROUND(AE153*AI153,2)*CX153,2)</f>
        <v>0</v>
      </c>
      <c r="DG153">
        <f t="shared" si="57"/>
        <v>0</v>
      </c>
      <c r="DH153">
        <f t="shared" si="52"/>
        <v>0</v>
      </c>
      <c r="DI153">
        <f t="shared" si="53"/>
        <v>0</v>
      </c>
      <c r="DJ153">
        <f>DF153</f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ROW(Source!A152)</f>
        <v>152</v>
      </c>
      <c r="B154">
        <v>312032613</v>
      </c>
      <c r="C154">
        <v>312034107</v>
      </c>
      <c r="D154">
        <v>277560257</v>
      </c>
      <c r="E154">
        <v>109</v>
      </c>
      <c r="F154">
        <v>1</v>
      </c>
      <c r="G154">
        <v>1</v>
      </c>
      <c r="H154">
        <v>1</v>
      </c>
      <c r="I154" t="s">
        <v>656</v>
      </c>
      <c r="J154" t="s">
        <v>3</v>
      </c>
      <c r="K154" t="s">
        <v>657</v>
      </c>
      <c r="L154">
        <v>1191</v>
      </c>
      <c r="N154">
        <v>1013</v>
      </c>
      <c r="O154" t="s">
        <v>634</v>
      </c>
      <c r="P154" t="s">
        <v>634</v>
      </c>
      <c r="Q154">
        <v>1</v>
      </c>
      <c r="W154">
        <v>0</v>
      </c>
      <c r="X154">
        <v>388411409</v>
      </c>
      <c r="Y154">
        <f t="shared" ref="Y154:Y188" si="58">(AT154*ROUND(1.2,7))</f>
        <v>0.52800000000000002</v>
      </c>
      <c r="AA154">
        <v>0</v>
      </c>
      <c r="AB154">
        <v>0</v>
      </c>
      <c r="AC154">
        <v>0</v>
      </c>
      <c r="AD154">
        <v>406.64</v>
      </c>
      <c r="AE154">
        <v>0</v>
      </c>
      <c r="AF154">
        <v>0</v>
      </c>
      <c r="AG154">
        <v>0</v>
      </c>
      <c r="AH154">
        <v>406.64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0.44</v>
      </c>
      <c r="AU154" t="s">
        <v>625</v>
      </c>
      <c r="AV154">
        <v>1</v>
      </c>
      <c r="AW154">
        <v>2</v>
      </c>
      <c r="AX154">
        <v>312034113</v>
      </c>
      <c r="AY154">
        <v>1</v>
      </c>
      <c r="AZ154">
        <v>0</v>
      </c>
      <c r="BA154">
        <v>182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178.92159999999998</v>
      </c>
      <c r="BN154">
        <v>0.44</v>
      </c>
      <c r="BO154">
        <v>0</v>
      </c>
      <c r="BP154">
        <v>1</v>
      </c>
      <c r="BQ154">
        <v>0</v>
      </c>
      <c r="BR154">
        <v>0</v>
      </c>
      <c r="BS154">
        <v>0</v>
      </c>
      <c r="BT154">
        <v>214.70591999999999</v>
      </c>
      <c r="BU154">
        <v>0.52800000000000002</v>
      </c>
      <c r="BV154">
        <v>0</v>
      </c>
      <c r="BW154">
        <v>1</v>
      </c>
      <c r="CU154">
        <f>ROUND(AT154*Source!I152*AH154*AL154,2)</f>
        <v>8767.16</v>
      </c>
      <c r="CV154">
        <f>ROUND(Y154*Source!I152,7)</f>
        <v>25.872</v>
      </c>
      <c r="CW154">
        <v>0</v>
      </c>
      <c r="CX154">
        <f>ROUND(Y154*Source!I152,7)</f>
        <v>25.872</v>
      </c>
      <c r="CY154">
        <f>AD154</f>
        <v>406.64</v>
      </c>
      <c r="CZ154">
        <f>AH154</f>
        <v>406.64</v>
      </c>
      <c r="DA154">
        <f>AL154</f>
        <v>1</v>
      </c>
      <c r="DB154">
        <f t="shared" ref="DB154:DB188" si="59">ROUND((ROUND(AT154*CZ154,2)*ROUND(1.2,7)),6)</f>
        <v>214.70400000000001</v>
      </c>
      <c r="DC154">
        <f t="shared" ref="DC154:DC188" si="60">ROUND((ROUND(AT154*AG154,2)*ROUND(1.2,7)),6)</f>
        <v>0</v>
      </c>
      <c r="DD154" t="s">
        <v>3</v>
      </c>
      <c r="DE154" t="s">
        <v>3</v>
      </c>
      <c r="DF154">
        <f t="shared" ref="DF154:DF185" si="61">ROUND(ROUND(AE154,2)*CX154,2)</f>
        <v>0</v>
      </c>
      <c r="DG154">
        <f t="shared" si="57"/>
        <v>0</v>
      </c>
      <c r="DH154">
        <f t="shared" si="52"/>
        <v>0</v>
      </c>
      <c r="DI154">
        <f t="shared" si="53"/>
        <v>10520.59</v>
      </c>
      <c r="DJ154">
        <f>DI154</f>
        <v>10520.59</v>
      </c>
      <c r="DK154">
        <v>1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ROW(Source!A152)</f>
        <v>152</v>
      </c>
      <c r="B155">
        <v>312032613</v>
      </c>
      <c r="C155">
        <v>312034107</v>
      </c>
      <c r="D155">
        <v>277560491</v>
      </c>
      <c r="E155">
        <v>109</v>
      </c>
      <c r="F155">
        <v>1</v>
      </c>
      <c r="G155">
        <v>1</v>
      </c>
      <c r="H155">
        <v>1</v>
      </c>
      <c r="I155" t="s">
        <v>632</v>
      </c>
      <c r="J155" t="s">
        <v>3</v>
      </c>
      <c r="K155" t="s">
        <v>633</v>
      </c>
      <c r="L155">
        <v>1191</v>
      </c>
      <c r="N155">
        <v>1013</v>
      </c>
      <c r="O155" t="s">
        <v>634</v>
      </c>
      <c r="P155" t="s">
        <v>634</v>
      </c>
      <c r="Q155">
        <v>1</v>
      </c>
      <c r="W155">
        <v>0</v>
      </c>
      <c r="X155">
        <v>-1417349443</v>
      </c>
      <c r="Y155">
        <f t="shared" si="58"/>
        <v>0.57599999999999996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0.48</v>
      </c>
      <c r="AU155" t="s">
        <v>625</v>
      </c>
      <c r="AV155">
        <v>2</v>
      </c>
      <c r="AW155">
        <v>2</v>
      </c>
      <c r="AX155">
        <v>312034114</v>
      </c>
      <c r="AY155">
        <v>1</v>
      </c>
      <c r="AZ155">
        <v>0</v>
      </c>
      <c r="BA155">
        <v>183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ROUND(Y155*Source!I152,7)</f>
        <v>28.224</v>
      </c>
      <c r="CY155">
        <f>AD155</f>
        <v>0</v>
      </c>
      <c r="CZ155">
        <f>AH155</f>
        <v>0</v>
      </c>
      <c r="DA155">
        <f>AL155</f>
        <v>1</v>
      </c>
      <c r="DB155">
        <f t="shared" si="59"/>
        <v>0</v>
      </c>
      <c r="DC155">
        <f t="shared" si="60"/>
        <v>0</v>
      </c>
      <c r="DD155" t="s">
        <v>3</v>
      </c>
      <c r="DE155" t="s">
        <v>3</v>
      </c>
      <c r="DF155">
        <f t="shared" si="61"/>
        <v>0</v>
      </c>
      <c r="DG155">
        <f t="shared" si="57"/>
        <v>0</v>
      </c>
      <c r="DH155">
        <f t="shared" si="52"/>
        <v>0</v>
      </c>
      <c r="DI155">
        <f t="shared" si="53"/>
        <v>0</v>
      </c>
      <c r="DJ155">
        <f>DI155</f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ROW(Source!A152)</f>
        <v>152</v>
      </c>
      <c r="B156">
        <v>312032613</v>
      </c>
      <c r="C156">
        <v>312034107</v>
      </c>
      <c r="D156">
        <v>277944622</v>
      </c>
      <c r="E156">
        <v>1</v>
      </c>
      <c r="F156">
        <v>1</v>
      </c>
      <c r="G156">
        <v>1</v>
      </c>
      <c r="H156">
        <v>2</v>
      </c>
      <c r="I156" t="s">
        <v>635</v>
      </c>
      <c r="J156" t="s">
        <v>636</v>
      </c>
      <c r="K156" t="s">
        <v>637</v>
      </c>
      <c r="L156">
        <v>1368</v>
      </c>
      <c r="N156">
        <v>1011</v>
      </c>
      <c r="O156" t="s">
        <v>410</v>
      </c>
      <c r="P156" t="s">
        <v>410</v>
      </c>
      <c r="Q156">
        <v>1</v>
      </c>
      <c r="W156">
        <v>0</v>
      </c>
      <c r="X156">
        <v>-776243211</v>
      </c>
      <c r="Y156">
        <f t="shared" si="58"/>
        <v>0.28799999999999998</v>
      </c>
      <c r="AA156">
        <v>0</v>
      </c>
      <c r="AB156">
        <v>1472.33</v>
      </c>
      <c r="AC156">
        <v>642.05999999999995</v>
      </c>
      <c r="AD156">
        <v>0</v>
      </c>
      <c r="AE156">
        <v>0</v>
      </c>
      <c r="AF156">
        <v>1472.33</v>
      </c>
      <c r="AG156">
        <v>642.05999999999995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0.24</v>
      </c>
      <c r="AU156" t="s">
        <v>625</v>
      </c>
      <c r="AV156">
        <v>1</v>
      </c>
      <c r="AW156">
        <v>2</v>
      </c>
      <c r="AX156">
        <v>312034115</v>
      </c>
      <c r="AY156">
        <v>1</v>
      </c>
      <c r="AZ156">
        <v>0</v>
      </c>
      <c r="BA156">
        <v>184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353.35919999999999</v>
      </c>
      <c r="BL156">
        <v>154.09439999999998</v>
      </c>
      <c r="BM156">
        <v>0</v>
      </c>
      <c r="BN156">
        <v>0</v>
      </c>
      <c r="BO156">
        <v>0.24</v>
      </c>
      <c r="BP156">
        <v>1</v>
      </c>
      <c r="BQ156">
        <v>0</v>
      </c>
      <c r="BR156">
        <v>424.03103999999996</v>
      </c>
      <c r="BS156">
        <v>184.91327999999996</v>
      </c>
      <c r="BT156">
        <v>0</v>
      </c>
      <c r="BU156">
        <v>0</v>
      </c>
      <c r="BV156">
        <v>0.28799999999999998</v>
      </c>
      <c r="BW156">
        <v>1</v>
      </c>
      <c r="CV156">
        <v>0</v>
      </c>
      <c r="CW156">
        <f>ROUND(Y156*Source!I152*DO156,7)</f>
        <v>14.112</v>
      </c>
      <c r="CX156">
        <f>ROUND(Y156*Source!I152,7)</f>
        <v>14.112</v>
      </c>
      <c r="CY156">
        <f>AB156</f>
        <v>1472.33</v>
      </c>
      <c r="CZ156">
        <f>AF156</f>
        <v>1472.33</v>
      </c>
      <c r="DA156">
        <f>AJ156</f>
        <v>1</v>
      </c>
      <c r="DB156">
        <f t="shared" si="59"/>
        <v>424.03199999999998</v>
      </c>
      <c r="DC156">
        <f t="shared" si="60"/>
        <v>184.90799999999999</v>
      </c>
      <c r="DD156" t="s">
        <v>3</v>
      </c>
      <c r="DE156" t="s">
        <v>3</v>
      </c>
      <c r="DF156">
        <f t="shared" si="61"/>
        <v>0</v>
      </c>
      <c r="DG156">
        <f t="shared" si="57"/>
        <v>20777.52</v>
      </c>
      <c r="DH156">
        <f t="shared" si="52"/>
        <v>9060.75</v>
      </c>
      <c r="DI156">
        <f t="shared" si="53"/>
        <v>0</v>
      </c>
      <c r="DJ156">
        <f>DG156+DH156</f>
        <v>29838.27</v>
      </c>
      <c r="DK156">
        <v>1</v>
      </c>
      <c r="DL156" t="s">
        <v>638</v>
      </c>
      <c r="DM156">
        <v>6</v>
      </c>
      <c r="DN156" t="s">
        <v>634</v>
      </c>
      <c r="DO156">
        <v>1</v>
      </c>
    </row>
    <row r="157" spans="1:119" x14ac:dyDescent="0.2">
      <c r="A157">
        <f>ROW(Source!A152)</f>
        <v>152</v>
      </c>
      <c r="B157">
        <v>312032613</v>
      </c>
      <c r="C157">
        <v>312034107</v>
      </c>
      <c r="D157">
        <v>277945900</v>
      </c>
      <c r="E157">
        <v>1</v>
      </c>
      <c r="F157">
        <v>1</v>
      </c>
      <c r="G157">
        <v>1</v>
      </c>
      <c r="H157">
        <v>2</v>
      </c>
      <c r="I157" t="s">
        <v>701</v>
      </c>
      <c r="J157" t="s">
        <v>702</v>
      </c>
      <c r="K157" t="s">
        <v>703</v>
      </c>
      <c r="L157">
        <v>1368</v>
      </c>
      <c r="N157">
        <v>1011</v>
      </c>
      <c r="O157" t="s">
        <v>410</v>
      </c>
      <c r="P157" t="s">
        <v>410</v>
      </c>
      <c r="Q157">
        <v>1</v>
      </c>
      <c r="W157">
        <v>0</v>
      </c>
      <c r="X157">
        <v>-2054013352</v>
      </c>
      <c r="Y157">
        <f t="shared" si="58"/>
        <v>0.28799999999999998</v>
      </c>
      <c r="AA157">
        <v>0</v>
      </c>
      <c r="AB157">
        <v>12.95</v>
      </c>
      <c r="AC157">
        <v>0</v>
      </c>
      <c r="AD157">
        <v>0</v>
      </c>
      <c r="AE157">
        <v>0</v>
      </c>
      <c r="AF157">
        <v>12.95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0.24</v>
      </c>
      <c r="AU157" t="s">
        <v>625</v>
      </c>
      <c r="AV157">
        <v>1</v>
      </c>
      <c r="AW157">
        <v>2</v>
      </c>
      <c r="AX157">
        <v>312034116</v>
      </c>
      <c r="AY157">
        <v>1</v>
      </c>
      <c r="AZ157">
        <v>0</v>
      </c>
      <c r="BA157">
        <v>185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3.1079999999999997</v>
      </c>
      <c r="BL157">
        <v>0</v>
      </c>
      <c r="BM157">
        <v>0</v>
      </c>
      <c r="BN157">
        <v>0</v>
      </c>
      <c r="BO157">
        <v>0</v>
      </c>
      <c r="BP157">
        <v>1</v>
      </c>
      <c r="BQ157">
        <v>0</v>
      </c>
      <c r="BR157">
        <v>3.7295999999999996</v>
      </c>
      <c r="BS157">
        <v>0</v>
      </c>
      <c r="BT157">
        <v>0</v>
      </c>
      <c r="BU157">
        <v>0</v>
      </c>
      <c r="BV157">
        <v>0</v>
      </c>
      <c r="BW157">
        <v>1</v>
      </c>
      <c r="CV157">
        <v>0</v>
      </c>
      <c r="CW157">
        <f>ROUND(Y157*Source!I152*DO157,7)</f>
        <v>0</v>
      </c>
      <c r="CX157">
        <f>ROUND(Y157*Source!I152,7)</f>
        <v>14.112</v>
      </c>
      <c r="CY157">
        <f>AB157</f>
        <v>12.95</v>
      </c>
      <c r="CZ157">
        <f>AF157</f>
        <v>12.95</v>
      </c>
      <c r="DA157">
        <f>AJ157</f>
        <v>1</v>
      </c>
      <c r="DB157">
        <f t="shared" si="59"/>
        <v>3.7320000000000002</v>
      </c>
      <c r="DC157">
        <f t="shared" si="60"/>
        <v>0</v>
      </c>
      <c r="DD157" t="s">
        <v>3</v>
      </c>
      <c r="DE157" t="s">
        <v>3</v>
      </c>
      <c r="DF157">
        <f t="shared" si="61"/>
        <v>0</v>
      </c>
      <c r="DG157">
        <f t="shared" si="57"/>
        <v>182.75</v>
      </c>
      <c r="DH157">
        <f t="shared" si="52"/>
        <v>0</v>
      </c>
      <c r="DI157">
        <f t="shared" si="53"/>
        <v>0</v>
      </c>
      <c r="DJ157">
        <f>DG157+DH157</f>
        <v>182.75</v>
      </c>
      <c r="DK157">
        <v>1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ROW(Source!A152)</f>
        <v>152</v>
      </c>
      <c r="B158">
        <v>312032613</v>
      </c>
      <c r="C158">
        <v>312034107</v>
      </c>
      <c r="D158">
        <v>277945921</v>
      </c>
      <c r="E158">
        <v>1</v>
      </c>
      <c r="F158">
        <v>1</v>
      </c>
      <c r="G158">
        <v>1</v>
      </c>
      <c r="H158">
        <v>2</v>
      </c>
      <c r="I158" t="s">
        <v>704</v>
      </c>
      <c r="J158" t="s">
        <v>705</v>
      </c>
      <c r="K158" t="s">
        <v>706</v>
      </c>
      <c r="L158">
        <v>1368</v>
      </c>
      <c r="N158">
        <v>1011</v>
      </c>
      <c r="O158" t="s">
        <v>410</v>
      </c>
      <c r="P158" t="s">
        <v>410</v>
      </c>
      <c r="Q158">
        <v>1</v>
      </c>
      <c r="W158">
        <v>0</v>
      </c>
      <c r="X158">
        <v>495072614</v>
      </c>
      <c r="Y158">
        <f t="shared" si="58"/>
        <v>0.28799999999999998</v>
      </c>
      <c r="AA158">
        <v>0</v>
      </c>
      <c r="AB158">
        <v>560.73</v>
      </c>
      <c r="AC158">
        <v>477.98</v>
      </c>
      <c r="AD158">
        <v>0</v>
      </c>
      <c r="AE158">
        <v>0</v>
      </c>
      <c r="AF158">
        <v>560.73</v>
      </c>
      <c r="AG158">
        <v>477.98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0.24</v>
      </c>
      <c r="AU158" t="s">
        <v>625</v>
      </c>
      <c r="AV158">
        <v>1</v>
      </c>
      <c r="AW158">
        <v>2</v>
      </c>
      <c r="AX158">
        <v>312034117</v>
      </c>
      <c r="AY158">
        <v>1</v>
      </c>
      <c r="AZ158">
        <v>0</v>
      </c>
      <c r="BA158">
        <v>186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134.5752</v>
      </c>
      <c r="BL158">
        <v>114.7152</v>
      </c>
      <c r="BM158">
        <v>0</v>
      </c>
      <c r="BN158">
        <v>0</v>
      </c>
      <c r="BO158">
        <v>0.24</v>
      </c>
      <c r="BP158">
        <v>1</v>
      </c>
      <c r="BQ158">
        <v>0</v>
      </c>
      <c r="BR158">
        <v>161.49024</v>
      </c>
      <c r="BS158">
        <v>137.65824000000001</v>
      </c>
      <c r="BT158">
        <v>0</v>
      </c>
      <c r="BU158">
        <v>0</v>
      </c>
      <c r="BV158">
        <v>0.28799999999999998</v>
      </c>
      <c r="BW158">
        <v>1</v>
      </c>
      <c r="CV158">
        <v>0</v>
      </c>
      <c r="CW158">
        <f>ROUND(Y158*Source!I152*DO158,7)</f>
        <v>14.112</v>
      </c>
      <c r="CX158">
        <f>ROUND(Y158*Source!I152,7)</f>
        <v>14.112</v>
      </c>
      <c r="CY158">
        <f>AB158</f>
        <v>560.73</v>
      </c>
      <c r="CZ158">
        <f>AF158</f>
        <v>560.73</v>
      </c>
      <c r="DA158">
        <f>AJ158</f>
        <v>1</v>
      </c>
      <c r="DB158">
        <f t="shared" si="59"/>
        <v>161.49600000000001</v>
      </c>
      <c r="DC158">
        <f t="shared" si="60"/>
        <v>137.66399999999999</v>
      </c>
      <c r="DD158" t="s">
        <v>3</v>
      </c>
      <c r="DE158" t="s">
        <v>3</v>
      </c>
      <c r="DF158">
        <f t="shared" si="61"/>
        <v>0</v>
      </c>
      <c r="DG158">
        <f t="shared" si="57"/>
        <v>7913.02</v>
      </c>
      <c r="DH158">
        <f t="shared" si="52"/>
        <v>6745.25</v>
      </c>
      <c r="DI158">
        <f t="shared" si="53"/>
        <v>0</v>
      </c>
      <c r="DJ158">
        <f>DG158+DH158</f>
        <v>14658.27</v>
      </c>
      <c r="DK158">
        <v>1</v>
      </c>
      <c r="DL158" t="s">
        <v>645</v>
      </c>
      <c r="DM158">
        <v>4</v>
      </c>
      <c r="DN158" t="s">
        <v>634</v>
      </c>
      <c r="DO158">
        <v>1</v>
      </c>
    </row>
    <row r="159" spans="1:119" x14ac:dyDescent="0.2">
      <c r="A159">
        <f>ROW(Source!A153)</f>
        <v>153</v>
      </c>
      <c r="B159">
        <v>312032613</v>
      </c>
      <c r="C159">
        <v>312034118</v>
      </c>
      <c r="D159">
        <v>277560257</v>
      </c>
      <c r="E159">
        <v>109</v>
      </c>
      <c r="F159">
        <v>1</v>
      </c>
      <c r="G159">
        <v>1</v>
      </c>
      <c r="H159">
        <v>1</v>
      </c>
      <c r="I159" t="s">
        <v>656</v>
      </c>
      <c r="J159" t="s">
        <v>3</v>
      </c>
      <c r="K159" t="s">
        <v>657</v>
      </c>
      <c r="L159">
        <v>1191</v>
      </c>
      <c r="N159">
        <v>1013</v>
      </c>
      <c r="O159" t="s">
        <v>634</v>
      </c>
      <c r="P159" t="s">
        <v>634</v>
      </c>
      <c r="Q159">
        <v>1</v>
      </c>
      <c r="W159">
        <v>0</v>
      </c>
      <c r="X159">
        <v>388411409</v>
      </c>
      <c r="Y159">
        <f t="shared" si="58"/>
        <v>0.3</v>
      </c>
      <c r="AA159">
        <v>0</v>
      </c>
      <c r="AB159">
        <v>0</v>
      </c>
      <c r="AC159">
        <v>0</v>
      </c>
      <c r="AD159">
        <v>406.64</v>
      </c>
      <c r="AE159">
        <v>0</v>
      </c>
      <c r="AF159">
        <v>0</v>
      </c>
      <c r="AG159">
        <v>0</v>
      </c>
      <c r="AH159">
        <v>406.64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0.25</v>
      </c>
      <c r="AU159" t="s">
        <v>625</v>
      </c>
      <c r="AV159">
        <v>1</v>
      </c>
      <c r="AW159">
        <v>2</v>
      </c>
      <c r="AX159">
        <v>312034123</v>
      </c>
      <c r="AY159">
        <v>1</v>
      </c>
      <c r="AZ159">
        <v>0</v>
      </c>
      <c r="BA159">
        <v>187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101.66</v>
      </c>
      <c r="BN159">
        <v>0.25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121.99199999999999</v>
      </c>
      <c r="BU159">
        <v>0.3</v>
      </c>
      <c r="BV159">
        <v>0</v>
      </c>
      <c r="BW159">
        <v>1</v>
      </c>
      <c r="CU159">
        <f>ROUND(AT159*Source!I153*AH159*AL159,2)</f>
        <v>2033.2</v>
      </c>
      <c r="CV159">
        <f>ROUND(Y159*Source!I153,7)</f>
        <v>6</v>
      </c>
      <c r="CW159">
        <v>0</v>
      </c>
      <c r="CX159">
        <f>ROUND(Y159*Source!I153,7)</f>
        <v>6</v>
      </c>
      <c r="CY159">
        <f>AD159</f>
        <v>406.64</v>
      </c>
      <c r="CZ159">
        <f>AH159</f>
        <v>406.64</v>
      </c>
      <c r="DA159">
        <f>AL159</f>
        <v>1</v>
      </c>
      <c r="DB159">
        <f t="shared" si="59"/>
        <v>121.992</v>
      </c>
      <c r="DC159">
        <f t="shared" si="60"/>
        <v>0</v>
      </c>
      <c r="DD159" t="s">
        <v>3</v>
      </c>
      <c r="DE159" t="s">
        <v>3</v>
      </c>
      <c r="DF159">
        <f t="shared" si="61"/>
        <v>0</v>
      </c>
      <c r="DG159">
        <f t="shared" si="57"/>
        <v>0</v>
      </c>
      <c r="DH159">
        <f t="shared" si="52"/>
        <v>0</v>
      </c>
      <c r="DI159">
        <f t="shared" si="53"/>
        <v>2439.84</v>
      </c>
      <c r="DJ159">
        <f>DI159</f>
        <v>2439.84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ROW(Source!A153)</f>
        <v>153</v>
      </c>
      <c r="B160">
        <v>312032613</v>
      </c>
      <c r="C160">
        <v>312034118</v>
      </c>
      <c r="D160">
        <v>277560491</v>
      </c>
      <c r="E160">
        <v>109</v>
      </c>
      <c r="F160">
        <v>1</v>
      </c>
      <c r="G160">
        <v>1</v>
      </c>
      <c r="H160">
        <v>1</v>
      </c>
      <c r="I160" t="s">
        <v>632</v>
      </c>
      <c r="J160" t="s">
        <v>3</v>
      </c>
      <c r="K160" t="s">
        <v>633</v>
      </c>
      <c r="L160">
        <v>1191</v>
      </c>
      <c r="N160">
        <v>1013</v>
      </c>
      <c r="O160" t="s">
        <v>634</v>
      </c>
      <c r="P160" t="s">
        <v>634</v>
      </c>
      <c r="Q160">
        <v>1</v>
      </c>
      <c r="W160">
        <v>0</v>
      </c>
      <c r="X160">
        <v>-1417349443</v>
      </c>
      <c r="Y160">
        <f t="shared" si="58"/>
        <v>0.16800000000000001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0.14000000000000001</v>
      </c>
      <c r="AU160" t="s">
        <v>625</v>
      </c>
      <c r="AV160">
        <v>2</v>
      </c>
      <c r="AW160">
        <v>2</v>
      </c>
      <c r="AX160">
        <v>312034124</v>
      </c>
      <c r="AY160">
        <v>1</v>
      </c>
      <c r="AZ160">
        <v>0</v>
      </c>
      <c r="BA160">
        <v>188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ROUND(Y160*Source!I153,7)</f>
        <v>3.36</v>
      </c>
      <c r="CY160">
        <f>AD160</f>
        <v>0</v>
      </c>
      <c r="CZ160">
        <f>AH160</f>
        <v>0</v>
      </c>
      <c r="DA160">
        <f>AL160</f>
        <v>1</v>
      </c>
      <c r="DB160">
        <f t="shared" si="59"/>
        <v>0</v>
      </c>
      <c r="DC160">
        <f t="shared" si="60"/>
        <v>0</v>
      </c>
      <c r="DD160" t="s">
        <v>3</v>
      </c>
      <c r="DE160" t="s">
        <v>3</v>
      </c>
      <c r="DF160">
        <f t="shared" si="61"/>
        <v>0</v>
      </c>
      <c r="DG160">
        <f t="shared" si="57"/>
        <v>0</v>
      </c>
      <c r="DH160">
        <f t="shared" si="52"/>
        <v>0</v>
      </c>
      <c r="DI160">
        <f t="shared" si="53"/>
        <v>0</v>
      </c>
      <c r="DJ160">
        <f>DI160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ROW(Source!A153)</f>
        <v>153</v>
      </c>
      <c r="B161">
        <v>312032613</v>
      </c>
      <c r="C161">
        <v>312034118</v>
      </c>
      <c r="D161">
        <v>277945900</v>
      </c>
      <c r="E161">
        <v>1</v>
      </c>
      <c r="F161">
        <v>1</v>
      </c>
      <c r="G161">
        <v>1</v>
      </c>
      <c r="H161">
        <v>2</v>
      </c>
      <c r="I161" t="s">
        <v>701</v>
      </c>
      <c r="J161" t="s">
        <v>702</v>
      </c>
      <c r="K161" t="s">
        <v>703</v>
      </c>
      <c r="L161">
        <v>1368</v>
      </c>
      <c r="N161">
        <v>1011</v>
      </c>
      <c r="O161" t="s">
        <v>410</v>
      </c>
      <c r="P161" t="s">
        <v>410</v>
      </c>
      <c r="Q161">
        <v>1</v>
      </c>
      <c r="W161">
        <v>0</v>
      </c>
      <c r="X161">
        <v>-2054013352</v>
      </c>
      <c r="Y161">
        <f t="shared" si="58"/>
        <v>0.16800000000000001</v>
      </c>
      <c r="AA161">
        <v>0</v>
      </c>
      <c r="AB161">
        <v>12.95</v>
      </c>
      <c r="AC161">
        <v>0</v>
      </c>
      <c r="AD161">
        <v>0</v>
      </c>
      <c r="AE161">
        <v>0</v>
      </c>
      <c r="AF161">
        <v>12.95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0.14000000000000001</v>
      </c>
      <c r="AU161" t="s">
        <v>625</v>
      </c>
      <c r="AV161">
        <v>1</v>
      </c>
      <c r="AW161">
        <v>2</v>
      </c>
      <c r="AX161">
        <v>312034125</v>
      </c>
      <c r="AY161">
        <v>1</v>
      </c>
      <c r="AZ161">
        <v>0</v>
      </c>
      <c r="BA161">
        <v>189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1.8130000000000002</v>
      </c>
      <c r="BL161">
        <v>0</v>
      </c>
      <c r="BM161">
        <v>0</v>
      </c>
      <c r="BN161">
        <v>0</v>
      </c>
      <c r="BO161">
        <v>0</v>
      </c>
      <c r="BP161">
        <v>1</v>
      </c>
      <c r="BQ161">
        <v>0</v>
      </c>
      <c r="BR161">
        <v>2.1756000000000002</v>
      </c>
      <c r="BS161">
        <v>0</v>
      </c>
      <c r="BT161">
        <v>0</v>
      </c>
      <c r="BU161">
        <v>0</v>
      </c>
      <c r="BV161">
        <v>0</v>
      </c>
      <c r="BW161">
        <v>1</v>
      </c>
      <c r="CV161">
        <v>0</v>
      </c>
      <c r="CW161">
        <f>ROUND(Y161*Source!I153*DO161,7)</f>
        <v>0</v>
      </c>
      <c r="CX161">
        <f>ROUND(Y161*Source!I153,7)</f>
        <v>3.36</v>
      </c>
      <c r="CY161">
        <f>AB161</f>
        <v>12.95</v>
      </c>
      <c r="CZ161">
        <f>AF161</f>
        <v>12.95</v>
      </c>
      <c r="DA161">
        <f>AJ161</f>
        <v>1</v>
      </c>
      <c r="DB161">
        <f t="shared" si="59"/>
        <v>2.1720000000000002</v>
      </c>
      <c r="DC161">
        <f t="shared" si="60"/>
        <v>0</v>
      </c>
      <c r="DD161" t="s">
        <v>3</v>
      </c>
      <c r="DE161" t="s">
        <v>3</v>
      </c>
      <c r="DF161">
        <f t="shared" si="61"/>
        <v>0</v>
      </c>
      <c r="DG161">
        <f t="shared" si="57"/>
        <v>43.51</v>
      </c>
      <c r="DH161">
        <f t="shared" si="52"/>
        <v>0</v>
      </c>
      <c r="DI161">
        <f t="shared" si="53"/>
        <v>0</v>
      </c>
      <c r="DJ161">
        <f>DG161+DH161</f>
        <v>43.51</v>
      </c>
      <c r="DK161">
        <v>1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ROW(Source!A153)</f>
        <v>153</v>
      </c>
      <c r="B162">
        <v>312032613</v>
      </c>
      <c r="C162">
        <v>312034118</v>
      </c>
      <c r="D162">
        <v>277945921</v>
      </c>
      <c r="E162">
        <v>1</v>
      </c>
      <c r="F162">
        <v>1</v>
      </c>
      <c r="G162">
        <v>1</v>
      </c>
      <c r="H162">
        <v>2</v>
      </c>
      <c r="I162" t="s">
        <v>704</v>
      </c>
      <c r="J162" t="s">
        <v>705</v>
      </c>
      <c r="K162" t="s">
        <v>706</v>
      </c>
      <c r="L162">
        <v>1368</v>
      </c>
      <c r="N162">
        <v>1011</v>
      </c>
      <c r="O162" t="s">
        <v>410</v>
      </c>
      <c r="P162" t="s">
        <v>410</v>
      </c>
      <c r="Q162">
        <v>1</v>
      </c>
      <c r="W162">
        <v>0</v>
      </c>
      <c r="X162">
        <v>495072614</v>
      </c>
      <c r="Y162">
        <f t="shared" si="58"/>
        <v>0.16800000000000001</v>
      </c>
      <c r="AA162">
        <v>0</v>
      </c>
      <c r="AB162">
        <v>560.73</v>
      </c>
      <c r="AC162">
        <v>477.98</v>
      </c>
      <c r="AD162">
        <v>0</v>
      </c>
      <c r="AE162">
        <v>0</v>
      </c>
      <c r="AF162">
        <v>560.73</v>
      </c>
      <c r="AG162">
        <v>477.98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0.14000000000000001</v>
      </c>
      <c r="AU162" t="s">
        <v>625</v>
      </c>
      <c r="AV162">
        <v>1</v>
      </c>
      <c r="AW162">
        <v>2</v>
      </c>
      <c r="AX162">
        <v>312034126</v>
      </c>
      <c r="AY162">
        <v>1</v>
      </c>
      <c r="AZ162">
        <v>0</v>
      </c>
      <c r="BA162">
        <v>190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78.502200000000016</v>
      </c>
      <c r="BL162">
        <v>66.917200000000008</v>
      </c>
      <c r="BM162">
        <v>0</v>
      </c>
      <c r="BN162">
        <v>0</v>
      </c>
      <c r="BO162">
        <v>0.14000000000000001</v>
      </c>
      <c r="BP162">
        <v>1</v>
      </c>
      <c r="BQ162">
        <v>0</v>
      </c>
      <c r="BR162">
        <v>94.202640000000002</v>
      </c>
      <c r="BS162">
        <v>80.300640000000001</v>
      </c>
      <c r="BT162">
        <v>0</v>
      </c>
      <c r="BU162">
        <v>0</v>
      </c>
      <c r="BV162">
        <v>0.16800000000000001</v>
      </c>
      <c r="BW162">
        <v>1</v>
      </c>
      <c r="CV162">
        <v>0</v>
      </c>
      <c r="CW162">
        <f>ROUND(Y162*Source!I153*DO162,7)</f>
        <v>3.36</v>
      </c>
      <c r="CX162">
        <f>ROUND(Y162*Source!I153,7)</f>
        <v>3.36</v>
      </c>
      <c r="CY162">
        <f>AB162</f>
        <v>560.73</v>
      </c>
      <c r="CZ162">
        <f>AF162</f>
        <v>560.73</v>
      </c>
      <c r="DA162">
        <f>AJ162</f>
        <v>1</v>
      </c>
      <c r="DB162">
        <f t="shared" si="59"/>
        <v>94.2</v>
      </c>
      <c r="DC162">
        <f t="shared" si="60"/>
        <v>80.304000000000002</v>
      </c>
      <c r="DD162" t="s">
        <v>3</v>
      </c>
      <c r="DE162" t="s">
        <v>3</v>
      </c>
      <c r="DF162">
        <f t="shared" si="61"/>
        <v>0</v>
      </c>
      <c r="DG162">
        <f t="shared" si="57"/>
        <v>1884.05</v>
      </c>
      <c r="DH162">
        <f t="shared" si="52"/>
        <v>1606.01</v>
      </c>
      <c r="DI162">
        <f t="shared" si="53"/>
        <v>0</v>
      </c>
      <c r="DJ162">
        <f>DG162+DH162</f>
        <v>3490.06</v>
      </c>
      <c r="DK162">
        <v>1</v>
      </c>
      <c r="DL162" t="s">
        <v>645</v>
      </c>
      <c r="DM162">
        <v>4</v>
      </c>
      <c r="DN162" t="s">
        <v>634</v>
      </c>
      <c r="DO162">
        <v>1</v>
      </c>
    </row>
    <row r="163" spans="1:119" x14ac:dyDescent="0.2">
      <c r="A163">
        <f>ROW(Source!A154)</f>
        <v>154</v>
      </c>
      <c r="B163">
        <v>312032613</v>
      </c>
      <c r="C163">
        <v>312034127</v>
      </c>
      <c r="D163">
        <v>277560257</v>
      </c>
      <c r="E163">
        <v>109</v>
      </c>
      <c r="F163">
        <v>1</v>
      </c>
      <c r="G163">
        <v>1</v>
      </c>
      <c r="H163">
        <v>1</v>
      </c>
      <c r="I163" t="s">
        <v>656</v>
      </c>
      <c r="J163" t="s">
        <v>3</v>
      </c>
      <c r="K163" t="s">
        <v>657</v>
      </c>
      <c r="L163">
        <v>1191</v>
      </c>
      <c r="N163">
        <v>1013</v>
      </c>
      <c r="O163" t="s">
        <v>634</v>
      </c>
      <c r="P163" t="s">
        <v>634</v>
      </c>
      <c r="Q163">
        <v>1</v>
      </c>
      <c r="W163">
        <v>0</v>
      </c>
      <c r="X163">
        <v>388411409</v>
      </c>
      <c r="Y163">
        <f t="shared" si="58"/>
        <v>0.36</v>
      </c>
      <c r="AA163">
        <v>0</v>
      </c>
      <c r="AB163">
        <v>0</v>
      </c>
      <c r="AC163">
        <v>0</v>
      </c>
      <c r="AD163">
        <v>406.64</v>
      </c>
      <c r="AE163">
        <v>0</v>
      </c>
      <c r="AF163">
        <v>0</v>
      </c>
      <c r="AG163">
        <v>0</v>
      </c>
      <c r="AH163">
        <v>406.64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0.3</v>
      </c>
      <c r="AU163" t="s">
        <v>625</v>
      </c>
      <c r="AV163">
        <v>1</v>
      </c>
      <c r="AW163">
        <v>2</v>
      </c>
      <c r="AX163">
        <v>312034132</v>
      </c>
      <c r="AY163">
        <v>1</v>
      </c>
      <c r="AZ163">
        <v>0</v>
      </c>
      <c r="BA163">
        <v>191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121.99199999999999</v>
      </c>
      <c r="BN163">
        <v>0.3</v>
      </c>
      <c r="BO163">
        <v>0</v>
      </c>
      <c r="BP163">
        <v>1</v>
      </c>
      <c r="BQ163">
        <v>0</v>
      </c>
      <c r="BR163">
        <v>0</v>
      </c>
      <c r="BS163">
        <v>0</v>
      </c>
      <c r="BT163">
        <v>146.3904</v>
      </c>
      <c r="BU163">
        <v>0.36</v>
      </c>
      <c r="BV163">
        <v>0</v>
      </c>
      <c r="BW163">
        <v>1</v>
      </c>
      <c r="CU163">
        <f>ROUND(AT163*Source!I154*AH163*AL163,2)</f>
        <v>1463.9</v>
      </c>
      <c r="CV163">
        <f>ROUND(Y163*Source!I154,7)</f>
        <v>4.32</v>
      </c>
      <c r="CW163">
        <v>0</v>
      </c>
      <c r="CX163">
        <f>ROUND(Y163*Source!I154,7)</f>
        <v>4.32</v>
      </c>
      <c r="CY163">
        <f>AD163</f>
        <v>406.64</v>
      </c>
      <c r="CZ163">
        <f>AH163</f>
        <v>406.64</v>
      </c>
      <c r="DA163">
        <f>AL163</f>
        <v>1</v>
      </c>
      <c r="DB163">
        <f t="shared" si="59"/>
        <v>146.38800000000001</v>
      </c>
      <c r="DC163">
        <f t="shared" si="60"/>
        <v>0</v>
      </c>
      <c r="DD163" t="s">
        <v>3</v>
      </c>
      <c r="DE163" t="s">
        <v>3</v>
      </c>
      <c r="DF163">
        <f t="shared" si="61"/>
        <v>0</v>
      </c>
      <c r="DG163">
        <f t="shared" si="57"/>
        <v>0</v>
      </c>
      <c r="DH163">
        <f t="shared" si="52"/>
        <v>0</v>
      </c>
      <c r="DI163">
        <f t="shared" si="53"/>
        <v>1756.68</v>
      </c>
      <c r="DJ163">
        <f>DI163</f>
        <v>1756.68</v>
      </c>
      <c r="DK163">
        <v>1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ROW(Source!A154)</f>
        <v>154</v>
      </c>
      <c r="B164">
        <v>312032613</v>
      </c>
      <c r="C164">
        <v>312034127</v>
      </c>
      <c r="D164">
        <v>277560491</v>
      </c>
      <c r="E164">
        <v>109</v>
      </c>
      <c r="F164">
        <v>1</v>
      </c>
      <c r="G164">
        <v>1</v>
      </c>
      <c r="H164">
        <v>1</v>
      </c>
      <c r="I164" t="s">
        <v>632</v>
      </c>
      <c r="J164" t="s">
        <v>3</v>
      </c>
      <c r="K164" t="s">
        <v>633</v>
      </c>
      <c r="L164">
        <v>1191</v>
      </c>
      <c r="N164">
        <v>1013</v>
      </c>
      <c r="O164" t="s">
        <v>634</v>
      </c>
      <c r="P164" t="s">
        <v>634</v>
      </c>
      <c r="Q164">
        <v>1</v>
      </c>
      <c r="W164">
        <v>0</v>
      </c>
      <c r="X164">
        <v>-1417349443</v>
      </c>
      <c r="Y164">
        <f t="shared" si="58"/>
        <v>0.192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0.16</v>
      </c>
      <c r="AU164" t="s">
        <v>625</v>
      </c>
      <c r="AV164">
        <v>2</v>
      </c>
      <c r="AW164">
        <v>2</v>
      </c>
      <c r="AX164">
        <v>312034133</v>
      </c>
      <c r="AY164">
        <v>1</v>
      </c>
      <c r="AZ164">
        <v>0</v>
      </c>
      <c r="BA164">
        <v>192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ROUND(Y164*Source!I154,7)</f>
        <v>2.3039999999999998</v>
      </c>
      <c r="CY164">
        <f>AD164</f>
        <v>0</v>
      </c>
      <c r="CZ164">
        <f>AH164</f>
        <v>0</v>
      </c>
      <c r="DA164">
        <f>AL164</f>
        <v>1</v>
      </c>
      <c r="DB164">
        <f t="shared" si="59"/>
        <v>0</v>
      </c>
      <c r="DC164">
        <f t="shared" si="60"/>
        <v>0</v>
      </c>
      <c r="DD164" t="s">
        <v>3</v>
      </c>
      <c r="DE164" t="s">
        <v>3</v>
      </c>
      <c r="DF164">
        <f t="shared" si="61"/>
        <v>0</v>
      </c>
      <c r="DG164">
        <f t="shared" si="57"/>
        <v>0</v>
      </c>
      <c r="DH164">
        <f t="shared" si="52"/>
        <v>0</v>
      </c>
      <c r="DI164">
        <f t="shared" si="53"/>
        <v>0</v>
      </c>
      <c r="DJ164">
        <f>DI164</f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ROW(Source!A154)</f>
        <v>154</v>
      </c>
      <c r="B165">
        <v>312032613</v>
      </c>
      <c r="C165">
        <v>312034127</v>
      </c>
      <c r="D165">
        <v>277945900</v>
      </c>
      <c r="E165">
        <v>1</v>
      </c>
      <c r="F165">
        <v>1</v>
      </c>
      <c r="G165">
        <v>1</v>
      </c>
      <c r="H165">
        <v>2</v>
      </c>
      <c r="I165" t="s">
        <v>701</v>
      </c>
      <c r="J165" t="s">
        <v>702</v>
      </c>
      <c r="K165" t="s">
        <v>703</v>
      </c>
      <c r="L165">
        <v>1368</v>
      </c>
      <c r="N165">
        <v>1011</v>
      </c>
      <c r="O165" t="s">
        <v>410</v>
      </c>
      <c r="P165" t="s">
        <v>410</v>
      </c>
      <c r="Q165">
        <v>1</v>
      </c>
      <c r="W165">
        <v>0</v>
      </c>
      <c r="X165">
        <v>-2054013352</v>
      </c>
      <c r="Y165">
        <f t="shared" si="58"/>
        <v>0.192</v>
      </c>
      <c r="AA165">
        <v>0</v>
      </c>
      <c r="AB165">
        <v>12.95</v>
      </c>
      <c r="AC165">
        <v>0</v>
      </c>
      <c r="AD165">
        <v>0</v>
      </c>
      <c r="AE165">
        <v>0</v>
      </c>
      <c r="AF165">
        <v>12.95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0.16</v>
      </c>
      <c r="AU165" t="s">
        <v>625</v>
      </c>
      <c r="AV165">
        <v>1</v>
      </c>
      <c r="AW165">
        <v>2</v>
      </c>
      <c r="AX165">
        <v>312034134</v>
      </c>
      <c r="AY165">
        <v>1</v>
      </c>
      <c r="AZ165">
        <v>0</v>
      </c>
      <c r="BA165">
        <v>193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2.0720000000000001</v>
      </c>
      <c r="BL165">
        <v>0</v>
      </c>
      <c r="BM165">
        <v>0</v>
      </c>
      <c r="BN165">
        <v>0</v>
      </c>
      <c r="BO165">
        <v>0</v>
      </c>
      <c r="BP165">
        <v>1</v>
      </c>
      <c r="BQ165">
        <v>0</v>
      </c>
      <c r="BR165">
        <v>2.4863999999999997</v>
      </c>
      <c r="BS165">
        <v>0</v>
      </c>
      <c r="BT165">
        <v>0</v>
      </c>
      <c r="BU165">
        <v>0</v>
      </c>
      <c r="BV165">
        <v>0</v>
      </c>
      <c r="BW165">
        <v>1</v>
      </c>
      <c r="CV165">
        <v>0</v>
      </c>
      <c r="CW165">
        <f>ROUND(Y165*Source!I154*DO165,7)</f>
        <v>0</v>
      </c>
      <c r="CX165">
        <f>ROUND(Y165*Source!I154,7)</f>
        <v>2.3039999999999998</v>
      </c>
      <c r="CY165">
        <f>AB165</f>
        <v>12.95</v>
      </c>
      <c r="CZ165">
        <f>AF165</f>
        <v>12.95</v>
      </c>
      <c r="DA165">
        <f>AJ165</f>
        <v>1</v>
      </c>
      <c r="DB165">
        <f t="shared" si="59"/>
        <v>2.484</v>
      </c>
      <c r="DC165">
        <f t="shared" si="60"/>
        <v>0</v>
      </c>
      <c r="DD165" t="s">
        <v>3</v>
      </c>
      <c r="DE165" t="s">
        <v>3</v>
      </c>
      <c r="DF165">
        <f t="shared" si="61"/>
        <v>0</v>
      </c>
      <c r="DG165">
        <f t="shared" si="57"/>
        <v>29.84</v>
      </c>
      <c r="DH165">
        <f t="shared" si="52"/>
        <v>0</v>
      </c>
      <c r="DI165">
        <f t="shared" si="53"/>
        <v>0</v>
      </c>
      <c r="DJ165">
        <f>DG165+DH165</f>
        <v>29.84</v>
      </c>
      <c r="DK165">
        <v>1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ROW(Source!A154)</f>
        <v>154</v>
      </c>
      <c r="B166">
        <v>312032613</v>
      </c>
      <c r="C166">
        <v>312034127</v>
      </c>
      <c r="D166">
        <v>277945921</v>
      </c>
      <c r="E166">
        <v>1</v>
      </c>
      <c r="F166">
        <v>1</v>
      </c>
      <c r="G166">
        <v>1</v>
      </c>
      <c r="H166">
        <v>2</v>
      </c>
      <c r="I166" t="s">
        <v>704</v>
      </c>
      <c r="J166" t="s">
        <v>705</v>
      </c>
      <c r="K166" t="s">
        <v>706</v>
      </c>
      <c r="L166">
        <v>1368</v>
      </c>
      <c r="N166">
        <v>1011</v>
      </c>
      <c r="O166" t="s">
        <v>410</v>
      </c>
      <c r="P166" t="s">
        <v>410</v>
      </c>
      <c r="Q166">
        <v>1</v>
      </c>
      <c r="W166">
        <v>0</v>
      </c>
      <c r="X166">
        <v>495072614</v>
      </c>
      <c r="Y166">
        <f t="shared" si="58"/>
        <v>0.192</v>
      </c>
      <c r="AA166">
        <v>0</v>
      </c>
      <c r="AB166">
        <v>560.73</v>
      </c>
      <c r="AC166">
        <v>477.98</v>
      </c>
      <c r="AD166">
        <v>0</v>
      </c>
      <c r="AE166">
        <v>0</v>
      </c>
      <c r="AF166">
        <v>560.73</v>
      </c>
      <c r="AG166">
        <v>477.98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0.16</v>
      </c>
      <c r="AU166" t="s">
        <v>625</v>
      </c>
      <c r="AV166">
        <v>1</v>
      </c>
      <c r="AW166">
        <v>2</v>
      </c>
      <c r="AX166">
        <v>312034135</v>
      </c>
      <c r="AY166">
        <v>1</v>
      </c>
      <c r="AZ166">
        <v>0</v>
      </c>
      <c r="BA166">
        <v>194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89.716800000000006</v>
      </c>
      <c r="BL166">
        <v>76.476800000000011</v>
      </c>
      <c r="BM166">
        <v>0</v>
      </c>
      <c r="BN166">
        <v>0</v>
      </c>
      <c r="BO166">
        <v>0.16</v>
      </c>
      <c r="BP166">
        <v>1</v>
      </c>
      <c r="BQ166">
        <v>0</v>
      </c>
      <c r="BR166">
        <v>107.66016</v>
      </c>
      <c r="BS166">
        <v>91.77216</v>
      </c>
      <c r="BT166">
        <v>0</v>
      </c>
      <c r="BU166">
        <v>0</v>
      </c>
      <c r="BV166">
        <v>0.192</v>
      </c>
      <c r="BW166">
        <v>1</v>
      </c>
      <c r="CV166">
        <v>0</v>
      </c>
      <c r="CW166">
        <f>ROUND(Y166*Source!I154*DO166,7)</f>
        <v>2.3039999999999998</v>
      </c>
      <c r="CX166">
        <f>ROUND(Y166*Source!I154,7)</f>
        <v>2.3039999999999998</v>
      </c>
      <c r="CY166">
        <f>AB166</f>
        <v>560.73</v>
      </c>
      <c r="CZ166">
        <f>AF166</f>
        <v>560.73</v>
      </c>
      <c r="DA166">
        <f>AJ166</f>
        <v>1</v>
      </c>
      <c r="DB166">
        <f t="shared" si="59"/>
        <v>107.664</v>
      </c>
      <c r="DC166">
        <f t="shared" si="60"/>
        <v>91.775999999999996</v>
      </c>
      <c r="DD166" t="s">
        <v>3</v>
      </c>
      <c r="DE166" t="s">
        <v>3</v>
      </c>
      <c r="DF166">
        <f t="shared" si="61"/>
        <v>0</v>
      </c>
      <c r="DG166">
        <f t="shared" si="57"/>
        <v>1291.92</v>
      </c>
      <c r="DH166">
        <f t="shared" si="52"/>
        <v>1101.27</v>
      </c>
      <c r="DI166">
        <f t="shared" si="53"/>
        <v>0</v>
      </c>
      <c r="DJ166">
        <f>DG166+DH166</f>
        <v>2393.19</v>
      </c>
      <c r="DK166">
        <v>1</v>
      </c>
      <c r="DL166" t="s">
        <v>645</v>
      </c>
      <c r="DM166">
        <v>4</v>
      </c>
      <c r="DN166" t="s">
        <v>634</v>
      </c>
      <c r="DO166">
        <v>1</v>
      </c>
    </row>
    <row r="167" spans="1:119" x14ac:dyDescent="0.2">
      <c r="A167">
        <f>ROW(Source!A190)</f>
        <v>190</v>
      </c>
      <c r="B167">
        <v>312032613</v>
      </c>
      <c r="C167">
        <v>312034136</v>
      </c>
      <c r="D167">
        <v>277560270</v>
      </c>
      <c r="E167">
        <v>109</v>
      </c>
      <c r="F167">
        <v>1</v>
      </c>
      <c r="G167">
        <v>1</v>
      </c>
      <c r="H167">
        <v>1</v>
      </c>
      <c r="I167" t="s">
        <v>707</v>
      </c>
      <c r="J167" t="s">
        <v>3</v>
      </c>
      <c r="K167" t="s">
        <v>708</v>
      </c>
      <c r="L167">
        <v>1191</v>
      </c>
      <c r="N167">
        <v>1013</v>
      </c>
      <c r="O167" t="s">
        <v>634</v>
      </c>
      <c r="P167" t="s">
        <v>634</v>
      </c>
      <c r="Q167">
        <v>1</v>
      </c>
      <c r="W167">
        <v>0</v>
      </c>
      <c r="X167">
        <v>246699258</v>
      </c>
      <c r="Y167">
        <f t="shared" si="58"/>
        <v>1.524</v>
      </c>
      <c r="AA167">
        <v>0</v>
      </c>
      <c r="AB167">
        <v>0</v>
      </c>
      <c r="AC167">
        <v>0</v>
      </c>
      <c r="AD167">
        <v>417.34</v>
      </c>
      <c r="AE167">
        <v>0</v>
      </c>
      <c r="AF167">
        <v>0</v>
      </c>
      <c r="AG167">
        <v>0</v>
      </c>
      <c r="AH167">
        <v>417.34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1.27</v>
      </c>
      <c r="AU167" t="s">
        <v>625</v>
      </c>
      <c r="AV167">
        <v>1</v>
      </c>
      <c r="AW167">
        <v>2</v>
      </c>
      <c r="AX167">
        <v>312034141</v>
      </c>
      <c r="AY167">
        <v>1</v>
      </c>
      <c r="AZ167">
        <v>0</v>
      </c>
      <c r="BA167">
        <v>195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530.02179999999998</v>
      </c>
      <c r="BN167">
        <v>1.27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636.02616</v>
      </c>
      <c r="BU167">
        <v>1.524</v>
      </c>
      <c r="BV167">
        <v>0</v>
      </c>
      <c r="BW167">
        <v>1</v>
      </c>
      <c r="CU167">
        <f>ROUND(AT167*Source!I190*AH167*AL167,2)</f>
        <v>17490.72</v>
      </c>
      <c r="CV167">
        <f>ROUND(Y167*Source!I190,7)</f>
        <v>50.292000000000002</v>
      </c>
      <c r="CW167">
        <v>0</v>
      </c>
      <c r="CX167">
        <f>ROUND(Y167*Source!I190,7)</f>
        <v>50.292000000000002</v>
      </c>
      <c r="CY167">
        <f>AD167</f>
        <v>417.34</v>
      </c>
      <c r="CZ167">
        <f>AH167</f>
        <v>417.34</v>
      </c>
      <c r="DA167">
        <f>AL167</f>
        <v>1</v>
      </c>
      <c r="DB167">
        <f t="shared" si="59"/>
        <v>636.024</v>
      </c>
      <c r="DC167">
        <f t="shared" si="60"/>
        <v>0</v>
      </c>
      <c r="DD167" t="s">
        <v>3</v>
      </c>
      <c r="DE167" t="s">
        <v>3</v>
      </c>
      <c r="DF167">
        <f t="shared" si="61"/>
        <v>0</v>
      </c>
      <c r="DG167">
        <f t="shared" si="57"/>
        <v>0</v>
      </c>
      <c r="DH167">
        <f t="shared" si="52"/>
        <v>0</v>
      </c>
      <c r="DI167">
        <f t="shared" si="53"/>
        <v>20988.86</v>
      </c>
      <c r="DJ167">
        <f>DI167</f>
        <v>20988.86</v>
      </c>
      <c r="DK167">
        <v>1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ROW(Source!A190)</f>
        <v>190</v>
      </c>
      <c r="B168">
        <v>312032613</v>
      </c>
      <c r="C168">
        <v>312034136</v>
      </c>
      <c r="D168">
        <v>277560491</v>
      </c>
      <c r="E168">
        <v>109</v>
      </c>
      <c r="F168">
        <v>1</v>
      </c>
      <c r="G168">
        <v>1</v>
      </c>
      <c r="H168">
        <v>1</v>
      </c>
      <c r="I168" t="s">
        <v>632</v>
      </c>
      <c r="J168" t="s">
        <v>3</v>
      </c>
      <c r="K168" t="s">
        <v>633</v>
      </c>
      <c r="L168">
        <v>1191</v>
      </c>
      <c r="N168">
        <v>1013</v>
      </c>
      <c r="O168" t="s">
        <v>634</v>
      </c>
      <c r="P168" t="s">
        <v>634</v>
      </c>
      <c r="Q168">
        <v>1</v>
      </c>
      <c r="W168">
        <v>0</v>
      </c>
      <c r="X168">
        <v>-1417349443</v>
      </c>
      <c r="Y168">
        <f t="shared" si="58"/>
        <v>0.49199999999999994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0.41</v>
      </c>
      <c r="AU168" t="s">
        <v>625</v>
      </c>
      <c r="AV168">
        <v>2</v>
      </c>
      <c r="AW168">
        <v>2</v>
      </c>
      <c r="AX168">
        <v>312034142</v>
      </c>
      <c r="AY168">
        <v>1</v>
      </c>
      <c r="AZ168">
        <v>0</v>
      </c>
      <c r="BA168">
        <v>196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ROUND(Y168*Source!I190,7)</f>
        <v>16.236000000000001</v>
      </c>
      <c r="CY168">
        <f>AD168</f>
        <v>0</v>
      </c>
      <c r="CZ168">
        <f>AH168</f>
        <v>0</v>
      </c>
      <c r="DA168">
        <f>AL168</f>
        <v>1</v>
      </c>
      <c r="DB168">
        <f t="shared" si="59"/>
        <v>0</v>
      </c>
      <c r="DC168">
        <f t="shared" si="60"/>
        <v>0</v>
      </c>
      <c r="DD168" t="s">
        <v>3</v>
      </c>
      <c r="DE168" t="s">
        <v>3</v>
      </c>
      <c r="DF168">
        <f t="shared" si="61"/>
        <v>0</v>
      </c>
      <c r="DG168">
        <f t="shared" si="57"/>
        <v>0</v>
      </c>
      <c r="DH168">
        <f t="shared" si="52"/>
        <v>0</v>
      </c>
      <c r="DI168">
        <f t="shared" si="53"/>
        <v>0</v>
      </c>
      <c r="DJ168">
        <f>DI168</f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ROW(Source!A190)</f>
        <v>190</v>
      </c>
      <c r="B169">
        <v>312032613</v>
      </c>
      <c r="C169">
        <v>312034136</v>
      </c>
      <c r="D169">
        <v>277944868</v>
      </c>
      <c r="E169">
        <v>1</v>
      </c>
      <c r="F169">
        <v>1</v>
      </c>
      <c r="G169">
        <v>1</v>
      </c>
      <c r="H169">
        <v>2</v>
      </c>
      <c r="I169" t="s">
        <v>642</v>
      </c>
      <c r="J169" t="s">
        <v>643</v>
      </c>
      <c r="K169" t="s">
        <v>644</v>
      </c>
      <c r="L169">
        <v>1368</v>
      </c>
      <c r="N169">
        <v>1011</v>
      </c>
      <c r="O169" t="s">
        <v>410</v>
      </c>
      <c r="P169" t="s">
        <v>410</v>
      </c>
      <c r="Q169">
        <v>1</v>
      </c>
      <c r="W169">
        <v>0</v>
      </c>
      <c r="X169">
        <v>412917512</v>
      </c>
      <c r="Y169">
        <f t="shared" si="58"/>
        <v>0.42</v>
      </c>
      <c r="AA169">
        <v>0</v>
      </c>
      <c r="AB169">
        <v>436.88</v>
      </c>
      <c r="AC169">
        <v>477.98</v>
      </c>
      <c r="AD169">
        <v>0</v>
      </c>
      <c r="AE169">
        <v>0</v>
      </c>
      <c r="AF169">
        <v>346.73</v>
      </c>
      <c r="AG169">
        <v>477.98</v>
      </c>
      <c r="AH169">
        <v>0</v>
      </c>
      <c r="AI169">
        <v>1</v>
      </c>
      <c r="AJ169">
        <v>1.26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0.35</v>
      </c>
      <c r="AU169" t="s">
        <v>625</v>
      </c>
      <c r="AV169">
        <v>1</v>
      </c>
      <c r="AW169">
        <v>2</v>
      </c>
      <c r="AX169">
        <v>312034143</v>
      </c>
      <c r="AY169">
        <v>1</v>
      </c>
      <c r="AZ169">
        <v>0</v>
      </c>
      <c r="BA169">
        <v>197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121.35549999999999</v>
      </c>
      <c r="BL169">
        <v>167.29300000000001</v>
      </c>
      <c r="BM169">
        <v>0</v>
      </c>
      <c r="BN169">
        <v>0</v>
      </c>
      <c r="BO169">
        <v>0.35</v>
      </c>
      <c r="BP169">
        <v>1</v>
      </c>
      <c r="BQ169">
        <v>0</v>
      </c>
      <c r="BR169">
        <v>145.6266</v>
      </c>
      <c r="BS169">
        <v>200.7516</v>
      </c>
      <c r="BT169">
        <v>0</v>
      </c>
      <c r="BU169">
        <v>0</v>
      </c>
      <c r="BV169">
        <v>0.42</v>
      </c>
      <c r="BW169">
        <v>1</v>
      </c>
      <c r="CV169">
        <v>0</v>
      </c>
      <c r="CW169">
        <f>ROUND(Y169*Source!I190*DO169,7)</f>
        <v>13.86</v>
      </c>
      <c r="CX169">
        <f>ROUND(Y169*Source!I190,7)</f>
        <v>13.86</v>
      </c>
      <c r="CY169">
        <f>AB169</f>
        <v>436.88</v>
      </c>
      <c r="CZ169">
        <f>AF169</f>
        <v>346.73</v>
      </c>
      <c r="DA169">
        <f>AJ169</f>
        <v>1.26</v>
      </c>
      <c r="DB169">
        <f t="shared" si="59"/>
        <v>145.63200000000001</v>
      </c>
      <c r="DC169">
        <f t="shared" si="60"/>
        <v>200.74799999999999</v>
      </c>
      <c r="DD169" t="s">
        <v>3</v>
      </c>
      <c r="DE169" t="s">
        <v>3</v>
      </c>
      <c r="DF169">
        <f t="shared" si="61"/>
        <v>0</v>
      </c>
      <c r="DG169">
        <f>ROUND(ROUND(AF169*AJ169,2)*CX169,2)</f>
        <v>6055.16</v>
      </c>
      <c r="DH169">
        <f t="shared" si="52"/>
        <v>6624.8</v>
      </c>
      <c r="DI169">
        <f t="shared" si="53"/>
        <v>0</v>
      </c>
      <c r="DJ169">
        <f>DG169+DH169</f>
        <v>12679.96</v>
      </c>
      <c r="DK169">
        <v>1</v>
      </c>
      <c r="DL169" t="s">
        <v>645</v>
      </c>
      <c r="DM169">
        <v>4</v>
      </c>
      <c r="DN169" t="s">
        <v>634</v>
      </c>
      <c r="DO169">
        <v>1</v>
      </c>
    </row>
    <row r="170" spans="1:119" x14ac:dyDescent="0.2">
      <c r="A170">
        <f>ROW(Source!A190)</f>
        <v>190</v>
      </c>
      <c r="B170">
        <v>312032613</v>
      </c>
      <c r="C170">
        <v>312034136</v>
      </c>
      <c r="D170">
        <v>277945805</v>
      </c>
      <c r="E170">
        <v>1</v>
      </c>
      <c r="F170">
        <v>1</v>
      </c>
      <c r="G170">
        <v>1</v>
      </c>
      <c r="H170">
        <v>2</v>
      </c>
      <c r="I170" t="s">
        <v>646</v>
      </c>
      <c r="J170" t="s">
        <v>647</v>
      </c>
      <c r="K170" t="s">
        <v>648</v>
      </c>
      <c r="L170">
        <v>1368</v>
      </c>
      <c r="N170">
        <v>1011</v>
      </c>
      <c r="O170" t="s">
        <v>410</v>
      </c>
      <c r="P170" t="s">
        <v>410</v>
      </c>
      <c r="Q170">
        <v>1</v>
      </c>
      <c r="W170">
        <v>0</v>
      </c>
      <c r="X170">
        <v>721652621</v>
      </c>
      <c r="Y170">
        <f t="shared" si="58"/>
        <v>7.1999999999999995E-2</v>
      </c>
      <c r="AA170">
        <v>0</v>
      </c>
      <c r="AB170">
        <v>544.70000000000005</v>
      </c>
      <c r="AC170">
        <v>477.98</v>
      </c>
      <c r="AD170">
        <v>0</v>
      </c>
      <c r="AE170">
        <v>0</v>
      </c>
      <c r="AF170">
        <v>544.70000000000005</v>
      </c>
      <c r="AG170">
        <v>477.98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0.06</v>
      </c>
      <c r="AU170" t="s">
        <v>625</v>
      </c>
      <c r="AV170">
        <v>1</v>
      </c>
      <c r="AW170">
        <v>2</v>
      </c>
      <c r="AX170">
        <v>312034144</v>
      </c>
      <c r="AY170">
        <v>1</v>
      </c>
      <c r="AZ170">
        <v>0</v>
      </c>
      <c r="BA170">
        <v>198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32.682000000000002</v>
      </c>
      <c r="BL170">
        <v>28.678799999999999</v>
      </c>
      <c r="BM170">
        <v>0</v>
      </c>
      <c r="BN170">
        <v>0</v>
      </c>
      <c r="BO170">
        <v>0.06</v>
      </c>
      <c r="BP170">
        <v>1</v>
      </c>
      <c r="BQ170">
        <v>0</v>
      </c>
      <c r="BR170">
        <v>39.218400000000003</v>
      </c>
      <c r="BS170">
        <v>34.414560000000002</v>
      </c>
      <c r="BT170">
        <v>0</v>
      </c>
      <c r="BU170">
        <v>0</v>
      </c>
      <c r="BV170">
        <v>7.1999999999999995E-2</v>
      </c>
      <c r="BW170">
        <v>1</v>
      </c>
      <c r="CV170">
        <v>0</v>
      </c>
      <c r="CW170">
        <f>ROUND(Y170*Source!I190*DO170,7)</f>
        <v>2.3759999999999999</v>
      </c>
      <c r="CX170">
        <f>ROUND(Y170*Source!I190,7)</f>
        <v>2.3759999999999999</v>
      </c>
      <c r="CY170">
        <f>AB170</f>
        <v>544.70000000000005</v>
      </c>
      <c r="CZ170">
        <f>AF170</f>
        <v>544.70000000000005</v>
      </c>
      <c r="DA170">
        <f>AJ170</f>
        <v>1</v>
      </c>
      <c r="DB170">
        <f t="shared" si="59"/>
        <v>39.216000000000001</v>
      </c>
      <c r="DC170">
        <f t="shared" si="60"/>
        <v>34.415999999999997</v>
      </c>
      <c r="DD170" t="s">
        <v>3</v>
      </c>
      <c r="DE170" t="s">
        <v>3</v>
      </c>
      <c r="DF170">
        <f t="shared" si="61"/>
        <v>0</v>
      </c>
      <c r="DG170">
        <f>ROUND(ROUND(AF170,2)*CX170,2)</f>
        <v>1294.21</v>
      </c>
      <c r="DH170">
        <f t="shared" si="52"/>
        <v>1135.68</v>
      </c>
      <c r="DI170">
        <f t="shared" si="53"/>
        <v>0</v>
      </c>
      <c r="DJ170">
        <f>DG170+DH170</f>
        <v>2429.8900000000003</v>
      </c>
      <c r="DK170">
        <v>1</v>
      </c>
      <c r="DL170" t="s">
        <v>645</v>
      </c>
      <c r="DM170">
        <v>4</v>
      </c>
      <c r="DN170" t="s">
        <v>634</v>
      </c>
      <c r="DO170">
        <v>1</v>
      </c>
    </row>
    <row r="171" spans="1:119" x14ac:dyDescent="0.2">
      <c r="A171">
        <f>ROW(Source!A191)</f>
        <v>191</v>
      </c>
      <c r="B171">
        <v>312032613</v>
      </c>
      <c r="C171">
        <v>312034145</v>
      </c>
      <c r="D171">
        <v>277560259</v>
      </c>
      <c r="E171">
        <v>109</v>
      </c>
      <c r="F171">
        <v>1</v>
      </c>
      <c r="G171">
        <v>1</v>
      </c>
      <c r="H171">
        <v>1</v>
      </c>
      <c r="I171" t="s">
        <v>709</v>
      </c>
      <c r="J171" t="s">
        <v>3</v>
      </c>
      <c r="K171" t="s">
        <v>710</v>
      </c>
      <c r="L171">
        <v>1191</v>
      </c>
      <c r="N171">
        <v>1013</v>
      </c>
      <c r="O171" t="s">
        <v>634</v>
      </c>
      <c r="P171" t="s">
        <v>634</v>
      </c>
      <c r="Q171">
        <v>1</v>
      </c>
      <c r="W171">
        <v>0</v>
      </c>
      <c r="X171">
        <v>1149069633</v>
      </c>
      <c r="Y171">
        <f t="shared" si="58"/>
        <v>0.18</v>
      </c>
      <c r="AA171">
        <v>0</v>
      </c>
      <c r="AB171">
        <v>0</v>
      </c>
      <c r="AC171">
        <v>0</v>
      </c>
      <c r="AD171">
        <v>410.21</v>
      </c>
      <c r="AE171">
        <v>0</v>
      </c>
      <c r="AF171">
        <v>0</v>
      </c>
      <c r="AG171">
        <v>0</v>
      </c>
      <c r="AH171">
        <v>410.21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0.15</v>
      </c>
      <c r="AU171" t="s">
        <v>625</v>
      </c>
      <c r="AV171">
        <v>1</v>
      </c>
      <c r="AW171">
        <v>2</v>
      </c>
      <c r="AX171">
        <v>312034150</v>
      </c>
      <c r="AY171">
        <v>1</v>
      </c>
      <c r="AZ171">
        <v>0</v>
      </c>
      <c r="BA171">
        <v>199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61.531499999999994</v>
      </c>
      <c r="BN171">
        <v>0.15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73.837799999999987</v>
      </c>
      <c r="BU171">
        <v>0.18</v>
      </c>
      <c r="BV171">
        <v>0</v>
      </c>
      <c r="BW171">
        <v>1</v>
      </c>
      <c r="CU171">
        <f>ROUND(AT171*Source!I191*AH171*AL171,2)</f>
        <v>-2030.54</v>
      </c>
      <c r="CV171">
        <f>ROUND(Y171*Source!I191,7)</f>
        <v>-5.94</v>
      </c>
      <c r="CW171">
        <v>0</v>
      </c>
      <c r="CX171">
        <f>ROUND(Y171*Source!I191,7)</f>
        <v>-5.94</v>
      </c>
      <c r="CY171">
        <f>AD171</f>
        <v>410.21</v>
      </c>
      <c r="CZ171">
        <f>AH171</f>
        <v>410.21</v>
      </c>
      <c r="DA171">
        <f>AL171</f>
        <v>1</v>
      </c>
      <c r="DB171">
        <f t="shared" si="59"/>
        <v>73.835999999999999</v>
      </c>
      <c r="DC171">
        <f t="shared" si="60"/>
        <v>0</v>
      </c>
      <c r="DD171" t="s">
        <v>3</v>
      </c>
      <c r="DE171" t="s">
        <v>3</v>
      </c>
      <c r="DF171">
        <f t="shared" si="61"/>
        <v>0</v>
      </c>
      <c r="DG171">
        <f>ROUND(ROUND(AF171,2)*CX171,2)</f>
        <v>0</v>
      </c>
      <c r="DH171">
        <f t="shared" si="52"/>
        <v>0</v>
      </c>
      <c r="DI171">
        <f t="shared" si="53"/>
        <v>-2436.65</v>
      </c>
      <c r="DJ171">
        <f>DI171</f>
        <v>-2436.65</v>
      </c>
      <c r="DK171">
        <v>1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ROW(Source!A191)</f>
        <v>191</v>
      </c>
      <c r="B172">
        <v>312032613</v>
      </c>
      <c r="C172">
        <v>312034145</v>
      </c>
      <c r="D172">
        <v>277560491</v>
      </c>
      <c r="E172">
        <v>109</v>
      </c>
      <c r="F172">
        <v>1</v>
      </c>
      <c r="G172">
        <v>1</v>
      </c>
      <c r="H172">
        <v>1</v>
      </c>
      <c r="I172" t="s">
        <v>632</v>
      </c>
      <c r="J172" t="s">
        <v>3</v>
      </c>
      <c r="K172" t="s">
        <v>633</v>
      </c>
      <c r="L172">
        <v>1191</v>
      </c>
      <c r="N172">
        <v>1013</v>
      </c>
      <c r="O172" t="s">
        <v>634</v>
      </c>
      <c r="P172" t="s">
        <v>634</v>
      </c>
      <c r="Q172">
        <v>1</v>
      </c>
      <c r="W172">
        <v>0</v>
      </c>
      <c r="X172">
        <v>-1417349443</v>
      </c>
      <c r="Y172">
        <f t="shared" si="58"/>
        <v>9.6000000000000002E-2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0.08</v>
      </c>
      <c r="AU172" t="s">
        <v>625</v>
      </c>
      <c r="AV172">
        <v>2</v>
      </c>
      <c r="AW172">
        <v>2</v>
      </c>
      <c r="AX172">
        <v>312034151</v>
      </c>
      <c r="AY172">
        <v>1</v>
      </c>
      <c r="AZ172">
        <v>0</v>
      </c>
      <c r="BA172">
        <v>200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ROUND(Y172*Source!I191,7)</f>
        <v>-3.1680000000000001</v>
      </c>
      <c r="CY172">
        <f>AD172</f>
        <v>0</v>
      </c>
      <c r="CZ172">
        <f>AH172</f>
        <v>0</v>
      </c>
      <c r="DA172">
        <f>AL172</f>
        <v>1</v>
      </c>
      <c r="DB172">
        <f t="shared" si="59"/>
        <v>0</v>
      </c>
      <c r="DC172">
        <f t="shared" si="60"/>
        <v>0</v>
      </c>
      <c r="DD172" t="s">
        <v>3</v>
      </c>
      <c r="DE172" t="s">
        <v>3</v>
      </c>
      <c r="DF172">
        <f t="shared" si="61"/>
        <v>0</v>
      </c>
      <c r="DG172">
        <f>ROUND(ROUND(AF172,2)*CX172,2)</f>
        <v>0</v>
      </c>
      <c r="DH172">
        <f t="shared" si="52"/>
        <v>0</v>
      </c>
      <c r="DI172">
        <f t="shared" si="53"/>
        <v>0</v>
      </c>
      <c r="DJ172">
        <f>DI172</f>
        <v>0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ROW(Source!A191)</f>
        <v>191</v>
      </c>
      <c r="B173">
        <v>312032613</v>
      </c>
      <c r="C173">
        <v>312034145</v>
      </c>
      <c r="D173">
        <v>277944868</v>
      </c>
      <c r="E173">
        <v>1</v>
      </c>
      <c r="F173">
        <v>1</v>
      </c>
      <c r="G173">
        <v>1</v>
      </c>
      <c r="H173">
        <v>2</v>
      </c>
      <c r="I173" t="s">
        <v>642</v>
      </c>
      <c r="J173" t="s">
        <v>643</v>
      </c>
      <c r="K173" t="s">
        <v>644</v>
      </c>
      <c r="L173">
        <v>1368</v>
      </c>
      <c r="N173">
        <v>1011</v>
      </c>
      <c r="O173" t="s">
        <v>410</v>
      </c>
      <c r="P173" t="s">
        <v>410</v>
      </c>
      <c r="Q173">
        <v>1</v>
      </c>
      <c r="W173">
        <v>0</v>
      </c>
      <c r="X173">
        <v>412917512</v>
      </c>
      <c r="Y173">
        <f t="shared" si="58"/>
        <v>8.4000000000000005E-2</v>
      </c>
      <c r="AA173">
        <v>0</v>
      </c>
      <c r="AB173">
        <v>436.88</v>
      </c>
      <c r="AC173">
        <v>477.98</v>
      </c>
      <c r="AD173">
        <v>0</v>
      </c>
      <c r="AE173">
        <v>0</v>
      </c>
      <c r="AF173">
        <v>346.73</v>
      </c>
      <c r="AG173">
        <v>477.98</v>
      </c>
      <c r="AH173">
        <v>0</v>
      </c>
      <c r="AI173">
        <v>1</v>
      </c>
      <c r="AJ173">
        <v>1.26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7.0000000000000007E-2</v>
      </c>
      <c r="AU173" t="s">
        <v>625</v>
      </c>
      <c r="AV173">
        <v>1</v>
      </c>
      <c r="AW173">
        <v>2</v>
      </c>
      <c r="AX173">
        <v>312034152</v>
      </c>
      <c r="AY173">
        <v>1</v>
      </c>
      <c r="AZ173">
        <v>0</v>
      </c>
      <c r="BA173">
        <v>201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24.271100000000004</v>
      </c>
      <c r="BL173">
        <v>33.458600000000004</v>
      </c>
      <c r="BM173">
        <v>0</v>
      </c>
      <c r="BN173">
        <v>0</v>
      </c>
      <c r="BO173">
        <v>7.0000000000000007E-2</v>
      </c>
      <c r="BP173">
        <v>1</v>
      </c>
      <c r="BQ173">
        <v>0</v>
      </c>
      <c r="BR173">
        <v>29.125320000000002</v>
      </c>
      <c r="BS173">
        <v>40.150320000000001</v>
      </c>
      <c r="BT173">
        <v>0</v>
      </c>
      <c r="BU173">
        <v>0</v>
      </c>
      <c r="BV173">
        <v>8.4000000000000005E-2</v>
      </c>
      <c r="BW173">
        <v>1</v>
      </c>
      <c r="CV173">
        <v>0</v>
      </c>
      <c r="CW173">
        <f>ROUND(Y173*Source!I191*DO173,7)</f>
        <v>-2.7719999999999998</v>
      </c>
      <c r="CX173">
        <f>ROUND(Y173*Source!I191,7)</f>
        <v>-2.7719999999999998</v>
      </c>
      <c r="CY173">
        <f>AB173</f>
        <v>436.88</v>
      </c>
      <c r="CZ173">
        <f>AF173</f>
        <v>346.73</v>
      </c>
      <c r="DA173">
        <f>AJ173</f>
        <v>1.26</v>
      </c>
      <c r="DB173">
        <f t="shared" si="59"/>
        <v>29.123999999999999</v>
      </c>
      <c r="DC173">
        <f t="shared" si="60"/>
        <v>40.152000000000001</v>
      </c>
      <c r="DD173" t="s">
        <v>3</v>
      </c>
      <c r="DE173" t="s">
        <v>3</v>
      </c>
      <c r="DF173">
        <f t="shared" si="61"/>
        <v>0</v>
      </c>
      <c r="DG173">
        <f>ROUND(ROUND(AF173*AJ173,2)*CX173,2)</f>
        <v>-1211.03</v>
      </c>
      <c r="DH173">
        <f t="shared" si="52"/>
        <v>-1324.96</v>
      </c>
      <c r="DI173">
        <f t="shared" si="53"/>
        <v>0</v>
      </c>
      <c r="DJ173">
        <f>DG173+DH173</f>
        <v>-2535.9899999999998</v>
      </c>
      <c r="DK173">
        <v>1</v>
      </c>
      <c r="DL173" t="s">
        <v>645</v>
      </c>
      <c r="DM173">
        <v>4</v>
      </c>
      <c r="DN173" t="s">
        <v>634</v>
      </c>
      <c r="DO173">
        <v>1</v>
      </c>
    </row>
    <row r="174" spans="1:119" x14ac:dyDescent="0.2">
      <c r="A174">
        <f>ROW(Source!A191)</f>
        <v>191</v>
      </c>
      <c r="B174">
        <v>312032613</v>
      </c>
      <c r="C174">
        <v>312034145</v>
      </c>
      <c r="D174">
        <v>277945805</v>
      </c>
      <c r="E174">
        <v>1</v>
      </c>
      <c r="F174">
        <v>1</v>
      </c>
      <c r="G174">
        <v>1</v>
      </c>
      <c r="H174">
        <v>2</v>
      </c>
      <c r="I174" t="s">
        <v>646</v>
      </c>
      <c r="J174" t="s">
        <v>647</v>
      </c>
      <c r="K174" t="s">
        <v>648</v>
      </c>
      <c r="L174">
        <v>1368</v>
      </c>
      <c r="N174">
        <v>1011</v>
      </c>
      <c r="O174" t="s">
        <v>410</v>
      </c>
      <c r="P174" t="s">
        <v>410</v>
      </c>
      <c r="Q174">
        <v>1</v>
      </c>
      <c r="W174">
        <v>0</v>
      </c>
      <c r="X174">
        <v>721652621</v>
      </c>
      <c r="Y174">
        <f t="shared" si="58"/>
        <v>1.2E-2</v>
      </c>
      <c r="AA174">
        <v>0</v>
      </c>
      <c r="AB174">
        <v>544.70000000000005</v>
      </c>
      <c r="AC174">
        <v>477.98</v>
      </c>
      <c r="AD174">
        <v>0</v>
      </c>
      <c r="AE174">
        <v>0</v>
      </c>
      <c r="AF174">
        <v>544.70000000000005</v>
      </c>
      <c r="AG174">
        <v>477.98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0.01</v>
      </c>
      <c r="AU174" t="s">
        <v>625</v>
      </c>
      <c r="AV174">
        <v>1</v>
      </c>
      <c r="AW174">
        <v>2</v>
      </c>
      <c r="AX174">
        <v>312034153</v>
      </c>
      <c r="AY174">
        <v>1</v>
      </c>
      <c r="AZ174">
        <v>0</v>
      </c>
      <c r="BA174">
        <v>202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5.447000000000001</v>
      </c>
      <c r="BL174">
        <v>4.7798000000000007</v>
      </c>
      <c r="BM174">
        <v>0</v>
      </c>
      <c r="BN174">
        <v>0</v>
      </c>
      <c r="BO174">
        <v>0.01</v>
      </c>
      <c r="BP174">
        <v>1</v>
      </c>
      <c r="BQ174">
        <v>0</v>
      </c>
      <c r="BR174">
        <v>6.5364000000000004</v>
      </c>
      <c r="BS174">
        <v>5.73576</v>
      </c>
      <c r="BT174">
        <v>0</v>
      </c>
      <c r="BU174">
        <v>0</v>
      </c>
      <c r="BV174">
        <v>1.2E-2</v>
      </c>
      <c r="BW174">
        <v>1</v>
      </c>
      <c r="CV174">
        <v>0</v>
      </c>
      <c r="CW174">
        <f>ROUND(Y174*Source!I191*DO174,7)</f>
        <v>-0.39600000000000002</v>
      </c>
      <c r="CX174">
        <f>ROUND(Y174*Source!I191,7)</f>
        <v>-0.39600000000000002</v>
      </c>
      <c r="CY174">
        <f>AB174</f>
        <v>544.70000000000005</v>
      </c>
      <c r="CZ174">
        <f>AF174</f>
        <v>544.70000000000005</v>
      </c>
      <c r="DA174">
        <f>AJ174</f>
        <v>1</v>
      </c>
      <c r="DB174">
        <f t="shared" si="59"/>
        <v>6.54</v>
      </c>
      <c r="DC174">
        <f t="shared" si="60"/>
        <v>5.7359999999999998</v>
      </c>
      <c r="DD174" t="s">
        <v>3</v>
      </c>
      <c r="DE174" t="s">
        <v>3</v>
      </c>
      <c r="DF174">
        <f t="shared" si="61"/>
        <v>0</v>
      </c>
      <c r="DG174">
        <f>ROUND(ROUND(AF174,2)*CX174,2)</f>
        <v>-215.7</v>
      </c>
      <c r="DH174">
        <f t="shared" si="52"/>
        <v>-189.28</v>
      </c>
      <c r="DI174">
        <f t="shared" si="53"/>
        <v>0</v>
      </c>
      <c r="DJ174">
        <f>DG174+DH174</f>
        <v>-404.98</v>
      </c>
      <c r="DK174">
        <v>1</v>
      </c>
      <c r="DL174" t="s">
        <v>645</v>
      </c>
      <c r="DM174">
        <v>4</v>
      </c>
      <c r="DN174" t="s">
        <v>634</v>
      </c>
      <c r="DO174">
        <v>1</v>
      </c>
    </row>
    <row r="175" spans="1:119" x14ac:dyDescent="0.2">
      <c r="A175">
        <f>ROW(Source!A192)</f>
        <v>192</v>
      </c>
      <c r="B175">
        <v>312032613</v>
      </c>
      <c r="C175">
        <v>312034154</v>
      </c>
      <c r="D175">
        <v>277560259</v>
      </c>
      <c r="E175">
        <v>109</v>
      </c>
      <c r="F175">
        <v>1</v>
      </c>
      <c r="G175">
        <v>1</v>
      </c>
      <c r="H175">
        <v>1</v>
      </c>
      <c r="I175" t="s">
        <v>709</v>
      </c>
      <c r="J175" t="s">
        <v>3</v>
      </c>
      <c r="K175" t="s">
        <v>710</v>
      </c>
      <c r="L175">
        <v>1191</v>
      </c>
      <c r="N175">
        <v>1013</v>
      </c>
      <c r="O175" t="s">
        <v>634</v>
      </c>
      <c r="P175" t="s">
        <v>634</v>
      </c>
      <c r="Q175">
        <v>1</v>
      </c>
      <c r="W175">
        <v>0</v>
      </c>
      <c r="X175">
        <v>1149069633</v>
      </c>
      <c r="Y175">
        <f t="shared" si="58"/>
        <v>0.18</v>
      </c>
      <c r="AA175">
        <v>0</v>
      </c>
      <c r="AB175">
        <v>0</v>
      </c>
      <c r="AC175">
        <v>0</v>
      </c>
      <c r="AD175">
        <v>410.21</v>
      </c>
      <c r="AE175">
        <v>0</v>
      </c>
      <c r="AF175">
        <v>0</v>
      </c>
      <c r="AG175">
        <v>0</v>
      </c>
      <c r="AH175">
        <v>410.21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0.15</v>
      </c>
      <c r="AU175" t="s">
        <v>625</v>
      </c>
      <c r="AV175">
        <v>1</v>
      </c>
      <c r="AW175">
        <v>2</v>
      </c>
      <c r="AX175">
        <v>312034159</v>
      </c>
      <c r="AY175">
        <v>1</v>
      </c>
      <c r="AZ175">
        <v>0</v>
      </c>
      <c r="BA175">
        <v>203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61.531499999999994</v>
      </c>
      <c r="BN175">
        <v>0.15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73.837799999999987</v>
      </c>
      <c r="BU175">
        <v>0.18</v>
      </c>
      <c r="BV175">
        <v>0</v>
      </c>
      <c r="BW175">
        <v>1</v>
      </c>
      <c r="CU175">
        <f>ROUND(AT175*Source!I192*AH175*AL175,2)</f>
        <v>-2030.54</v>
      </c>
      <c r="CV175">
        <f>ROUND(Y175*Source!I192,7)</f>
        <v>-5.94</v>
      </c>
      <c r="CW175">
        <v>0</v>
      </c>
      <c r="CX175">
        <f>ROUND(Y175*Source!I192,7)</f>
        <v>-5.94</v>
      </c>
      <c r="CY175">
        <f>AD175</f>
        <v>410.21</v>
      </c>
      <c r="CZ175">
        <f>AH175</f>
        <v>410.21</v>
      </c>
      <c r="DA175">
        <f>AL175</f>
        <v>1</v>
      </c>
      <c r="DB175">
        <f t="shared" si="59"/>
        <v>73.835999999999999</v>
      </c>
      <c r="DC175">
        <f t="shared" si="60"/>
        <v>0</v>
      </c>
      <c r="DD175" t="s">
        <v>3</v>
      </c>
      <c r="DE175" t="s">
        <v>3</v>
      </c>
      <c r="DF175">
        <f t="shared" si="61"/>
        <v>0</v>
      </c>
      <c r="DG175">
        <f>ROUND(ROUND(AF175,2)*CX175,2)</f>
        <v>0</v>
      </c>
      <c r="DH175">
        <f t="shared" si="52"/>
        <v>0</v>
      </c>
      <c r="DI175">
        <f t="shared" si="53"/>
        <v>-2436.65</v>
      </c>
      <c r="DJ175">
        <f>DI175</f>
        <v>-2436.65</v>
      </c>
      <c r="DK175">
        <v>1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ROW(Source!A192)</f>
        <v>192</v>
      </c>
      <c r="B176">
        <v>312032613</v>
      </c>
      <c r="C176">
        <v>312034154</v>
      </c>
      <c r="D176">
        <v>277560491</v>
      </c>
      <c r="E176">
        <v>109</v>
      </c>
      <c r="F176">
        <v>1</v>
      </c>
      <c r="G176">
        <v>1</v>
      </c>
      <c r="H176">
        <v>1</v>
      </c>
      <c r="I176" t="s">
        <v>632</v>
      </c>
      <c r="J176" t="s">
        <v>3</v>
      </c>
      <c r="K176" t="s">
        <v>633</v>
      </c>
      <c r="L176">
        <v>1191</v>
      </c>
      <c r="N176">
        <v>1013</v>
      </c>
      <c r="O176" t="s">
        <v>634</v>
      </c>
      <c r="P176" t="s">
        <v>634</v>
      </c>
      <c r="Q176">
        <v>1</v>
      </c>
      <c r="W176">
        <v>0</v>
      </c>
      <c r="X176">
        <v>-1417349443</v>
      </c>
      <c r="Y176">
        <f t="shared" si="58"/>
        <v>9.6000000000000002E-2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0.08</v>
      </c>
      <c r="AU176" t="s">
        <v>625</v>
      </c>
      <c r="AV176">
        <v>2</v>
      </c>
      <c r="AW176">
        <v>2</v>
      </c>
      <c r="AX176">
        <v>312034160</v>
      </c>
      <c r="AY176">
        <v>1</v>
      </c>
      <c r="AZ176">
        <v>0</v>
      </c>
      <c r="BA176">
        <v>204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ROUND(Y176*Source!I192,7)</f>
        <v>-3.1680000000000001</v>
      </c>
      <c r="CY176">
        <f>AD176</f>
        <v>0</v>
      </c>
      <c r="CZ176">
        <f>AH176</f>
        <v>0</v>
      </c>
      <c r="DA176">
        <f>AL176</f>
        <v>1</v>
      </c>
      <c r="DB176">
        <f t="shared" si="59"/>
        <v>0</v>
      </c>
      <c r="DC176">
        <f t="shared" si="60"/>
        <v>0</v>
      </c>
      <c r="DD176" t="s">
        <v>3</v>
      </c>
      <c r="DE176" t="s">
        <v>3</v>
      </c>
      <c r="DF176">
        <f t="shared" si="61"/>
        <v>0</v>
      </c>
      <c r="DG176">
        <f>ROUND(ROUND(AF176,2)*CX176,2)</f>
        <v>0</v>
      </c>
      <c r="DH176">
        <f t="shared" si="52"/>
        <v>0</v>
      </c>
      <c r="DI176">
        <f t="shared" si="53"/>
        <v>0</v>
      </c>
      <c r="DJ176">
        <f>DI176</f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ROW(Source!A192)</f>
        <v>192</v>
      </c>
      <c r="B177">
        <v>312032613</v>
      </c>
      <c r="C177">
        <v>312034154</v>
      </c>
      <c r="D177">
        <v>277944868</v>
      </c>
      <c r="E177">
        <v>1</v>
      </c>
      <c r="F177">
        <v>1</v>
      </c>
      <c r="G177">
        <v>1</v>
      </c>
      <c r="H177">
        <v>2</v>
      </c>
      <c r="I177" t="s">
        <v>642</v>
      </c>
      <c r="J177" t="s">
        <v>643</v>
      </c>
      <c r="K177" t="s">
        <v>644</v>
      </c>
      <c r="L177">
        <v>1368</v>
      </c>
      <c r="N177">
        <v>1011</v>
      </c>
      <c r="O177" t="s">
        <v>410</v>
      </c>
      <c r="P177" t="s">
        <v>410</v>
      </c>
      <c r="Q177">
        <v>1</v>
      </c>
      <c r="W177">
        <v>0</v>
      </c>
      <c r="X177">
        <v>412917512</v>
      </c>
      <c r="Y177">
        <f t="shared" si="58"/>
        <v>8.4000000000000005E-2</v>
      </c>
      <c r="AA177">
        <v>0</v>
      </c>
      <c r="AB177">
        <v>436.88</v>
      </c>
      <c r="AC177">
        <v>477.98</v>
      </c>
      <c r="AD177">
        <v>0</v>
      </c>
      <c r="AE177">
        <v>0</v>
      </c>
      <c r="AF177">
        <v>346.73</v>
      </c>
      <c r="AG177">
        <v>477.98</v>
      </c>
      <c r="AH177">
        <v>0</v>
      </c>
      <c r="AI177">
        <v>1</v>
      </c>
      <c r="AJ177">
        <v>1.26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7.0000000000000007E-2</v>
      </c>
      <c r="AU177" t="s">
        <v>625</v>
      </c>
      <c r="AV177">
        <v>1</v>
      </c>
      <c r="AW177">
        <v>2</v>
      </c>
      <c r="AX177">
        <v>312034161</v>
      </c>
      <c r="AY177">
        <v>1</v>
      </c>
      <c r="AZ177">
        <v>0</v>
      </c>
      <c r="BA177">
        <v>205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24.271100000000004</v>
      </c>
      <c r="BL177">
        <v>33.458600000000004</v>
      </c>
      <c r="BM177">
        <v>0</v>
      </c>
      <c r="BN177">
        <v>0</v>
      </c>
      <c r="BO177">
        <v>7.0000000000000007E-2</v>
      </c>
      <c r="BP177">
        <v>1</v>
      </c>
      <c r="BQ177">
        <v>0</v>
      </c>
      <c r="BR177">
        <v>29.125320000000002</v>
      </c>
      <c r="BS177">
        <v>40.150320000000001</v>
      </c>
      <c r="BT177">
        <v>0</v>
      </c>
      <c r="BU177">
        <v>0</v>
      </c>
      <c r="BV177">
        <v>8.4000000000000005E-2</v>
      </c>
      <c r="BW177">
        <v>1</v>
      </c>
      <c r="CV177">
        <v>0</v>
      </c>
      <c r="CW177">
        <f>ROUND(Y177*Source!I192*DO177,7)</f>
        <v>-2.7719999999999998</v>
      </c>
      <c r="CX177">
        <f>ROUND(Y177*Source!I192,7)</f>
        <v>-2.7719999999999998</v>
      </c>
      <c r="CY177">
        <f>AB177</f>
        <v>436.88</v>
      </c>
      <c r="CZ177">
        <f>AF177</f>
        <v>346.73</v>
      </c>
      <c r="DA177">
        <f>AJ177</f>
        <v>1.26</v>
      </c>
      <c r="DB177">
        <f t="shared" si="59"/>
        <v>29.123999999999999</v>
      </c>
      <c r="DC177">
        <f t="shared" si="60"/>
        <v>40.152000000000001</v>
      </c>
      <c r="DD177" t="s">
        <v>3</v>
      </c>
      <c r="DE177" t="s">
        <v>3</v>
      </c>
      <c r="DF177">
        <f t="shared" si="61"/>
        <v>0</v>
      </c>
      <c r="DG177">
        <f>ROUND(ROUND(AF177*AJ177,2)*CX177,2)</f>
        <v>-1211.03</v>
      </c>
      <c r="DH177">
        <f t="shared" si="52"/>
        <v>-1324.96</v>
      </c>
      <c r="DI177">
        <f t="shared" si="53"/>
        <v>0</v>
      </c>
      <c r="DJ177">
        <f>DG177+DH177</f>
        <v>-2535.9899999999998</v>
      </c>
      <c r="DK177">
        <v>1</v>
      </c>
      <c r="DL177" t="s">
        <v>645</v>
      </c>
      <c r="DM177">
        <v>4</v>
      </c>
      <c r="DN177" t="s">
        <v>634</v>
      </c>
      <c r="DO177">
        <v>1</v>
      </c>
    </row>
    <row r="178" spans="1:119" x14ac:dyDescent="0.2">
      <c r="A178">
        <f>ROW(Source!A192)</f>
        <v>192</v>
      </c>
      <c r="B178">
        <v>312032613</v>
      </c>
      <c r="C178">
        <v>312034154</v>
      </c>
      <c r="D178">
        <v>277945805</v>
      </c>
      <c r="E178">
        <v>1</v>
      </c>
      <c r="F178">
        <v>1</v>
      </c>
      <c r="G178">
        <v>1</v>
      </c>
      <c r="H178">
        <v>2</v>
      </c>
      <c r="I178" t="s">
        <v>646</v>
      </c>
      <c r="J178" t="s">
        <v>647</v>
      </c>
      <c r="K178" t="s">
        <v>648</v>
      </c>
      <c r="L178">
        <v>1368</v>
      </c>
      <c r="N178">
        <v>1011</v>
      </c>
      <c r="O178" t="s">
        <v>410</v>
      </c>
      <c r="P178" t="s">
        <v>410</v>
      </c>
      <c r="Q178">
        <v>1</v>
      </c>
      <c r="W178">
        <v>0</v>
      </c>
      <c r="X178">
        <v>721652621</v>
      </c>
      <c r="Y178">
        <f t="shared" si="58"/>
        <v>1.2E-2</v>
      </c>
      <c r="AA178">
        <v>0</v>
      </c>
      <c r="AB178">
        <v>544.70000000000005</v>
      </c>
      <c r="AC178">
        <v>477.98</v>
      </c>
      <c r="AD178">
        <v>0</v>
      </c>
      <c r="AE178">
        <v>0</v>
      </c>
      <c r="AF178">
        <v>544.70000000000005</v>
      </c>
      <c r="AG178">
        <v>477.98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0.01</v>
      </c>
      <c r="AU178" t="s">
        <v>625</v>
      </c>
      <c r="AV178">
        <v>1</v>
      </c>
      <c r="AW178">
        <v>2</v>
      </c>
      <c r="AX178">
        <v>312034162</v>
      </c>
      <c r="AY178">
        <v>1</v>
      </c>
      <c r="AZ178">
        <v>0</v>
      </c>
      <c r="BA178">
        <v>206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5.447000000000001</v>
      </c>
      <c r="BL178">
        <v>4.7798000000000007</v>
      </c>
      <c r="BM178">
        <v>0</v>
      </c>
      <c r="BN178">
        <v>0</v>
      </c>
      <c r="BO178">
        <v>0.01</v>
      </c>
      <c r="BP178">
        <v>1</v>
      </c>
      <c r="BQ178">
        <v>0</v>
      </c>
      <c r="BR178">
        <v>6.5364000000000004</v>
      </c>
      <c r="BS178">
        <v>5.73576</v>
      </c>
      <c r="BT178">
        <v>0</v>
      </c>
      <c r="BU178">
        <v>0</v>
      </c>
      <c r="BV178">
        <v>1.2E-2</v>
      </c>
      <c r="BW178">
        <v>1</v>
      </c>
      <c r="CV178">
        <v>0</v>
      </c>
      <c r="CW178">
        <f>ROUND(Y178*Source!I192*DO178,7)</f>
        <v>-0.39600000000000002</v>
      </c>
      <c r="CX178">
        <f>ROUND(Y178*Source!I192,7)</f>
        <v>-0.39600000000000002</v>
      </c>
      <c r="CY178">
        <f>AB178</f>
        <v>544.70000000000005</v>
      </c>
      <c r="CZ178">
        <f>AF178</f>
        <v>544.70000000000005</v>
      </c>
      <c r="DA178">
        <f>AJ178</f>
        <v>1</v>
      </c>
      <c r="DB178">
        <f t="shared" si="59"/>
        <v>6.54</v>
      </c>
      <c r="DC178">
        <f t="shared" si="60"/>
        <v>5.7359999999999998</v>
      </c>
      <c r="DD178" t="s">
        <v>3</v>
      </c>
      <c r="DE178" t="s">
        <v>3</v>
      </c>
      <c r="DF178">
        <f t="shared" si="61"/>
        <v>0</v>
      </c>
      <c r="DG178">
        <f t="shared" ref="DG178:DG185" si="62">ROUND(ROUND(AF178,2)*CX178,2)</f>
        <v>-215.7</v>
      </c>
      <c r="DH178">
        <f t="shared" si="52"/>
        <v>-189.28</v>
      </c>
      <c r="DI178">
        <f t="shared" si="53"/>
        <v>0</v>
      </c>
      <c r="DJ178">
        <f>DG178+DH178</f>
        <v>-404.98</v>
      </c>
      <c r="DK178">
        <v>1</v>
      </c>
      <c r="DL178" t="s">
        <v>645</v>
      </c>
      <c r="DM178">
        <v>4</v>
      </c>
      <c r="DN178" t="s">
        <v>634</v>
      </c>
      <c r="DO178">
        <v>1</v>
      </c>
    </row>
    <row r="179" spans="1:119" x14ac:dyDescent="0.2">
      <c r="A179">
        <f>ROW(Source!A193)</f>
        <v>193</v>
      </c>
      <c r="B179">
        <v>312032613</v>
      </c>
      <c r="C179">
        <v>312034163</v>
      </c>
      <c r="D179">
        <v>277560446</v>
      </c>
      <c r="E179">
        <v>109</v>
      </c>
      <c r="F179">
        <v>1</v>
      </c>
      <c r="G179">
        <v>1</v>
      </c>
      <c r="H179">
        <v>1</v>
      </c>
      <c r="I179" t="s">
        <v>622</v>
      </c>
      <c r="J179" t="s">
        <v>3</v>
      </c>
      <c r="K179" t="s">
        <v>623</v>
      </c>
      <c r="L179">
        <v>1369</v>
      </c>
      <c r="N179">
        <v>1013</v>
      </c>
      <c r="O179" t="s">
        <v>624</v>
      </c>
      <c r="P179" t="s">
        <v>624</v>
      </c>
      <c r="Q179">
        <v>1</v>
      </c>
      <c r="W179">
        <v>0</v>
      </c>
      <c r="X179">
        <v>-236928766</v>
      </c>
      <c r="Y179">
        <f t="shared" si="58"/>
        <v>1.1879999999999999</v>
      </c>
      <c r="AA179">
        <v>0</v>
      </c>
      <c r="AB179">
        <v>0</v>
      </c>
      <c r="AC179">
        <v>0</v>
      </c>
      <c r="AD179">
        <v>388.8</v>
      </c>
      <c r="AE179">
        <v>0</v>
      </c>
      <c r="AF179">
        <v>0</v>
      </c>
      <c r="AG179">
        <v>0</v>
      </c>
      <c r="AH179">
        <v>388.8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0.99</v>
      </c>
      <c r="AU179" t="s">
        <v>625</v>
      </c>
      <c r="AV179">
        <v>1</v>
      </c>
      <c r="AW179">
        <v>2</v>
      </c>
      <c r="AX179">
        <v>312034177</v>
      </c>
      <c r="AY179">
        <v>1</v>
      </c>
      <c r="AZ179">
        <v>0</v>
      </c>
      <c r="BA179">
        <v>207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384.91200000000003</v>
      </c>
      <c r="BN179">
        <v>0.99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461.89440000000002</v>
      </c>
      <c r="BU179">
        <v>1.1879999999999999</v>
      </c>
      <c r="BV179">
        <v>0</v>
      </c>
      <c r="BW179">
        <v>1</v>
      </c>
      <c r="CU179">
        <f>ROUND(AT179*Source!I193*AH179*AL179,2)</f>
        <v>442.26</v>
      </c>
      <c r="CV179">
        <f>ROUND(Y179*Source!I193,7)</f>
        <v>1.3650119999999999</v>
      </c>
      <c r="CW179">
        <v>0</v>
      </c>
      <c r="CX179">
        <f>ROUND(Y179*Source!I193,7)</f>
        <v>1.3650119999999999</v>
      </c>
      <c r="CY179">
        <f>AD179</f>
        <v>388.8</v>
      </c>
      <c r="CZ179">
        <f>AH179</f>
        <v>388.8</v>
      </c>
      <c r="DA179">
        <f>AL179</f>
        <v>1</v>
      </c>
      <c r="DB179">
        <f t="shared" si="59"/>
        <v>461.892</v>
      </c>
      <c r="DC179">
        <f t="shared" si="60"/>
        <v>0</v>
      </c>
      <c r="DD179" t="s">
        <v>3</v>
      </c>
      <c r="DE179" t="s">
        <v>3</v>
      </c>
      <c r="DF179">
        <f t="shared" si="61"/>
        <v>0</v>
      </c>
      <c r="DG179">
        <f t="shared" si="62"/>
        <v>0</v>
      </c>
      <c r="DH179">
        <f t="shared" si="52"/>
        <v>0</v>
      </c>
      <c r="DI179">
        <f t="shared" si="53"/>
        <v>530.72</v>
      </c>
      <c r="DJ179">
        <f>DI179</f>
        <v>530.72</v>
      </c>
      <c r="DK179">
        <v>1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ROW(Source!A193)</f>
        <v>193</v>
      </c>
      <c r="B180">
        <v>312032613</v>
      </c>
      <c r="C180">
        <v>312034163</v>
      </c>
      <c r="D180">
        <v>277560448</v>
      </c>
      <c r="E180">
        <v>109</v>
      </c>
      <c r="F180">
        <v>1</v>
      </c>
      <c r="G180">
        <v>1</v>
      </c>
      <c r="H180">
        <v>1</v>
      </c>
      <c r="I180" t="s">
        <v>626</v>
      </c>
      <c r="J180" t="s">
        <v>3</v>
      </c>
      <c r="K180" t="s">
        <v>627</v>
      </c>
      <c r="L180">
        <v>1369</v>
      </c>
      <c r="N180">
        <v>1013</v>
      </c>
      <c r="O180" t="s">
        <v>624</v>
      </c>
      <c r="P180" t="s">
        <v>624</v>
      </c>
      <c r="Q180">
        <v>1</v>
      </c>
      <c r="W180">
        <v>0</v>
      </c>
      <c r="X180">
        <v>-587036825</v>
      </c>
      <c r="Y180">
        <f t="shared" si="58"/>
        <v>56.747999999999998</v>
      </c>
      <c r="AA180">
        <v>0</v>
      </c>
      <c r="AB180">
        <v>0</v>
      </c>
      <c r="AC180">
        <v>0</v>
      </c>
      <c r="AD180">
        <v>424.47</v>
      </c>
      <c r="AE180">
        <v>0</v>
      </c>
      <c r="AF180">
        <v>0</v>
      </c>
      <c r="AG180">
        <v>0</v>
      </c>
      <c r="AH180">
        <v>424.47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47.29</v>
      </c>
      <c r="AU180" t="s">
        <v>625</v>
      </c>
      <c r="AV180">
        <v>1</v>
      </c>
      <c r="AW180">
        <v>2</v>
      </c>
      <c r="AX180">
        <v>312034178</v>
      </c>
      <c r="AY180">
        <v>1</v>
      </c>
      <c r="AZ180">
        <v>0</v>
      </c>
      <c r="BA180">
        <v>208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20073.186300000001</v>
      </c>
      <c r="BN180">
        <v>47.29</v>
      </c>
      <c r="BO180">
        <v>0</v>
      </c>
      <c r="BP180">
        <v>1</v>
      </c>
      <c r="BQ180">
        <v>0</v>
      </c>
      <c r="BR180">
        <v>0</v>
      </c>
      <c r="BS180">
        <v>0</v>
      </c>
      <c r="BT180">
        <v>24087.823560000001</v>
      </c>
      <c r="BU180">
        <v>56.747999999999998</v>
      </c>
      <c r="BV180">
        <v>0</v>
      </c>
      <c r="BW180">
        <v>1</v>
      </c>
      <c r="CU180">
        <f>ROUND(AT180*Source!I193*AH180*AL180,2)</f>
        <v>23064.09</v>
      </c>
      <c r="CV180">
        <f>ROUND(Y180*Source!I193,7)</f>
        <v>65.203451999999999</v>
      </c>
      <c r="CW180">
        <v>0</v>
      </c>
      <c r="CX180">
        <f>ROUND(Y180*Source!I193,7)</f>
        <v>65.203451999999999</v>
      </c>
      <c r="CY180">
        <f>AD180</f>
        <v>424.47</v>
      </c>
      <c r="CZ180">
        <f>AH180</f>
        <v>424.47</v>
      </c>
      <c r="DA180">
        <f>AL180</f>
        <v>1</v>
      </c>
      <c r="DB180">
        <f t="shared" si="59"/>
        <v>24087.828000000001</v>
      </c>
      <c r="DC180">
        <f t="shared" si="60"/>
        <v>0</v>
      </c>
      <c r="DD180" t="s">
        <v>3</v>
      </c>
      <c r="DE180" t="s">
        <v>3</v>
      </c>
      <c r="DF180">
        <f t="shared" si="61"/>
        <v>0</v>
      </c>
      <c r="DG180">
        <f t="shared" si="62"/>
        <v>0</v>
      </c>
      <c r="DH180">
        <f t="shared" si="52"/>
        <v>0</v>
      </c>
      <c r="DI180">
        <f t="shared" si="53"/>
        <v>27676.91</v>
      </c>
      <c r="DJ180">
        <f>DI180</f>
        <v>27676.91</v>
      </c>
      <c r="DK180">
        <v>1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ROW(Source!A193)</f>
        <v>193</v>
      </c>
      <c r="B181">
        <v>312032613</v>
      </c>
      <c r="C181">
        <v>312034163</v>
      </c>
      <c r="D181">
        <v>277560452</v>
      </c>
      <c r="E181">
        <v>109</v>
      </c>
      <c r="F181">
        <v>1</v>
      </c>
      <c r="G181">
        <v>1</v>
      </c>
      <c r="H181">
        <v>1</v>
      </c>
      <c r="I181" t="s">
        <v>628</v>
      </c>
      <c r="J181" t="s">
        <v>3</v>
      </c>
      <c r="K181" t="s">
        <v>629</v>
      </c>
      <c r="L181">
        <v>1369</v>
      </c>
      <c r="N181">
        <v>1013</v>
      </c>
      <c r="O181" t="s">
        <v>624</v>
      </c>
      <c r="P181" t="s">
        <v>624</v>
      </c>
      <c r="Q181">
        <v>1</v>
      </c>
      <c r="W181">
        <v>0</v>
      </c>
      <c r="X181">
        <v>-512803540</v>
      </c>
      <c r="Y181">
        <f t="shared" si="58"/>
        <v>28.104000000000003</v>
      </c>
      <c r="AA181">
        <v>0</v>
      </c>
      <c r="AB181">
        <v>0</v>
      </c>
      <c r="AC181">
        <v>0</v>
      </c>
      <c r="AD181">
        <v>477.98</v>
      </c>
      <c r="AE181">
        <v>0</v>
      </c>
      <c r="AF181">
        <v>0</v>
      </c>
      <c r="AG181">
        <v>0</v>
      </c>
      <c r="AH181">
        <v>477.98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23.42</v>
      </c>
      <c r="AU181" t="s">
        <v>625</v>
      </c>
      <c r="AV181">
        <v>1</v>
      </c>
      <c r="AW181">
        <v>2</v>
      </c>
      <c r="AX181">
        <v>312034179</v>
      </c>
      <c r="AY181">
        <v>1</v>
      </c>
      <c r="AZ181">
        <v>0</v>
      </c>
      <c r="BA181">
        <v>209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11194.2916</v>
      </c>
      <c r="BN181">
        <v>23.42</v>
      </c>
      <c r="BO181">
        <v>0</v>
      </c>
      <c r="BP181">
        <v>1</v>
      </c>
      <c r="BQ181">
        <v>0</v>
      </c>
      <c r="BR181">
        <v>0</v>
      </c>
      <c r="BS181">
        <v>0</v>
      </c>
      <c r="BT181">
        <v>13433.149920000002</v>
      </c>
      <c r="BU181">
        <v>28.104000000000003</v>
      </c>
      <c r="BV181">
        <v>0</v>
      </c>
      <c r="BW181">
        <v>1</v>
      </c>
      <c r="CU181">
        <f>ROUND(AT181*Source!I193*AH181*AL181,2)</f>
        <v>12862.24</v>
      </c>
      <c r="CV181">
        <f>ROUND(Y181*Source!I193,7)</f>
        <v>32.291496000000002</v>
      </c>
      <c r="CW181">
        <v>0</v>
      </c>
      <c r="CX181">
        <f>ROUND(Y181*Source!I193,7)</f>
        <v>32.291496000000002</v>
      </c>
      <c r="CY181">
        <f>AD181</f>
        <v>477.98</v>
      </c>
      <c r="CZ181">
        <f>AH181</f>
        <v>477.98</v>
      </c>
      <c r="DA181">
        <f>AL181</f>
        <v>1</v>
      </c>
      <c r="DB181">
        <f t="shared" si="59"/>
        <v>13433.147999999999</v>
      </c>
      <c r="DC181">
        <f t="shared" si="60"/>
        <v>0</v>
      </c>
      <c r="DD181" t="s">
        <v>3</v>
      </c>
      <c r="DE181" t="s">
        <v>3</v>
      </c>
      <c r="DF181">
        <f t="shared" si="61"/>
        <v>0</v>
      </c>
      <c r="DG181">
        <f t="shared" si="62"/>
        <v>0</v>
      </c>
      <c r="DH181">
        <f t="shared" si="52"/>
        <v>0</v>
      </c>
      <c r="DI181">
        <f t="shared" si="53"/>
        <v>15434.69</v>
      </c>
      <c r="DJ181">
        <f>DI181</f>
        <v>15434.69</v>
      </c>
      <c r="DK181">
        <v>1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ROW(Source!A193)</f>
        <v>193</v>
      </c>
      <c r="B182">
        <v>312032613</v>
      </c>
      <c r="C182">
        <v>312034163</v>
      </c>
      <c r="D182">
        <v>277560455</v>
      </c>
      <c r="E182">
        <v>109</v>
      </c>
      <c r="F182">
        <v>1</v>
      </c>
      <c r="G182">
        <v>1</v>
      </c>
      <c r="H182">
        <v>1</v>
      </c>
      <c r="I182" t="s">
        <v>630</v>
      </c>
      <c r="J182" t="s">
        <v>3</v>
      </c>
      <c r="K182" t="s">
        <v>631</v>
      </c>
      <c r="L182">
        <v>1369</v>
      </c>
      <c r="N182">
        <v>1013</v>
      </c>
      <c r="O182" t="s">
        <v>624</v>
      </c>
      <c r="P182" t="s">
        <v>624</v>
      </c>
      <c r="Q182">
        <v>1</v>
      </c>
      <c r="W182">
        <v>0</v>
      </c>
      <c r="X182">
        <v>1518711480</v>
      </c>
      <c r="Y182">
        <f t="shared" si="58"/>
        <v>28.104000000000003</v>
      </c>
      <c r="AA182">
        <v>0</v>
      </c>
      <c r="AB182">
        <v>0</v>
      </c>
      <c r="AC182">
        <v>0</v>
      </c>
      <c r="AD182">
        <v>549.32000000000005</v>
      </c>
      <c r="AE182">
        <v>0</v>
      </c>
      <c r="AF182">
        <v>0</v>
      </c>
      <c r="AG182">
        <v>0</v>
      </c>
      <c r="AH182">
        <v>549.32000000000005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23.42</v>
      </c>
      <c r="AU182" t="s">
        <v>625</v>
      </c>
      <c r="AV182">
        <v>1</v>
      </c>
      <c r="AW182">
        <v>2</v>
      </c>
      <c r="AX182">
        <v>312034180</v>
      </c>
      <c r="AY182">
        <v>1</v>
      </c>
      <c r="AZ182">
        <v>0</v>
      </c>
      <c r="BA182">
        <v>210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12865.074400000001</v>
      </c>
      <c r="BN182">
        <v>23.42</v>
      </c>
      <c r="BO182">
        <v>0</v>
      </c>
      <c r="BP182">
        <v>1</v>
      </c>
      <c r="BQ182">
        <v>0</v>
      </c>
      <c r="BR182">
        <v>0</v>
      </c>
      <c r="BS182">
        <v>0</v>
      </c>
      <c r="BT182">
        <v>15438.089280000004</v>
      </c>
      <c r="BU182">
        <v>28.104000000000003</v>
      </c>
      <c r="BV182">
        <v>0</v>
      </c>
      <c r="BW182">
        <v>1</v>
      </c>
      <c r="CU182">
        <f>ROUND(AT182*Source!I193*AH182*AL182,2)</f>
        <v>14781.97</v>
      </c>
      <c r="CV182">
        <f>ROUND(Y182*Source!I193,7)</f>
        <v>32.291496000000002</v>
      </c>
      <c r="CW182">
        <v>0</v>
      </c>
      <c r="CX182">
        <f>ROUND(Y182*Source!I193,7)</f>
        <v>32.291496000000002</v>
      </c>
      <c r="CY182">
        <f>AD182</f>
        <v>549.32000000000005</v>
      </c>
      <c r="CZ182">
        <f>AH182</f>
        <v>549.32000000000005</v>
      </c>
      <c r="DA182">
        <f>AL182</f>
        <v>1</v>
      </c>
      <c r="DB182">
        <f t="shared" si="59"/>
        <v>15438.084000000001</v>
      </c>
      <c r="DC182">
        <f t="shared" si="60"/>
        <v>0</v>
      </c>
      <c r="DD182" t="s">
        <v>3</v>
      </c>
      <c r="DE182" t="s">
        <v>3</v>
      </c>
      <c r="DF182">
        <f t="shared" si="61"/>
        <v>0</v>
      </c>
      <c r="DG182">
        <f t="shared" si="62"/>
        <v>0</v>
      </c>
      <c r="DH182">
        <f t="shared" si="52"/>
        <v>0</v>
      </c>
      <c r="DI182">
        <f t="shared" si="53"/>
        <v>17738.36</v>
      </c>
      <c r="DJ182">
        <f>DI182</f>
        <v>17738.36</v>
      </c>
      <c r="DK182">
        <v>1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ROW(Source!A193)</f>
        <v>193</v>
      </c>
      <c r="B183">
        <v>312032613</v>
      </c>
      <c r="C183">
        <v>312034163</v>
      </c>
      <c r="D183">
        <v>277560491</v>
      </c>
      <c r="E183">
        <v>109</v>
      </c>
      <c r="F183">
        <v>1</v>
      </c>
      <c r="G183">
        <v>1</v>
      </c>
      <c r="H183">
        <v>1</v>
      </c>
      <c r="I183" t="s">
        <v>632</v>
      </c>
      <c r="J183" t="s">
        <v>3</v>
      </c>
      <c r="K183" t="s">
        <v>633</v>
      </c>
      <c r="L183">
        <v>1191</v>
      </c>
      <c r="N183">
        <v>1013</v>
      </c>
      <c r="O183" t="s">
        <v>634</v>
      </c>
      <c r="P183" t="s">
        <v>634</v>
      </c>
      <c r="Q183">
        <v>1</v>
      </c>
      <c r="W183">
        <v>0</v>
      </c>
      <c r="X183">
        <v>-1417349443</v>
      </c>
      <c r="Y183">
        <f t="shared" si="58"/>
        <v>29.867999999999999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24.89</v>
      </c>
      <c r="AU183" t="s">
        <v>625</v>
      </c>
      <c r="AV183">
        <v>2</v>
      </c>
      <c r="AW183">
        <v>2</v>
      </c>
      <c r="AX183">
        <v>312034181</v>
      </c>
      <c r="AY183">
        <v>1</v>
      </c>
      <c r="AZ183">
        <v>0</v>
      </c>
      <c r="BA183">
        <v>211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ROUND(Y183*Source!I193,7)</f>
        <v>34.318331999999998</v>
      </c>
      <c r="CY183">
        <f>AD183</f>
        <v>0</v>
      </c>
      <c r="CZ183">
        <f>AH183</f>
        <v>0</v>
      </c>
      <c r="DA183">
        <f>AL183</f>
        <v>1</v>
      </c>
      <c r="DB183">
        <f t="shared" si="59"/>
        <v>0</v>
      </c>
      <c r="DC183">
        <f t="shared" si="60"/>
        <v>0</v>
      </c>
      <c r="DD183" t="s">
        <v>3</v>
      </c>
      <c r="DE183" t="s">
        <v>3</v>
      </c>
      <c r="DF183">
        <f t="shared" si="61"/>
        <v>0</v>
      </c>
      <c r="DG183">
        <f t="shared" si="62"/>
        <v>0</v>
      </c>
      <c r="DH183">
        <f t="shared" si="52"/>
        <v>0</v>
      </c>
      <c r="DI183">
        <f t="shared" si="53"/>
        <v>0</v>
      </c>
      <c r="DJ183">
        <f>DI183</f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ROW(Source!A193)</f>
        <v>193</v>
      </c>
      <c r="B184">
        <v>312032613</v>
      </c>
      <c r="C184">
        <v>312034163</v>
      </c>
      <c r="D184">
        <v>277944622</v>
      </c>
      <c r="E184">
        <v>1</v>
      </c>
      <c r="F184">
        <v>1</v>
      </c>
      <c r="G184">
        <v>1</v>
      </c>
      <c r="H184">
        <v>2</v>
      </c>
      <c r="I184" t="s">
        <v>635</v>
      </c>
      <c r="J184" t="s">
        <v>636</v>
      </c>
      <c r="K184" t="s">
        <v>637</v>
      </c>
      <c r="L184">
        <v>1368</v>
      </c>
      <c r="N184">
        <v>1011</v>
      </c>
      <c r="O184" t="s">
        <v>410</v>
      </c>
      <c r="P184" t="s">
        <v>410</v>
      </c>
      <c r="Q184">
        <v>1</v>
      </c>
      <c r="W184">
        <v>0</v>
      </c>
      <c r="X184">
        <v>-776243211</v>
      </c>
      <c r="Y184">
        <f t="shared" si="58"/>
        <v>0.89999999999999991</v>
      </c>
      <c r="AA184">
        <v>0</v>
      </c>
      <c r="AB184">
        <v>1472.33</v>
      </c>
      <c r="AC184">
        <v>642.05999999999995</v>
      </c>
      <c r="AD184">
        <v>0</v>
      </c>
      <c r="AE184">
        <v>0</v>
      </c>
      <c r="AF184">
        <v>1472.33</v>
      </c>
      <c r="AG184">
        <v>642.05999999999995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0.75</v>
      </c>
      <c r="AU184" t="s">
        <v>625</v>
      </c>
      <c r="AV184">
        <v>1</v>
      </c>
      <c r="AW184">
        <v>2</v>
      </c>
      <c r="AX184">
        <v>312034182</v>
      </c>
      <c r="AY184">
        <v>1</v>
      </c>
      <c r="AZ184">
        <v>0</v>
      </c>
      <c r="BA184">
        <v>212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1104.2474999999999</v>
      </c>
      <c r="BL184">
        <v>481.54499999999996</v>
      </c>
      <c r="BM184">
        <v>0</v>
      </c>
      <c r="BN184">
        <v>0</v>
      </c>
      <c r="BO184">
        <v>0.75</v>
      </c>
      <c r="BP184">
        <v>1</v>
      </c>
      <c r="BQ184">
        <v>0</v>
      </c>
      <c r="BR184">
        <v>1325.0969999999998</v>
      </c>
      <c r="BS184">
        <v>577.85399999999993</v>
      </c>
      <c r="BT184">
        <v>0</v>
      </c>
      <c r="BU184">
        <v>0</v>
      </c>
      <c r="BV184">
        <v>0.89999999999999991</v>
      </c>
      <c r="BW184">
        <v>1</v>
      </c>
      <c r="CV184">
        <v>0</v>
      </c>
      <c r="CW184">
        <f>ROUND(Y184*Source!I193*DO184,7)</f>
        <v>1.0341</v>
      </c>
      <c r="CX184">
        <f>ROUND(Y184*Source!I193,7)</f>
        <v>1.0341</v>
      </c>
      <c r="CY184">
        <f>AB184</f>
        <v>1472.33</v>
      </c>
      <c r="CZ184">
        <f>AF184</f>
        <v>1472.33</v>
      </c>
      <c r="DA184">
        <f>AJ184</f>
        <v>1</v>
      </c>
      <c r="DB184">
        <f t="shared" si="59"/>
        <v>1325.1</v>
      </c>
      <c r="DC184">
        <f t="shared" si="60"/>
        <v>577.86</v>
      </c>
      <c r="DD184" t="s">
        <v>3</v>
      </c>
      <c r="DE184" t="s">
        <v>3</v>
      </c>
      <c r="DF184">
        <f t="shared" si="61"/>
        <v>0</v>
      </c>
      <c r="DG184">
        <f t="shared" si="62"/>
        <v>1522.54</v>
      </c>
      <c r="DH184">
        <f t="shared" si="52"/>
        <v>663.95</v>
      </c>
      <c r="DI184">
        <f t="shared" si="53"/>
        <v>0</v>
      </c>
      <c r="DJ184">
        <f>DG184+DH184</f>
        <v>2186.4899999999998</v>
      </c>
      <c r="DK184">
        <v>1</v>
      </c>
      <c r="DL184" t="s">
        <v>638</v>
      </c>
      <c r="DM184">
        <v>6</v>
      </c>
      <c r="DN184" t="s">
        <v>634</v>
      </c>
      <c r="DO184">
        <v>1</v>
      </c>
    </row>
    <row r="185" spans="1:119" x14ac:dyDescent="0.2">
      <c r="A185">
        <f>ROW(Source!A193)</f>
        <v>193</v>
      </c>
      <c r="B185">
        <v>312032613</v>
      </c>
      <c r="C185">
        <v>312034163</v>
      </c>
      <c r="D185">
        <v>277944809</v>
      </c>
      <c r="E185">
        <v>1</v>
      </c>
      <c r="F185">
        <v>1</v>
      </c>
      <c r="G185">
        <v>1</v>
      </c>
      <c r="H185">
        <v>2</v>
      </c>
      <c r="I185" t="s">
        <v>639</v>
      </c>
      <c r="J185" t="s">
        <v>640</v>
      </c>
      <c r="K185" t="s">
        <v>641</v>
      </c>
      <c r="L185">
        <v>1368</v>
      </c>
      <c r="N185">
        <v>1011</v>
      </c>
      <c r="O185" t="s">
        <v>410</v>
      </c>
      <c r="P185" t="s">
        <v>410</v>
      </c>
      <c r="Q185">
        <v>1</v>
      </c>
      <c r="W185">
        <v>0</v>
      </c>
      <c r="X185">
        <v>-1432554125</v>
      </c>
      <c r="Y185">
        <f t="shared" si="58"/>
        <v>0.97199999999999998</v>
      </c>
      <c r="AA185">
        <v>0</v>
      </c>
      <c r="AB185">
        <v>15.14</v>
      </c>
      <c r="AC185">
        <v>0</v>
      </c>
      <c r="AD185">
        <v>0</v>
      </c>
      <c r="AE185">
        <v>0</v>
      </c>
      <c r="AF185">
        <v>15.14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0.81</v>
      </c>
      <c r="AU185" t="s">
        <v>625</v>
      </c>
      <c r="AV185">
        <v>1</v>
      </c>
      <c r="AW185">
        <v>2</v>
      </c>
      <c r="AX185">
        <v>312034183</v>
      </c>
      <c r="AY185">
        <v>1</v>
      </c>
      <c r="AZ185">
        <v>0</v>
      </c>
      <c r="BA185">
        <v>213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12.263400000000001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14.71608</v>
      </c>
      <c r="BS185">
        <v>0</v>
      </c>
      <c r="BT185">
        <v>0</v>
      </c>
      <c r="BU185">
        <v>0</v>
      </c>
      <c r="BV185">
        <v>0</v>
      </c>
      <c r="BW185">
        <v>1</v>
      </c>
      <c r="CV185">
        <v>0</v>
      </c>
      <c r="CW185">
        <f>ROUND(Y185*Source!I193*DO185,7)</f>
        <v>0</v>
      </c>
      <c r="CX185">
        <f>ROUND(Y185*Source!I193,7)</f>
        <v>1.1168279999999999</v>
      </c>
      <c r="CY185">
        <f>AB185</f>
        <v>15.14</v>
      </c>
      <c r="CZ185">
        <f>AF185</f>
        <v>15.14</v>
      </c>
      <c r="DA185">
        <f>AJ185</f>
        <v>1</v>
      </c>
      <c r="DB185">
        <f t="shared" si="59"/>
        <v>14.712</v>
      </c>
      <c r="DC185">
        <f t="shared" si="60"/>
        <v>0</v>
      </c>
      <c r="DD185" t="s">
        <v>3</v>
      </c>
      <c r="DE185" t="s">
        <v>3</v>
      </c>
      <c r="DF185">
        <f t="shared" si="61"/>
        <v>0</v>
      </c>
      <c r="DG185">
        <f t="shared" si="62"/>
        <v>16.91</v>
      </c>
      <c r="DH185">
        <f t="shared" si="52"/>
        <v>0</v>
      </c>
      <c r="DI185">
        <f t="shared" si="53"/>
        <v>0</v>
      </c>
      <c r="DJ185">
        <f>DG185+DH185</f>
        <v>16.91</v>
      </c>
      <c r="DK185">
        <v>1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ROW(Source!A193)</f>
        <v>193</v>
      </c>
      <c r="B186">
        <v>312032613</v>
      </c>
      <c r="C186">
        <v>312034163</v>
      </c>
      <c r="D186">
        <v>277944868</v>
      </c>
      <c r="E186">
        <v>1</v>
      </c>
      <c r="F186">
        <v>1</v>
      </c>
      <c r="G186">
        <v>1</v>
      </c>
      <c r="H186">
        <v>2</v>
      </c>
      <c r="I186" t="s">
        <v>642</v>
      </c>
      <c r="J186" t="s">
        <v>643</v>
      </c>
      <c r="K186" t="s">
        <v>644</v>
      </c>
      <c r="L186">
        <v>1368</v>
      </c>
      <c r="N186">
        <v>1011</v>
      </c>
      <c r="O186" t="s">
        <v>410</v>
      </c>
      <c r="P186" t="s">
        <v>410</v>
      </c>
      <c r="Q186">
        <v>1</v>
      </c>
      <c r="W186">
        <v>0</v>
      </c>
      <c r="X186">
        <v>412917512</v>
      </c>
      <c r="Y186">
        <f t="shared" si="58"/>
        <v>27.287999999999997</v>
      </c>
      <c r="AA186">
        <v>0</v>
      </c>
      <c r="AB186">
        <v>436.88</v>
      </c>
      <c r="AC186">
        <v>477.98</v>
      </c>
      <c r="AD186">
        <v>0</v>
      </c>
      <c r="AE186">
        <v>0</v>
      </c>
      <c r="AF186">
        <v>346.73</v>
      </c>
      <c r="AG186">
        <v>477.98</v>
      </c>
      <c r="AH186">
        <v>0</v>
      </c>
      <c r="AI186">
        <v>1</v>
      </c>
      <c r="AJ186">
        <v>1.26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22.74</v>
      </c>
      <c r="AU186" t="s">
        <v>625</v>
      </c>
      <c r="AV186">
        <v>1</v>
      </c>
      <c r="AW186">
        <v>2</v>
      </c>
      <c r="AX186">
        <v>312034184</v>
      </c>
      <c r="AY186">
        <v>1</v>
      </c>
      <c r="AZ186">
        <v>0</v>
      </c>
      <c r="BA186">
        <v>214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7884.6401999999998</v>
      </c>
      <c r="BL186">
        <v>10869.2652</v>
      </c>
      <c r="BM186">
        <v>0</v>
      </c>
      <c r="BN186">
        <v>0</v>
      </c>
      <c r="BO186">
        <v>22.74</v>
      </c>
      <c r="BP186">
        <v>1</v>
      </c>
      <c r="BQ186">
        <v>0</v>
      </c>
      <c r="BR186">
        <v>9461.5682399999987</v>
      </c>
      <c r="BS186">
        <v>13043.11824</v>
      </c>
      <c r="BT186">
        <v>0</v>
      </c>
      <c r="BU186">
        <v>0</v>
      </c>
      <c r="BV186">
        <v>27.287999999999997</v>
      </c>
      <c r="BW186">
        <v>1</v>
      </c>
      <c r="CV186">
        <v>0</v>
      </c>
      <c r="CW186">
        <f>ROUND(Y186*Source!I193*DO186,7)</f>
        <v>31.353912000000001</v>
      </c>
      <c r="CX186">
        <f>ROUND(Y186*Source!I193,7)</f>
        <v>31.353912000000001</v>
      </c>
      <c r="CY186">
        <f>AB186</f>
        <v>436.88</v>
      </c>
      <c r="CZ186">
        <f>AF186</f>
        <v>346.73</v>
      </c>
      <c r="DA186">
        <f>AJ186</f>
        <v>1.26</v>
      </c>
      <c r="DB186">
        <f t="shared" si="59"/>
        <v>9461.5679999999993</v>
      </c>
      <c r="DC186">
        <f t="shared" si="60"/>
        <v>13043.124</v>
      </c>
      <c r="DD186" t="s">
        <v>3</v>
      </c>
      <c r="DE186" t="s">
        <v>3</v>
      </c>
      <c r="DF186">
        <f t="shared" ref="DF186:DF211" si="63">ROUND(ROUND(AE186,2)*CX186,2)</f>
        <v>0</v>
      </c>
      <c r="DG186">
        <f>ROUND(ROUND(AF186*AJ186,2)*CX186,2)</f>
        <v>13697.9</v>
      </c>
      <c r="DH186">
        <f t="shared" si="52"/>
        <v>14986.54</v>
      </c>
      <c r="DI186">
        <f t="shared" si="53"/>
        <v>0</v>
      </c>
      <c r="DJ186">
        <f>DG186+DH186</f>
        <v>28684.440000000002</v>
      </c>
      <c r="DK186">
        <v>1</v>
      </c>
      <c r="DL186" t="s">
        <v>645</v>
      </c>
      <c r="DM186">
        <v>4</v>
      </c>
      <c r="DN186" t="s">
        <v>634</v>
      </c>
      <c r="DO186">
        <v>1</v>
      </c>
    </row>
    <row r="187" spans="1:119" x14ac:dyDescent="0.2">
      <c r="A187">
        <f>ROW(Source!A193)</f>
        <v>193</v>
      </c>
      <c r="B187">
        <v>312032613</v>
      </c>
      <c r="C187">
        <v>312034163</v>
      </c>
      <c r="D187">
        <v>277945805</v>
      </c>
      <c r="E187">
        <v>1</v>
      </c>
      <c r="F187">
        <v>1</v>
      </c>
      <c r="G187">
        <v>1</v>
      </c>
      <c r="H187">
        <v>2</v>
      </c>
      <c r="I187" t="s">
        <v>646</v>
      </c>
      <c r="J187" t="s">
        <v>647</v>
      </c>
      <c r="K187" t="s">
        <v>648</v>
      </c>
      <c r="L187">
        <v>1368</v>
      </c>
      <c r="N187">
        <v>1011</v>
      </c>
      <c r="O187" t="s">
        <v>410</v>
      </c>
      <c r="P187" t="s">
        <v>410</v>
      </c>
      <c r="Q187">
        <v>1</v>
      </c>
      <c r="W187">
        <v>0</v>
      </c>
      <c r="X187">
        <v>721652621</v>
      </c>
      <c r="Y187">
        <f t="shared" si="58"/>
        <v>0.70799999999999996</v>
      </c>
      <c r="AA187">
        <v>0</v>
      </c>
      <c r="AB187">
        <v>544.70000000000005</v>
      </c>
      <c r="AC187">
        <v>477.98</v>
      </c>
      <c r="AD187">
        <v>0</v>
      </c>
      <c r="AE187">
        <v>0</v>
      </c>
      <c r="AF187">
        <v>544.70000000000005</v>
      </c>
      <c r="AG187">
        <v>477.98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0.59</v>
      </c>
      <c r="AU187" t="s">
        <v>625</v>
      </c>
      <c r="AV187">
        <v>1</v>
      </c>
      <c r="AW187">
        <v>2</v>
      </c>
      <c r="AX187">
        <v>312034185</v>
      </c>
      <c r="AY187">
        <v>1</v>
      </c>
      <c r="AZ187">
        <v>0</v>
      </c>
      <c r="BA187">
        <v>215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321.37299999999999</v>
      </c>
      <c r="BL187">
        <v>282.00819999999999</v>
      </c>
      <c r="BM187">
        <v>0</v>
      </c>
      <c r="BN187">
        <v>0</v>
      </c>
      <c r="BO187">
        <v>0.59</v>
      </c>
      <c r="BP187">
        <v>1</v>
      </c>
      <c r="BQ187">
        <v>0</v>
      </c>
      <c r="BR187">
        <v>385.64760000000001</v>
      </c>
      <c r="BS187">
        <v>338.40983999999997</v>
      </c>
      <c r="BT187">
        <v>0</v>
      </c>
      <c r="BU187">
        <v>0</v>
      </c>
      <c r="BV187">
        <v>0.70799999999999996</v>
      </c>
      <c r="BW187">
        <v>1</v>
      </c>
      <c r="CV187">
        <v>0</v>
      </c>
      <c r="CW187">
        <f>ROUND(Y187*Source!I193*DO187,7)</f>
        <v>0.81349199999999999</v>
      </c>
      <c r="CX187">
        <f>ROUND(Y187*Source!I193,7)</f>
        <v>0.81349199999999999</v>
      </c>
      <c r="CY187">
        <f>AB187</f>
        <v>544.70000000000005</v>
      </c>
      <c r="CZ187">
        <f>AF187</f>
        <v>544.70000000000005</v>
      </c>
      <c r="DA187">
        <f>AJ187</f>
        <v>1</v>
      </c>
      <c r="DB187">
        <f t="shared" si="59"/>
        <v>385.64400000000001</v>
      </c>
      <c r="DC187">
        <f t="shared" si="60"/>
        <v>338.41199999999998</v>
      </c>
      <c r="DD187" t="s">
        <v>3</v>
      </c>
      <c r="DE187" t="s">
        <v>3</v>
      </c>
      <c r="DF187">
        <f t="shared" si="63"/>
        <v>0</v>
      </c>
      <c r="DG187">
        <f t="shared" ref="DG187:DG195" si="64">ROUND(ROUND(AF187,2)*CX187,2)</f>
        <v>443.11</v>
      </c>
      <c r="DH187">
        <f t="shared" si="52"/>
        <v>388.83</v>
      </c>
      <c r="DI187">
        <f t="shared" si="53"/>
        <v>0</v>
      </c>
      <c r="DJ187">
        <f>DG187+DH187</f>
        <v>831.94</v>
      </c>
      <c r="DK187">
        <v>1</v>
      </c>
      <c r="DL187" t="s">
        <v>645</v>
      </c>
      <c r="DM187">
        <v>4</v>
      </c>
      <c r="DN187" t="s">
        <v>634</v>
      </c>
      <c r="DO187">
        <v>1</v>
      </c>
    </row>
    <row r="188" spans="1:119" x14ac:dyDescent="0.2">
      <c r="A188">
        <f>ROW(Source!A193)</f>
        <v>193</v>
      </c>
      <c r="B188">
        <v>312032613</v>
      </c>
      <c r="C188">
        <v>312034163</v>
      </c>
      <c r="D188">
        <v>277946074</v>
      </c>
      <c r="E188">
        <v>1</v>
      </c>
      <c r="F188">
        <v>1</v>
      </c>
      <c r="G188">
        <v>1</v>
      </c>
      <c r="H188">
        <v>2</v>
      </c>
      <c r="I188" t="s">
        <v>649</v>
      </c>
      <c r="J188" t="s">
        <v>650</v>
      </c>
      <c r="K188" t="s">
        <v>651</v>
      </c>
      <c r="L188">
        <v>1368</v>
      </c>
      <c r="N188">
        <v>1011</v>
      </c>
      <c r="O188" t="s">
        <v>410</v>
      </c>
      <c r="P188" t="s">
        <v>410</v>
      </c>
      <c r="Q188">
        <v>1</v>
      </c>
      <c r="W188">
        <v>0</v>
      </c>
      <c r="X188">
        <v>1125415823</v>
      </c>
      <c r="Y188">
        <f t="shared" si="58"/>
        <v>0.97199999999999998</v>
      </c>
      <c r="AA188">
        <v>0</v>
      </c>
      <c r="AB188">
        <v>160.38</v>
      </c>
      <c r="AC188">
        <v>477.98</v>
      </c>
      <c r="AD188">
        <v>0</v>
      </c>
      <c r="AE188">
        <v>0</v>
      </c>
      <c r="AF188">
        <v>160.38</v>
      </c>
      <c r="AG188">
        <v>477.98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0.81</v>
      </c>
      <c r="AU188" t="s">
        <v>625</v>
      </c>
      <c r="AV188">
        <v>1</v>
      </c>
      <c r="AW188">
        <v>2</v>
      </c>
      <c r="AX188">
        <v>312034186</v>
      </c>
      <c r="AY188">
        <v>1</v>
      </c>
      <c r="AZ188">
        <v>0</v>
      </c>
      <c r="BA188">
        <v>216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129.90780000000001</v>
      </c>
      <c r="BL188">
        <v>387.16380000000004</v>
      </c>
      <c r="BM188">
        <v>0</v>
      </c>
      <c r="BN188">
        <v>0</v>
      </c>
      <c r="BO188">
        <v>0.81</v>
      </c>
      <c r="BP188">
        <v>1</v>
      </c>
      <c r="BQ188">
        <v>0</v>
      </c>
      <c r="BR188">
        <v>155.88935999999998</v>
      </c>
      <c r="BS188">
        <v>464.59656000000001</v>
      </c>
      <c r="BT188">
        <v>0</v>
      </c>
      <c r="BU188">
        <v>0</v>
      </c>
      <c r="BV188">
        <v>0.97199999999999998</v>
      </c>
      <c r="BW188">
        <v>1</v>
      </c>
      <c r="CV188">
        <v>0</v>
      </c>
      <c r="CW188">
        <f>ROUND(Y188*Source!I193*DO188,7)</f>
        <v>1.1168279999999999</v>
      </c>
      <c r="CX188">
        <f>ROUND(Y188*Source!I193,7)</f>
        <v>1.1168279999999999</v>
      </c>
      <c r="CY188">
        <f>AB188</f>
        <v>160.38</v>
      </c>
      <c r="CZ188">
        <f>AF188</f>
        <v>160.38</v>
      </c>
      <c r="DA188">
        <f>AJ188</f>
        <v>1</v>
      </c>
      <c r="DB188">
        <f t="shared" si="59"/>
        <v>155.892</v>
      </c>
      <c r="DC188">
        <f t="shared" si="60"/>
        <v>464.59199999999998</v>
      </c>
      <c r="DD188" t="s">
        <v>3</v>
      </c>
      <c r="DE188" t="s">
        <v>3</v>
      </c>
      <c r="DF188">
        <f t="shared" si="63"/>
        <v>0</v>
      </c>
      <c r="DG188">
        <f t="shared" si="64"/>
        <v>179.12</v>
      </c>
      <c r="DH188">
        <f t="shared" si="52"/>
        <v>533.82000000000005</v>
      </c>
      <c r="DI188">
        <f t="shared" si="53"/>
        <v>0</v>
      </c>
      <c r="DJ188">
        <f>DG188+DH188</f>
        <v>712.94</v>
      </c>
      <c r="DK188">
        <v>1</v>
      </c>
      <c r="DL188" t="s">
        <v>645</v>
      </c>
      <c r="DM188">
        <v>4</v>
      </c>
      <c r="DN188" t="s">
        <v>634</v>
      </c>
      <c r="DO188">
        <v>1</v>
      </c>
    </row>
    <row r="189" spans="1:119" x14ac:dyDescent="0.2">
      <c r="A189">
        <f>ROW(Source!A193)</f>
        <v>193</v>
      </c>
      <c r="B189">
        <v>312032613</v>
      </c>
      <c r="C189">
        <v>312034163</v>
      </c>
      <c r="D189">
        <v>277565240</v>
      </c>
      <c r="E189">
        <v>109</v>
      </c>
      <c r="F189">
        <v>1</v>
      </c>
      <c r="G189">
        <v>1</v>
      </c>
      <c r="H189">
        <v>3</v>
      </c>
      <c r="I189" t="s">
        <v>32</v>
      </c>
      <c r="J189" t="s">
        <v>3</v>
      </c>
      <c r="K189" t="s">
        <v>33</v>
      </c>
      <c r="L189">
        <v>1371</v>
      </c>
      <c r="N189">
        <v>1013</v>
      </c>
      <c r="O189" t="s">
        <v>34</v>
      </c>
      <c r="P189" t="s">
        <v>34</v>
      </c>
      <c r="Q189">
        <v>1</v>
      </c>
      <c r="W189">
        <v>0</v>
      </c>
      <c r="X189">
        <v>864875641</v>
      </c>
      <c r="Y189">
        <f>(AT189*ROUND(0,7))</f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0</v>
      </c>
      <c r="AN189">
        <v>1</v>
      </c>
      <c r="AO189">
        <v>0</v>
      </c>
      <c r="AP189">
        <v>1</v>
      </c>
      <c r="AQ189">
        <v>0</v>
      </c>
      <c r="AR189">
        <v>0</v>
      </c>
      <c r="AS189" t="s">
        <v>3</v>
      </c>
      <c r="AT189">
        <v>0</v>
      </c>
      <c r="AU189" t="s">
        <v>22</v>
      </c>
      <c r="AV189">
        <v>0</v>
      </c>
      <c r="AW189">
        <v>2</v>
      </c>
      <c r="AX189">
        <v>312034187</v>
      </c>
      <c r="AY189">
        <v>1</v>
      </c>
      <c r="AZ189">
        <v>0</v>
      </c>
      <c r="BA189">
        <v>217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ROUND(Y189*Source!I193,7)</f>
        <v>0</v>
      </c>
      <c r="CY189">
        <f>AA189</f>
        <v>0</v>
      </c>
      <c r="CZ189">
        <f>AE189</f>
        <v>0</v>
      </c>
      <c r="DA189">
        <f>AI189</f>
        <v>1</v>
      </c>
      <c r="DB189">
        <f>ROUND((ROUND(AT189*CZ189,2)*ROUND(0,7)),6)</f>
        <v>0</v>
      </c>
      <c r="DC189">
        <f>ROUND((ROUND(AT189*AG189,2)*ROUND(0,7)),6)</f>
        <v>0</v>
      </c>
      <c r="DD189" t="s">
        <v>3</v>
      </c>
      <c r="DE189" t="s">
        <v>3</v>
      </c>
      <c r="DF189">
        <f t="shared" si="63"/>
        <v>0</v>
      </c>
      <c r="DG189">
        <f t="shared" si="64"/>
        <v>0</v>
      </c>
      <c r="DH189">
        <f t="shared" si="52"/>
        <v>0</v>
      </c>
      <c r="DI189">
        <f t="shared" si="53"/>
        <v>0</v>
      </c>
      <c r="DJ189">
        <f>DF189</f>
        <v>0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ROW(Source!A193)</f>
        <v>193</v>
      </c>
      <c r="B190">
        <v>312032613</v>
      </c>
      <c r="C190">
        <v>312034163</v>
      </c>
      <c r="D190">
        <v>277565250</v>
      </c>
      <c r="E190">
        <v>109</v>
      </c>
      <c r="F190">
        <v>1</v>
      </c>
      <c r="G190">
        <v>1</v>
      </c>
      <c r="H190">
        <v>3</v>
      </c>
      <c r="I190" t="s">
        <v>37</v>
      </c>
      <c r="J190" t="s">
        <v>3</v>
      </c>
      <c r="K190" t="s">
        <v>38</v>
      </c>
      <c r="L190">
        <v>1371</v>
      </c>
      <c r="N190">
        <v>1013</v>
      </c>
      <c r="O190" t="s">
        <v>34</v>
      </c>
      <c r="P190" t="s">
        <v>34</v>
      </c>
      <c r="Q190">
        <v>1</v>
      </c>
      <c r="W190">
        <v>0</v>
      </c>
      <c r="X190">
        <v>-1890832814</v>
      </c>
      <c r="Y190">
        <f>(AT190*ROUND(0,7))</f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0</v>
      </c>
      <c r="AN190">
        <v>1</v>
      </c>
      <c r="AO190">
        <v>0</v>
      </c>
      <c r="AP190">
        <v>1</v>
      </c>
      <c r="AQ190">
        <v>0</v>
      </c>
      <c r="AR190">
        <v>0</v>
      </c>
      <c r="AS190" t="s">
        <v>3</v>
      </c>
      <c r="AT190">
        <v>0</v>
      </c>
      <c r="AU190" t="s">
        <v>22</v>
      </c>
      <c r="AV190">
        <v>0</v>
      </c>
      <c r="AW190">
        <v>2</v>
      </c>
      <c r="AX190">
        <v>312034188</v>
      </c>
      <c r="AY190">
        <v>1</v>
      </c>
      <c r="AZ190">
        <v>0</v>
      </c>
      <c r="BA190">
        <v>218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ROUND(Y190*Source!I193,7)</f>
        <v>0</v>
      </c>
      <c r="CY190">
        <f>AA190</f>
        <v>0</v>
      </c>
      <c r="CZ190">
        <f>AE190</f>
        <v>0</v>
      </c>
      <c r="DA190">
        <f>AI190</f>
        <v>1</v>
      </c>
      <c r="DB190">
        <f>ROUND((ROUND(AT190*CZ190,2)*ROUND(0,7)),6)</f>
        <v>0</v>
      </c>
      <c r="DC190">
        <f>ROUND((ROUND(AT190*AG190,2)*ROUND(0,7)),6)</f>
        <v>0</v>
      </c>
      <c r="DD190" t="s">
        <v>3</v>
      </c>
      <c r="DE190" t="s">
        <v>3</v>
      </c>
      <c r="DF190">
        <f t="shared" si="63"/>
        <v>0</v>
      </c>
      <c r="DG190">
        <f t="shared" si="64"/>
        <v>0</v>
      </c>
      <c r="DH190">
        <f t="shared" si="52"/>
        <v>0</v>
      </c>
      <c r="DI190">
        <f t="shared" si="53"/>
        <v>0</v>
      </c>
      <c r="DJ190">
        <f>DF190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ROW(Source!A193)</f>
        <v>193</v>
      </c>
      <c r="B191">
        <v>312032613</v>
      </c>
      <c r="C191">
        <v>312034163</v>
      </c>
      <c r="D191">
        <v>277565414</v>
      </c>
      <c r="E191">
        <v>109</v>
      </c>
      <c r="F191">
        <v>1</v>
      </c>
      <c r="G191">
        <v>1</v>
      </c>
      <c r="H191">
        <v>3</v>
      </c>
      <c r="I191" t="s">
        <v>40</v>
      </c>
      <c r="J191" t="s">
        <v>3</v>
      </c>
      <c r="K191" t="s">
        <v>41</v>
      </c>
      <c r="L191">
        <v>1477</v>
      </c>
      <c r="N191">
        <v>1013</v>
      </c>
      <c r="O191" t="s">
        <v>20</v>
      </c>
      <c r="P191" t="s">
        <v>24</v>
      </c>
      <c r="Q191">
        <v>1</v>
      </c>
      <c r="W191">
        <v>0</v>
      </c>
      <c r="X191">
        <v>164804165</v>
      </c>
      <c r="Y191">
        <f>(AT191*ROUND(0,7))</f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0</v>
      </c>
      <c r="AN191">
        <v>1</v>
      </c>
      <c r="AO191">
        <v>0</v>
      </c>
      <c r="AP191">
        <v>1</v>
      </c>
      <c r="AQ191">
        <v>0</v>
      </c>
      <c r="AR191">
        <v>0</v>
      </c>
      <c r="AS191" t="s">
        <v>3</v>
      </c>
      <c r="AT191">
        <v>0</v>
      </c>
      <c r="AU191" t="s">
        <v>22</v>
      </c>
      <c r="AV191">
        <v>0</v>
      </c>
      <c r="AW191">
        <v>2</v>
      </c>
      <c r="AX191">
        <v>312034189</v>
      </c>
      <c r="AY191">
        <v>1</v>
      </c>
      <c r="AZ191">
        <v>0</v>
      </c>
      <c r="BA191">
        <v>219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ROUND(Y191*Source!I193,7)</f>
        <v>0</v>
      </c>
      <c r="CY191">
        <f>AA191</f>
        <v>0</v>
      </c>
      <c r="CZ191">
        <f>AE191</f>
        <v>0</v>
      </c>
      <c r="DA191">
        <f>AI191</f>
        <v>1</v>
      </c>
      <c r="DB191">
        <f>ROUND((ROUND(AT191*CZ191,2)*ROUND(0,7)),6)</f>
        <v>0</v>
      </c>
      <c r="DC191">
        <f>ROUND((ROUND(AT191*AG191,2)*ROUND(0,7)),6)</f>
        <v>0</v>
      </c>
      <c r="DD191" t="s">
        <v>3</v>
      </c>
      <c r="DE191" t="s">
        <v>3</v>
      </c>
      <c r="DF191">
        <f t="shared" si="63"/>
        <v>0</v>
      </c>
      <c r="DG191">
        <f t="shared" si="64"/>
        <v>0</v>
      </c>
      <c r="DH191">
        <f t="shared" si="52"/>
        <v>0</v>
      </c>
      <c r="DI191">
        <f t="shared" si="53"/>
        <v>0</v>
      </c>
      <c r="DJ191">
        <f>DF191</f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ROW(Source!A197)</f>
        <v>197</v>
      </c>
      <c r="B192">
        <v>312032613</v>
      </c>
      <c r="C192">
        <v>312074075</v>
      </c>
      <c r="D192">
        <v>277560448</v>
      </c>
      <c r="E192">
        <v>109</v>
      </c>
      <c r="F192">
        <v>1</v>
      </c>
      <c r="G192">
        <v>1</v>
      </c>
      <c r="H192">
        <v>1</v>
      </c>
      <c r="I192" t="s">
        <v>626</v>
      </c>
      <c r="J192" t="s">
        <v>3</v>
      </c>
      <c r="K192" t="s">
        <v>627</v>
      </c>
      <c r="L192">
        <v>1369</v>
      </c>
      <c r="N192">
        <v>1013</v>
      </c>
      <c r="O192" t="s">
        <v>624</v>
      </c>
      <c r="P192" t="s">
        <v>624</v>
      </c>
      <c r="Q192">
        <v>1</v>
      </c>
      <c r="W192">
        <v>0</v>
      </c>
      <c r="X192">
        <v>-587036825</v>
      </c>
      <c r="Y192">
        <f>(AT192*ROUND(1.2,7))</f>
        <v>1.0920000000000001</v>
      </c>
      <c r="AA192">
        <v>0</v>
      </c>
      <c r="AB192">
        <v>0</v>
      </c>
      <c r="AC192">
        <v>0</v>
      </c>
      <c r="AD192">
        <v>424.47</v>
      </c>
      <c r="AE192">
        <v>0</v>
      </c>
      <c r="AF192">
        <v>0</v>
      </c>
      <c r="AG192">
        <v>0</v>
      </c>
      <c r="AH192">
        <v>424.47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0.91</v>
      </c>
      <c r="AU192" t="s">
        <v>625</v>
      </c>
      <c r="AV192">
        <v>1</v>
      </c>
      <c r="AW192">
        <v>2</v>
      </c>
      <c r="AX192">
        <v>312074083</v>
      </c>
      <c r="AY192">
        <v>1</v>
      </c>
      <c r="AZ192">
        <v>0</v>
      </c>
      <c r="BA192">
        <v>220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386.26770000000005</v>
      </c>
      <c r="BN192">
        <v>0.91</v>
      </c>
      <c r="BO192">
        <v>0</v>
      </c>
      <c r="BP192">
        <v>1</v>
      </c>
      <c r="BQ192">
        <v>0</v>
      </c>
      <c r="BR192">
        <v>0</v>
      </c>
      <c r="BS192">
        <v>0</v>
      </c>
      <c r="BT192">
        <v>463.52124000000009</v>
      </c>
      <c r="BU192">
        <v>1.0920000000000001</v>
      </c>
      <c r="BV192">
        <v>0</v>
      </c>
      <c r="BW192">
        <v>1</v>
      </c>
      <c r="CU192">
        <f>ROUND(AT192*Source!I197*AH192*AL192,2)</f>
        <v>-1545.07</v>
      </c>
      <c r="CV192">
        <f>ROUND(Y192*Source!I197,7)</f>
        <v>-4.3680000000000003</v>
      </c>
      <c r="CW192">
        <v>0</v>
      </c>
      <c r="CX192">
        <f>ROUND(Y192*Source!I197,7)</f>
        <v>-4.3680000000000003</v>
      </c>
      <c r="CY192">
        <f>AD192</f>
        <v>424.47</v>
      </c>
      <c r="CZ192">
        <f>AH192</f>
        <v>424.47</v>
      </c>
      <c r="DA192">
        <f>AL192</f>
        <v>1</v>
      </c>
      <c r="DB192">
        <f>ROUND((ROUND(AT192*CZ192,2)*ROUND(1.2,7)),6)</f>
        <v>463.524</v>
      </c>
      <c r="DC192">
        <f>ROUND((ROUND(AT192*AG192,2)*ROUND(1.2,7)),6)</f>
        <v>0</v>
      </c>
      <c r="DD192" t="s">
        <v>3</v>
      </c>
      <c r="DE192" t="s">
        <v>3</v>
      </c>
      <c r="DF192">
        <f t="shared" si="63"/>
        <v>0</v>
      </c>
      <c r="DG192">
        <f t="shared" si="64"/>
        <v>0</v>
      </c>
      <c r="DH192">
        <f t="shared" si="52"/>
        <v>0</v>
      </c>
      <c r="DI192">
        <f t="shared" si="53"/>
        <v>-1854.08</v>
      </c>
      <c r="DJ192">
        <f>DI192</f>
        <v>-1854.08</v>
      </c>
      <c r="DK192">
        <v>1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ROW(Source!A197)</f>
        <v>197</v>
      </c>
      <c r="B193">
        <v>312032613</v>
      </c>
      <c r="C193">
        <v>312074075</v>
      </c>
      <c r="D193">
        <v>277560452</v>
      </c>
      <c r="E193">
        <v>109</v>
      </c>
      <c r="F193">
        <v>1</v>
      </c>
      <c r="G193">
        <v>1</v>
      </c>
      <c r="H193">
        <v>1</v>
      </c>
      <c r="I193" t="s">
        <v>628</v>
      </c>
      <c r="J193" t="s">
        <v>3</v>
      </c>
      <c r="K193" t="s">
        <v>629</v>
      </c>
      <c r="L193">
        <v>1369</v>
      </c>
      <c r="N193">
        <v>1013</v>
      </c>
      <c r="O193" t="s">
        <v>624</v>
      </c>
      <c r="P193" t="s">
        <v>624</v>
      </c>
      <c r="Q193">
        <v>1</v>
      </c>
      <c r="W193">
        <v>0</v>
      </c>
      <c r="X193">
        <v>-512803540</v>
      </c>
      <c r="Y193">
        <f>(AT193*ROUND(1.2,7))</f>
        <v>0.54</v>
      </c>
      <c r="AA193">
        <v>0</v>
      </c>
      <c r="AB193">
        <v>0</v>
      </c>
      <c r="AC193">
        <v>0</v>
      </c>
      <c r="AD193">
        <v>477.98</v>
      </c>
      <c r="AE193">
        <v>0</v>
      </c>
      <c r="AF193">
        <v>0</v>
      </c>
      <c r="AG193">
        <v>0</v>
      </c>
      <c r="AH193">
        <v>477.98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0.45</v>
      </c>
      <c r="AU193" t="s">
        <v>625</v>
      </c>
      <c r="AV193">
        <v>1</v>
      </c>
      <c r="AW193">
        <v>2</v>
      </c>
      <c r="AX193">
        <v>312074084</v>
      </c>
      <c r="AY193">
        <v>1</v>
      </c>
      <c r="AZ193">
        <v>0</v>
      </c>
      <c r="BA193">
        <v>221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215.09100000000001</v>
      </c>
      <c r="BN193">
        <v>0.45</v>
      </c>
      <c r="BO193">
        <v>0</v>
      </c>
      <c r="BP193">
        <v>1</v>
      </c>
      <c r="BQ193">
        <v>0</v>
      </c>
      <c r="BR193">
        <v>0</v>
      </c>
      <c r="BS193">
        <v>0</v>
      </c>
      <c r="BT193">
        <v>258.10920000000004</v>
      </c>
      <c r="BU193">
        <v>0.54</v>
      </c>
      <c r="BV193">
        <v>0</v>
      </c>
      <c r="BW193">
        <v>1</v>
      </c>
      <c r="CU193">
        <f>ROUND(AT193*Source!I197*AH193*AL193,2)</f>
        <v>-860.36</v>
      </c>
      <c r="CV193">
        <f>ROUND(Y193*Source!I197,7)</f>
        <v>-2.16</v>
      </c>
      <c r="CW193">
        <v>0</v>
      </c>
      <c r="CX193">
        <f>ROUND(Y193*Source!I197,7)</f>
        <v>-2.16</v>
      </c>
      <c r="CY193">
        <f>AD193</f>
        <v>477.98</v>
      </c>
      <c r="CZ193">
        <f>AH193</f>
        <v>477.98</v>
      </c>
      <c r="DA193">
        <f>AL193</f>
        <v>1</v>
      </c>
      <c r="DB193">
        <f>ROUND((ROUND(AT193*CZ193,2)*ROUND(1.2,7)),6)</f>
        <v>258.108</v>
      </c>
      <c r="DC193">
        <f>ROUND((ROUND(AT193*AG193,2)*ROUND(1.2,7)),6)</f>
        <v>0</v>
      </c>
      <c r="DD193" t="s">
        <v>3</v>
      </c>
      <c r="DE193" t="s">
        <v>3</v>
      </c>
      <c r="DF193">
        <f t="shared" si="63"/>
        <v>0</v>
      </c>
      <c r="DG193">
        <f t="shared" si="64"/>
        <v>0</v>
      </c>
      <c r="DH193">
        <f t="shared" ref="DH193:DH256" si="65">ROUND(ROUND(AG193,2)*CX193,2)</f>
        <v>0</v>
      </c>
      <c r="DI193">
        <f t="shared" ref="DI193:DI256" si="66">ROUND(ROUND(AH193,2)*CX193,2)</f>
        <v>-1032.44</v>
      </c>
      <c r="DJ193">
        <f>DI193</f>
        <v>-1032.44</v>
      </c>
      <c r="DK193">
        <v>1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ROW(Source!A197)</f>
        <v>197</v>
      </c>
      <c r="B194">
        <v>312032613</v>
      </c>
      <c r="C194">
        <v>312074075</v>
      </c>
      <c r="D194">
        <v>277560455</v>
      </c>
      <c r="E194">
        <v>109</v>
      </c>
      <c r="F194">
        <v>1</v>
      </c>
      <c r="G194">
        <v>1</v>
      </c>
      <c r="H194">
        <v>1</v>
      </c>
      <c r="I194" t="s">
        <v>630</v>
      </c>
      <c r="J194" t="s">
        <v>3</v>
      </c>
      <c r="K194" t="s">
        <v>631</v>
      </c>
      <c r="L194">
        <v>1369</v>
      </c>
      <c r="N194">
        <v>1013</v>
      </c>
      <c r="O194" t="s">
        <v>624</v>
      </c>
      <c r="P194" t="s">
        <v>624</v>
      </c>
      <c r="Q194">
        <v>1</v>
      </c>
      <c r="W194">
        <v>0</v>
      </c>
      <c r="X194">
        <v>1518711480</v>
      </c>
      <c r="Y194">
        <f>(AT194*ROUND(1.2,7))</f>
        <v>0.54</v>
      </c>
      <c r="AA194">
        <v>0</v>
      </c>
      <c r="AB194">
        <v>0</v>
      </c>
      <c r="AC194">
        <v>0</v>
      </c>
      <c r="AD194">
        <v>549.32000000000005</v>
      </c>
      <c r="AE194">
        <v>0</v>
      </c>
      <c r="AF194">
        <v>0</v>
      </c>
      <c r="AG194">
        <v>0</v>
      </c>
      <c r="AH194">
        <v>549.32000000000005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0.45</v>
      </c>
      <c r="AU194" t="s">
        <v>625</v>
      </c>
      <c r="AV194">
        <v>1</v>
      </c>
      <c r="AW194">
        <v>2</v>
      </c>
      <c r="AX194">
        <v>312074085</v>
      </c>
      <c r="AY194">
        <v>1</v>
      </c>
      <c r="AZ194">
        <v>0</v>
      </c>
      <c r="BA194">
        <v>222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247.19400000000002</v>
      </c>
      <c r="BN194">
        <v>0.45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296.63280000000003</v>
      </c>
      <c r="BU194">
        <v>0.54</v>
      </c>
      <c r="BV194">
        <v>0</v>
      </c>
      <c r="BW194">
        <v>1</v>
      </c>
      <c r="CU194">
        <f>ROUND(AT194*Source!I197*AH194*AL194,2)</f>
        <v>-988.78</v>
      </c>
      <c r="CV194">
        <f>ROUND(Y194*Source!I197,7)</f>
        <v>-2.16</v>
      </c>
      <c r="CW194">
        <v>0</v>
      </c>
      <c r="CX194">
        <f>ROUND(Y194*Source!I197,7)</f>
        <v>-2.16</v>
      </c>
      <c r="CY194">
        <f>AD194</f>
        <v>549.32000000000005</v>
      </c>
      <c r="CZ194">
        <f>AH194</f>
        <v>549.32000000000005</v>
      </c>
      <c r="DA194">
        <f>AL194</f>
        <v>1</v>
      </c>
      <c r="DB194">
        <f>ROUND((ROUND(AT194*CZ194,2)*ROUND(1.2,7)),6)</f>
        <v>296.62799999999999</v>
      </c>
      <c r="DC194">
        <f>ROUND((ROUND(AT194*AG194,2)*ROUND(1.2,7)),6)</f>
        <v>0</v>
      </c>
      <c r="DD194" t="s">
        <v>3</v>
      </c>
      <c r="DE194" t="s">
        <v>3</v>
      </c>
      <c r="DF194">
        <f t="shared" si="63"/>
        <v>0</v>
      </c>
      <c r="DG194">
        <f t="shared" si="64"/>
        <v>0</v>
      </c>
      <c r="DH194">
        <f t="shared" si="65"/>
        <v>0</v>
      </c>
      <c r="DI194">
        <f t="shared" si="66"/>
        <v>-1186.53</v>
      </c>
      <c r="DJ194">
        <f>DI194</f>
        <v>-1186.53</v>
      </c>
      <c r="DK194">
        <v>1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ROW(Source!A197)</f>
        <v>197</v>
      </c>
      <c r="B195">
        <v>312032613</v>
      </c>
      <c r="C195">
        <v>312074075</v>
      </c>
      <c r="D195">
        <v>75629607</v>
      </c>
      <c r="E195">
        <v>109</v>
      </c>
      <c r="F195">
        <v>1</v>
      </c>
      <c r="G195">
        <v>1</v>
      </c>
      <c r="H195">
        <v>1</v>
      </c>
      <c r="I195" t="s">
        <v>632</v>
      </c>
      <c r="J195" t="s">
        <v>3</v>
      </c>
      <c r="K195" t="s">
        <v>633</v>
      </c>
      <c r="L195">
        <v>1191</v>
      </c>
      <c r="N195">
        <v>1013</v>
      </c>
      <c r="O195" t="s">
        <v>634</v>
      </c>
      <c r="P195" t="s">
        <v>634</v>
      </c>
      <c r="Q195">
        <v>1</v>
      </c>
      <c r="W195">
        <v>0</v>
      </c>
      <c r="X195">
        <v>-1417349443</v>
      </c>
      <c r="Y195">
        <f>(AT195*ROUND(1.2,7))</f>
        <v>0.52800000000000002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0.44</v>
      </c>
      <c r="AU195" t="s">
        <v>625</v>
      </c>
      <c r="AV195">
        <v>2</v>
      </c>
      <c r="AW195">
        <v>2</v>
      </c>
      <c r="AX195">
        <v>312074086</v>
      </c>
      <c r="AY195">
        <v>1</v>
      </c>
      <c r="AZ195">
        <v>0</v>
      </c>
      <c r="BA195">
        <v>223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ROUND(Y195*Source!I197,7)</f>
        <v>-2.1120000000000001</v>
      </c>
      <c r="CY195">
        <f>AD195</f>
        <v>0</v>
      </c>
      <c r="CZ195">
        <f>AH195</f>
        <v>0</v>
      </c>
      <c r="DA195">
        <f>AL195</f>
        <v>1</v>
      </c>
      <c r="DB195">
        <f>ROUND((ROUND(AT195*CZ195,2)*ROUND(1.2,7)),6)</f>
        <v>0</v>
      </c>
      <c r="DC195">
        <f>ROUND((ROUND(AT195*AG195,2)*ROUND(1.2,7)),6)</f>
        <v>0</v>
      </c>
      <c r="DD195" t="s">
        <v>3</v>
      </c>
      <c r="DE195" t="s">
        <v>3</v>
      </c>
      <c r="DF195">
        <f t="shared" si="63"/>
        <v>0</v>
      </c>
      <c r="DG195">
        <f t="shared" si="64"/>
        <v>0</v>
      </c>
      <c r="DH195">
        <f t="shared" si="65"/>
        <v>0</v>
      </c>
      <c r="DI195">
        <f t="shared" si="66"/>
        <v>0</v>
      </c>
      <c r="DJ195">
        <f>DI195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ROW(Source!A197)</f>
        <v>197</v>
      </c>
      <c r="B196">
        <v>312032613</v>
      </c>
      <c r="C196">
        <v>312074075</v>
      </c>
      <c r="D196">
        <v>277944868</v>
      </c>
      <c r="E196">
        <v>1</v>
      </c>
      <c r="F196">
        <v>1</v>
      </c>
      <c r="G196">
        <v>1</v>
      </c>
      <c r="H196">
        <v>2</v>
      </c>
      <c r="I196" t="s">
        <v>642</v>
      </c>
      <c r="J196" t="s">
        <v>643</v>
      </c>
      <c r="K196" t="s">
        <v>644</v>
      </c>
      <c r="L196">
        <v>1368</v>
      </c>
      <c r="N196">
        <v>1011</v>
      </c>
      <c r="O196" t="s">
        <v>410</v>
      </c>
      <c r="P196" t="s">
        <v>410</v>
      </c>
      <c r="Q196">
        <v>1</v>
      </c>
      <c r="W196">
        <v>0</v>
      </c>
      <c r="X196">
        <v>412917512</v>
      </c>
      <c r="Y196">
        <f>(AT196*ROUND(1.2,7))</f>
        <v>0.52800000000000002</v>
      </c>
      <c r="AA196">
        <v>0</v>
      </c>
      <c r="AB196">
        <v>436.88</v>
      </c>
      <c r="AC196">
        <v>477.98</v>
      </c>
      <c r="AD196">
        <v>0</v>
      </c>
      <c r="AE196">
        <v>0</v>
      </c>
      <c r="AF196">
        <v>346.73</v>
      </c>
      <c r="AG196">
        <v>477.98</v>
      </c>
      <c r="AH196">
        <v>0</v>
      </c>
      <c r="AI196">
        <v>1</v>
      </c>
      <c r="AJ196">
        <v>1.26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0.44</v>
      </c>
      <c r="AU196" t="s">
        <v>625</v>
      </c>
      <c r="AV196">
        <v>1</v>
      </c>
      <c r="AW196">
        <v>2</v>
      </c>
      <c r="AX196">
        <v>312074087</v>
      </c>
      <c r="AY196">
        <v>1</v>
      </c>
      <c r="AZ196">
        <v>0</v>
      </c>
      <c r="BA196">
        <v>224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152.56120000000001</v>
      </c>
      <c r="BL196">
        <v>210.31120000000001</v>
      </c>
      <c r="BM196">
        <v>0</v>
      </c>
      <c r="BN196">
        <v>0</v>
      </c>
      <c r="BO196">
        <v>0.44</v>
      </c>
      <c r="BP196">
        <v>1</v>
      </c>
      <c r="BQ196">
        <v>0</v>
      </c>
      <c r="BR196">
        <v>183.07344000000001</v>
      </c>
      <c r="BS196">
        <v>252.37344000000002</v>
      </c>
      <c r="BT196">
        <v>0</v>
      </c>
      <c r="BU196">
        <v>0</v>
      </c>
      <c r="BV196">
        <v>0.52800000000000002</v>
      </c>
      <c r="BW196">
        <v>1</v>
      </c>
      <c r="CV196">
        <v>0</v>
      </c>
      <c r="CW196">
        <f>ROUND(Y196*Source!I197*DO196,7)</f>
        <v>-2.1120000000000001</v>
      </c>
      <c r="CX196">
        <f>ROUND(Y196*Source!I197,7)</f>
        <v>-2.1120000000000001</v>
      </c>
      <c r="CY196">
        <f>AB196</f>
        <v>436.88</v>
      </c>
      <c r="CZ196">
        <f>AF196</f>
        <v>346.73</v>
      </c>
      <c r="DA196">
        <f>AJ196</f>
        <v>1.26</v>
      </c>
      <c r="DB196">
        <f>ROUND((ROUND(AT196*CZ196,2)*ROUND(1.2,7)),6)</f>
        <v>183.072</v>
      </c>
      <c r="DC196">
        <f>ROUND((ROUND(AT196*AG196,2)*ROUND(1.2,7)),6)</f>
        <v>252.37200000000001</v>
      </c>
      <c r="DD196" t="s">
        <v>3</v>
      </c>
      <c r="DE196" t="s">
        <v>3</v>
      </c>
      <c r="DF196">
        <f t="shared" si="63"/>
        <v>0</v>
      </c>
      <c r="DG196">
        <f>ROUND(ROUND(AF196*AJ196,2)*CX196,2)</f>
        <v>-922.69</v>
      </c>
      <c r="DH196">
        <f t="shared" si="65"/>
        <v>-1009.49</v>
      </c>
      <c r="DI196">
        <f t="shared" si="66"/>
        <v>0</v>
      </c>
      <c r="DJ196">
        <f>DG196+DH196</f>
        <v>-1932.18</v>
      </c>
      <c r="DK196">
        <v>1</v>
      </c>
      <c r="DL196" t="s">
        <v>645</v>
      </c>
      <c r="DM196">
        <v>4</v>
      </c>
      <c r="DN196" t="s">
        <v>634</v>
      </c>
      <c r="DO196">
        <v>1</v>
      </c>
    </row>
    <row r="197" spans="1:119" x14ac:dyDescent="0.2">
      <c r="A197">
        <f>ROW(Source!A197)</f>
        <v>197</v>
      </c>
      <c r="B197">
        <v>312032613</v>
      </c>
      <c r="C197">
        <v>312074075</v>
      </c>
      <c r="D197">
        <v>277565240</v>
      </c>
      <c r="E197">
        <v>109</v>
      </c>
      <c r="F197">
        <v>1</v>
      </c>
      <c r="G197">
        <v>1</v>
      </c>
      <c r="H197">
        <v>3</v>
      </c>
      <c r="I197" t="s">
        <v>32</v>
      </c>
      <c r="J197" t="s">
        <v>3</v>
      </c>
      <c r="K197" t="s">
        <v>33</v>
      </c>
      <c r="L197">
        <v>1371</v>
      </c>
      <c r="N197">
        <v>1013</v>
      </c>
      <c r="O197" t="s">
        <v>34</v>
      </c>
      <c r="P197" t="s">
        <v>34</v>
      </c>
      <c r="Q197">
        <v>1</v>
      </c>
      <c r="W197">
        <v>0</v>
      </c>
      <c r="X197">
        <v>864875641</v>
      </c>
      <c r="Y197">
        <f>(AT197*ROUND(0,7))</f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0</v>
      </c>
      <c r="AN197">
        <v>1</v>
      </c>
      <c r="AO197">
        <v>0</v>
      </c>
      <c r="AP197">
        <v>1</v>
      </c>
      <c r="AQ197">
        <v>0</v>
      </c>
      <c r="AR197">
        <v>0</v>
      </c>
      <c r="AS197" t="s">
        <v>3</v>
      </c>
      <c r="AT197">
        <v>0</v>
      </c>
      <c r="AU197" t="s">
        <v>22</v>
      </c>
      <c r="AV197">
        <v>0</v>
      </c>
      <c r="AW197">
        <v>2</v>
      </c>
      <c r="AX197">
        <v>312074088</v>
      </c>
      <c r="AY197">
        <v>1</v>
      </c>
      <c r="AZ197">
        <v>0</v>
      </c>
      <c r="BA197">
        <v>225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ROUND(Y197*Source!I197,7)</f>
        <v>0</v>
      </c>
      <c r="CY197">
        <f>AA197</f>
        <v>0</v>
      </c>
      <c r="CZ197">
        <f>AE197</f>
        <v>0</v>
      </c>
      <c r="DA197">
        <f>AI197</f>
        <v>1</v>
      </c>
      <c r="DB197">
        <f>ROUND((ROUND(AT197*CZ197,2)*ROUND(0,7)),6)</f>
        <v>0</v>
      </c>
      <c r="DC197">
        <f>ROUND((ROUND(AT197*AG197,2)*ROUND(0,7)),6)</f>
        <v>0</v>
      </c>
      <c r="DD197" t="s">
        <v>3</v>
      </c>
      <c r="DE197" t="s">
        <v>3</v>
      </c>
      <c r="DF197">
        <f t="shared" si="63"/>
        <v>0</v>
      </c>
      <c r="DG197">
        <f>ROUND(ROUND(AF197,2)*CX197,2)</f>
        <v>0</v>
      </c>
      <c r="DH197">
        <f t="shared" si="65"/>
        <v>0</v>
      </c>
      <c r="DI197">
        <f t="shared" si="66"/>
        <v>0</v>
      </c>
      <c r="DJ197">
        <f>DF197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ROW(Source!A197)</f>
        <v>197</v>
      </c>
      <c r="B198">
        <v>312032613</v>
      </c>
      <c r="C198">
        <v>312074075</v>
      </c>
      <c r="D198">
        <v>277565250</v>
      </c>
      <c r="E198">
        <v>109</v>
      </c>
      <c r="F198">
        <v>1</v>
      </c>
      <c r="G198">
        <v>1</v>
      </c>
      <c r="H198">
        <v>3</v>
      </c>
      <c r="I198" t="s">
        <v>37</v>
      </c>
      <c r="J198" t="s">
        <v>3</v>
      </c>
      <c r="K198" t="s">
        <v>38</v>
      </c>
      <c r="L198">
        <v>1371</v>
      </c>
      <c r="N198">
        <v>1013</v>
      </c>
      <c r="O198" t="s">
        <v>34</v>
      </c>
      <c r="P198" t="s">
        <v>34</v>
      </c>
      <c r="Q198">
        <v>1</v>
      </c>
      <c r="W198">
        <v>0</v>
      </c>
      <c r="X198">
        <v>-1890832814</v>
      </c>
      <c r="Y198">
        <f>(AT198*ROUND(0,7))</f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0</v>
      </c>
      <c r="AN198">
        <v>1</v>
      </c>
      <c r="AO198">
        <v>0</v>
      </c>
      <c r="AP198">
        <v>1</v>
      </c>
      <c r="AQ198">
        <v>0</v>
      </c>
      <c r="AR198">
        <v>0</v>
      </c>
      <c r="AS198" t="s">
        <v>3</v>
      </c>
      <c r="AT198">
        <v>0</v>
      </c>
      <c r="AU198" t="s">
        <v>22</v>
      </c>
      <c r="AV198">
        <v>0</v>
      </c>
      <c r="AW198">
        <v>2</v>
      </c>
      <c r="AX198">
        <v>312074089</v>
      </c>
      <c r="AY198">
        <v>1</v>
      </c>
      <c r="AZ198">
        <v>0</v>
      </c>
      <c r="BA198">
        <v>226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ROUND(Y198*Source!I197,7)</f>
        <v>0</v>
      </c>
      <c r="CY198">
        <f>AA198</f>
        <v>0</v>
      </c>
      <c r="CZ198">
        <f>AE198</f>
        <v>0</v>
      </c>
      <c r="DA198">
        <f>AI198</f>
        <v>1</v>
      </c>
      <c r="DB198">
        <f>ROUND((ROUND(AT198*CZ198,2)*ROUND(0,7)),6)</f>
        <v>0</v>
      </c>
      <c r="DC198">
        <f>ROUND((ROUND(AT198*AG198,2)*ROUND(0,7)),6)</f>
        <v>0</v>
      </c>
      <c r="DD198" t="s">
        <v>3</v>
      </c>
      <c r="DE198" t="s">
        <v>3</v>
      </c>
      <c r="DF198">
        <f t="shared" si="63"/>
        <v>0</v>
      </c>
      <c r="DG198">
        <f>ROUND(ROUND(AF198,2)*CX198,2)</f>
        <v>0</v>
      </c>
      <c r="DH198">
        <f t="shared" si="65"/>
        <v>0</v>
      </c>
      <c r="DI198">
        <f t="shared" si="66"/>
        <v>0</v>
      </c>
      <c r="DJ198">
        <f>DF198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ROW(Source!A235)</f>
        <v>235</v>
      </c>
      <c r="B199">
        <v>312032613</v>
      </c>
      <c r="C199">
        <v>312034284</v>
      </c>
      <c r="D199">
        <v>277560270</v>
      </c>
      <c r="E199">
        <v>109</v>
      </c>
      <c r="F199">
        <v>1</v>
      </c>
      <c r="G199">
        <v>1</v>
      </c>
      <c r="H199">
        <v>1</v>
      </c>
      <c r="I199" t="s">
        <v>707</v>
      </c>
      <c r="J199" t="s">
        <v>3</v>
      </c>
      <c r="K199" t="s">
        <v>708</v>
      </c>
      <c r="L199">
        <v>1191</v>
      </c>
      <c r="N199">
        <v>1013</v>
      </c>
      <c r="O199" t="s">
        <v>634</v>
      </c>
      <c r="P199" t="s">
        <v>634</v>
      </c>
      <c r="Q199">
        <v>1</v>
      </c>
      <c r="W199">
        <v>0</v>
      </c>
      <c r="X199">
        <v>246699258</v>
      </c>
      <c r="Y199">
        <f t="shared" ref="Y199:Y211" si="67">(AT199*ROUND(1.2,7))</f>
        <v>1.524</v>
      </c>
      <c r="AA199">
        <v>0</v>
      </c>
      <c r="AB199">
        <v>0</v>
      </c>
      <c r="AC199">
        <v>0</v>
      </c>
      <c r="AD199">
        <v>417.34</v>
      </c>
      <c r="AE199">
        <v>0</v>
      </c>
      <c r="AF199">
        <v>0</v>
      </c>
      <c r="AG199">
        <v>0</v>
      </c>
      <c r="AH199">
        <v>417.34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1.27</v>
      </c>
      <c r="AU199" t="s">
        <v>625</v>
      </c>
      <c r="AV199">
        <v>1</v>
      </c>
      <c r="AW199">
        <v>2</v>
      </c>
      <c r="AX199">
        <v>312034289</v>
      </c>
      <c r="AY199">
        <v>1</v>
      </c>
      <c r="AZ199">
        <v>0</v>
      </c>
      <c r="BA199">
        <v>227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530.02179999999998</v>
      </c>
      <c r="BN199">
        <v>1.27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636.02616</v>
      </c>
      <c r="BU199">
        <v>1.524</v>
      </c>
      <c r="BV199">
        <v>0</v>
      </c>
      <c r="BW199">
        <v>1</v>
      </c>
      <c r="CU199">
        <f>ROUND(AT199*Source!I235*AH199*AL199,2)</f>
        <v>18550.759999999998</v>
      </c>
      <c r="CV199">
        <f>ROUND(Y199*Source!I235,7)</f>
        <v>53.34</v>
      </c>
      <c r="CW199">
        <v>0</v>
      </c>
      <c r="CX199">
        <f>ROUND(Y199*Source!I235,7)</f>
        <v>53.34</v>
      </c>
      <c r="CY199">
        <f>AD199</f>
        <v>417.34</v>
      </c>
      <c r="CZ199">
        <f>AH199</f>
        <v>417.34</v>
      </c>
      <c r="DA199">
        <f>AL199</f>
        <v>1</v>
      </c>
      <c r="DB199">
        <f t="shared" ref="DB199:DB211" si="68">ROUND((ROUND(AT199*CZ199,2)*ROUND(1.2,7)),6)</f>
        <v>636.024</v>
      </c>
      <c r="DC199">
        <f t="shared" ref="DC199:DC211" si="69">ROUND((ROUND(AT199*AG199,2)*ROUND(1.2,7)),6)</f>
        <v>0</v>
      </c>
      <c r="DD199" t="s">
        <v>3</v>
      </c>
      <c r="DE199" t="s">
        <v>3</v>
      </c>
      <c r="DF199">
        <f t="shared" si="63"/>
        <v>0</v>
      </c>
      <c r="DG199">
        <f>ROUND(ROUND(AF199,2)*CX199,2)</f>
        <v>0</v>
      </c>
      <c r="DH199">
        <f t="shared" si="65"/>
        <v>0</v>
      </c>
      <c r="DI199">
        <f t="shared" si="66"/>
        <v>22260.92</v>
      </c>
      <c r="DJ199">
        <f>DI199</f>
        <v>22260.92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ROW(Source!A235)</f>
        <v>235</v>
      </c>
      <c r="B200">
        <v>312032613</v>
      </c>
      <c r="C200">
        <v>312034284</v>
      </c>
      <c r="D200">
        <v>277560491</v>
      </c>
      <c r="E200">
        <v>109</v>
      </c>
      <c r="F200">
        <v>1</v>
      </c>
      <c r="G200">
        <v>1</v>
      </c>
      <c r="H200">
        <v>1</v>
      </c>
      <c r="I200" t="s">
        <v>632</v>
      </c>
      <c r="J200" t="s">
        <v>3</v>
      </c>
      <c r="K200" t="s">
        <v>633</v>
      </c>
      <c r="L200">
        <v>1191</v>
      </c>
      <c r="N200">
        <v>1013</v>
      </c>
      <c r="O200" t="s">
        <v>634</v>
      </c>
      <c r="P200" t="s">
        <v>634</v>
      </c>
      <c r="Q200">
        <v>1</v>
      </c>
      <c r="W200">
        <v>0</v>
      </c>
      <c r="X200">
        <v>-1417349443</v>
      </c>
      <c r="Y200">
        <f t="shared" si="67"/>
        <v>0.49199999999999994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0.41</v>
      </c>
      <c r="AU200" t="s">
        <v>625</v>
      </c>
      <c r="AV200">
        <v>2</v>
      </c>
      <c r="AW200">
        <v>2</v>
      </c>
      <c r="AX200">
        <v>312034290</v>
      </c>
      <c r="AY200">
        <v>1</v>
      </c>
      <c r="AZ200">
        <v>0</v>
      </c>
      <c r="BA200">
        <v>228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ROUND(Y200*Source!I235,7)</f>
        <v>17.22</v>
      </c>
      <c r="CY200">
        <f>AD200</f>
        <v>0</v>
      </c>
      <c r="CZ200">
        <f>AH200</f>
        <v>0</v>
      </c>
      <c r="DA200">
        <f>AL200</f>
        <v>1</v>
      </c>
      <c r="DB200">
        <f t="shared" si="68"/>
        <v>0</v>
      </c>
      <c r="DC200">
        <f t="shared" si="69"/>
        <v>0</v>
      </c>
      <c r="DD200" t="s">
        <v>3</v>
      </c>
      <c r="DE200" t="s">
        <v>3</v>
      </c>
      <c r="DF200">
        <f t="shared" si="63"/>
        <v>0</v>
      </c>
      <c r="DG200">
        <f>ROUND(ROUND(AF200,2)*CX200,2)</f>
        <v>0</v>
      </c>
      <c r="DH200">
        <f t="shared" si="65"/>
        <v>0</v>
      </c>
      <c r="DI200">
        <f t="shared" si="66"/>
        <v>0</v>
      </c>
      <c r="DJ200">
        <f>DI200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ROW(Source!A235)</f>
        <v>235</v>
      </c>
      <c r="B201">
        <v>312032613</v>
      </c>
      <c r="C201">
        <v>312034284</v>
      </c>
      <c r="D201">
        <v>277944868</v>
      </c>
      <c r="E201">
        <v>1</v>
      </c>
      <c r="F201">
        <v>1</v>
      </c>
      <c r="G201">
        <v>1</v>
      </c>
      <c r="H201">
        <v>2</v>
      </c>
      <c r="I201" t="s">
        <v>642</v>
      </c>
      <c r="J201" t="s">
        <v>643</v>
      </c>
      <c r="K201" t="s">
        <v>644</v>
      </c>
      <c r="L201">
        <v>1368</v>
      </c>
      <c r="N201">
        <v>1011</v>
      </c>
      <c r="O201" t="s">
        <v>410</v>
      </c>
      <c r="P201" t="s">
        <v>410</v>
      </c>
      <c r="Q201">
        <v>1</v>
      </c>
      <c r="W201">
        <v>0</v>
      </c>
      <c r="X201">
        <v>412917512</v>
      </c>
      <c r="Y201">
        <f t="shared" si="67"/>
        <v>0.42</v>
      </c>
      <c r="AA201">
        <v>0</v>
      </c>
      <c r="AB201">
        <v>436.88</v>
      </c>
      <c r="AC201">
        <v>477.98</v>
      </c>
      <c r="AD201">
        <v>0</v>
      </c>
      <c r="AE201">
        <v>0</v>
      </c>
      <c r="AF201">
        <v>346.73</v>
      </c>
      <c r="AG201">
        <v>477.98</v>
      </c>
      <c r="AH201">
        <v>0</v>
      </c>
      <c r="AI201">
        <v>1</v>
      </c>
      <c r="AJ201">
        <v>1.26</v>
      </c>
      <c r="AK201">
        <v>1</v>
      </c>
      <c r="AL201">
        <v>1</v>
      </c>
      <c r="AM201">
        <v>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0.35</v>
      </c>
      <c r="AU201" t="s">
        <v>625</v>
      </c>
      <c r="AV201">
        <v>1</v>
      </c>
      <c r="AW201">
        <v>2</v>
      </c>
      <c r="AX201">
        <v>312034291</v>
      </c>
      <c r="AY201">
        <v>1</v>
      </c>
      <c r="AZ201">
        <v>0</v>
      </c>
      <c r="BA201">
        <v>229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121.35549999999999</v>
      </c>
      <c r="BL201">
        <v>167.29300000000001</v>
      </c>
      <c r="BM201">
        <v>0</v>
      </c>
      <c r="BN201">
        <v>0</v>
      </c>
      <c r="BO201">
        <v>0.35</v>
      </c>
      <c r="BP201">
        <v>1</v>
      </c>
      <c r="BQ201">
        <v>0</v>
      </c>
      <c r="BR201">
        <v>145.6266</v>
      </c>
      <c r="BS201">
        <v>200.7516</v>
      </c>
      <c r="BT201">
        <v>0</v>
      </c>
      <c r="BU201">
        <v>0</v>
      </c>
      <c r="BV201">
        <v>0.42</v>
      </c>
      <c r="BW201">
        <v>1</v>
      </c>
      <c r="CV201">
        <v>0</v>
      </c>
      <c r="CW201">
        <f>ROUND(Y201*Source!I235*DO201,7)</f>
        <v>14.7</v>
      </c>
      <c r="CX201">
        <f>ROUND(Y201*Source!I235,7)</f>
        <v>14.7</v>
      </c>
      <c r="CY201">
        <f>AB201</f>
        <v>436.88</v>
      </c>
      <c r="CZ201">
        <f>AF201</f>
        <v>346.73</v>
      </c>
      <c r="DA201">
        <f>AJ201</f>
        <v>1.26</v>
      </c>
      <c r="DB201">
        <f t="shared" si="68"/>
        <v>145.63200000000001</v>
      </c>
      <c r="DC201">
        <f t="shared" si="69"/>
        <v>200.74799999999999</v>
      </c>
      <c r="DD201" t="s">
        <v>3</v>
      </c>
      <c r="DE201" t="s">
        <v>3</v>
      </c>
      <c r="DF201">
        <f t="shared" si="63"/>
        <v>0</v>
      </c>
      <c r="DG201">
        <f>ROUND(ROUND(AF201*AJ201,2)*CX201,2)</f>
        <v>6422.14</v>
      </c>
      <c r="DH201">
        <f t="shared" si="65"/>
        <v>7026.31</v>
      </c>
      <c r="DI201">
        <f t="shared" si="66"/>
        <v>0</v>
      </c>
      <c r="DJ201">
        <f>DG201+DH201</f>
        <v>13448.45</v>
      </c>
      <c r="DK201">
        <v>1</v>
      </c>
      <c r="DL201" t="s">
        <v>645</v>
      </c>
      <c r="DM201">
        <v>4</v>
      </c>
      <c r="DN201" t="s">
        <v>634</v>
      </c>
      <c r="DO201">
        <v>1</v>
      </c>
    </row>
    <row r="202" spans="1:119" x14ac:dyDescent="0.2">
      <c r="A202">
        <f>ROW(Source!A235)</f>
        <v>235</v>
      </c>
      <c r="B202">
        <v>312032613</v>
      </c>
      <c r="C202">
        <v>312034284</v>
      </c>
      <c r="D202">
        <v>277945805</v>
      </c>
      <c r="E202">
        <v>1</v>
      </c>
      <c r="F202">
        <v>1</v>
      </c>
      <c r="G202">
        <v>1</v>
      </c>
      <c r="H202">
        <v>2</v>
      </c>
      <c r="I202" t="s">
        <v>646</v>
      </c>
      <c r="J202" t="s">
        <v>647</v>
      </c>
      <c r="K202" t="s">
        <v>648</v>
      </c>
      <c r="L202">
        <v>1368</v>
      </c>
      <c r="N202">
        <v>1011</v>
      </c>
      <c r="O202" t="s">
        <v>410</v>
      </c>
      <c r="P202" t="s">
        <v>410</v>
      </c>
      <c r="Q202">
        <v>1</v>
      </c>
      <c r="W202">
        <v>0</v>
      </c>
      <c r="X202">
        <v>721652621</v>
      </c>
      <c r="Y202">
        <f t="shared" si="67"/>
        <v>7.1999999999999995E-2</v>
      </c>
      <c r="AA202">
        <v>0</v>
      </c>
      <c r="AB202">
        <v>544.70000000000005</v>
      </c>
      <c r="AC202">
        <v>477.98</v>
      </c>
      <c r="AD202">
        <v>0</v>
      </c>
      <c r="AE202">
        <v>0</v>
      </c>
      <c r="AF202">
        <v>544.70000000000005</v>
      </c>
      <c r="AG202">
        <v>477.98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0.06</v>
      </c>
      <c r="AU202" t="s">
        <v>625</v>
      </c>
      <c r="AV202">
        <v>1</v>
      </c>
      <c r="AW202">
        <v>2</v>
      </c>
      <c r="AX202">
        <v>312034292</v>
      </c>
      <c r="AY202">
        <v>1</v>
      </c>
      <c r="AZ202">
        <v>0</v>
      </c>
      <c r="BA202">
        <v>230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32.682000000000002</v>
      </c>
      <c r="BL202">
        <v>28.678799999999999</v>
      </c>
      <c r="BM202">
        <v>0</v>
      </c>
      <c r="BN202">
        <v>0</v>
      </c>
      <c r="BO202">
        <v>0.06</v>
      </c>
      <c r="BP202">
        <v>1</v>
      </c>
      <c r="BQ202">
        <v>0</v>
      </c>
      <c r="BR202">
        <v>39.218400000000003</v>
      </c>
      <c r="BS202">
        <v>34.414560000000002</v>
      </c>
      <c r="BT202">
        <v>0</v>
      </c>
      <c r="BU202">
        <v>0</v>
      </c>
      <c r="BV202">
        <v>7.1999999999999995E-2</v>
      </c>
      <c r="BW202">
        <v>1</v>
      </c>
      <c r="CV202">
        <v>0</v>
      </c>
      <c r="CW202">
        <f>ROUND(Y202*Source!I235*DO202,7)</f>
        <v>2.52</v>
      </c>
      <c r="CX202">
        <f>ROUND(Y202*Source!I235,7)</f>
        <v>2.52</v>
      </c>
      <c r="CY202">
        <f>AB202</f>
        <v>544.70000000000005</v>
      </c>
      <c r="CZ202">
        <f>AF202</f>
        <v>544.70000000000005</v>
      </c>
      <c r="DA202">
        <f>AJ202</f>
        <v>1</v>
      </c>
      <c r="DB202">
        <f t="shared" si="68"/>
        <v>39.216000000000001</v>
      </c>
      <c r="DC202">
        <f t="shared" si="69"/>
        <v>34.415999999999997</v>
      </c>
      <c r="DD202" t="s">
        <v>3</v>
      </c>
      <c r="DE202" t="s">
        <v>3</v>
      </c>
      <c r="DF202">
        <f t="shared" si="63"/>
        <v>0</v>
      </c>
      <c r="DG202">
        <f>ROUND(ROUND(AF202,2)*CX202,2)</f>
        <v>1372.64</v>
      </c>
      <c r="DH202">
        <f t="shared" si="65"/>
        <v>1204.51</v>
      </c>
      <c r="DI202">
        <f t="shared" si="66"/>
        <v>0</v>
      </c>
      <c r="DJ202">
        <f>DG202+DH202</f>
        <v>2577.15</v>
      </c>
      <c r="DK202">
        <v>1</v>
      </c>
      <c r="DL202" t="s">
        <v>645</v>
      </c>
      <c r="DM202">
        <v>4</v>
      </c>
      <c r="DN202" t="s">
        <v>634</v>
      </c>
      <c r="DO202">
        <v>1</v>
      </c>
    </row>
    <row r="203" spans="1:119" x14ac:dyDescent="0.2">
      <c r="A203">
        <f>ROW(Source!A236)</f>
        <v>236</v>
      </c>
      <c r="B203">
        <v>312032613</v>
      </c>
      <c r="C203">
        <v>312034293</v>
      </c>
      <c r="D203">
        <v>277560259</v>
      </c>
      <c r="E203">
        <v>109</v>
      </c>
      <c r="F203">
        <v>1</v>
      </c>
      <c r="G203">
        <v>1</v>
      </c>
      <c r="H203">
        <v>1</v>
      </c>
      <c r="I203" t="s">
        <v>709</v>
      </c>
      <c r="J203" t="s">
        <v>3</v>
      </c>
      <c r="K203" t="s">
        <v>710</v>
      </c>
      <c r="L203">
        <v>1191</v>
      </c>
      <c r="N203">
        <v>1013</v>
      </c>
      <c r="O203" t="s">
        <v>634</v>
      </c>
      <c r="P203" t="s">
        <v>634</v>
      </c>
      <c r="Q203">
        <v>1</v>
      </c>
      <c r="W203">
        <v>0</v>
      </c>
      <c r="X203">
        <v>1149069633</v>
      </c>
      <c r="Y203">
        <f t="shared" si="67"/>
        <v>0.18</v>
      </c>
      <c r="AA203">
        <v>0</v>
      </c>
      <c r="AB203">
        <v>0</v>
      </c>
      <c r="AC203">
        <v>0</v>
      </c>
      <c r="AD203">
        <v>410.21</v>
      </c>
      <c r="AE203">
        <v>0</v>
      </c>
      <c r="AF203">
        <v>0</v>
      </c>
      <c r="AG203">
        <v>0</v>
      </c>
      <c r="AH203">
        <v>410.21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0.15</v>
      </c>
      <c r="AU203" t="s">
        <v>625</v>
      </c>
      <c r="AV203">
        <v>1</v>
      </c>
      <c r="AW203">
        <v>2</v>
      </c>
      <c r="AX203">
        <v>312034298</v>
      </c>
      <c r="AY203">
        <v>1</v>
      </c>
      <c r="AZ203">
        <v>0</v>
      </c>
      <c r="BA203">
        <v>231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61.531499999999994</v>
      </c>
      <c r="BN203">
        <v>0.15</v>
      </c>
      <c r="BO203">
        <v>0</v>
      </c>
      <c r="BP203">
        <v>1</v>
      </c>
      <c r="BQ203">
        <v>0</v>
      </c>
      <c r="BR203">
        <v>0</v>
      </c>
      <c r="BS203">
        <v>0</v>
      </c>
      <c r="BT203">
        <v>73.837799999999987</v>
      </c>
      <c r="BU203">
        <v>0.18</v>
      </c>
      <c r="BV203">
        <v>0</v>
      </c>
      <c r="BW203">
        <v>1</v>
      </c>
      <c r="CU203">
        <f>ROUND(AT203*Source!I236*AH203*AL203,2)</f>
        <v>-2153.6</v>
      </c>
      <c r="CV203">
        <f>ROUND(Y203*Source!I236,7)</f>
        <v>-6.3</v>
      </c>
      <c r="CW203">
        <v>0</v>
      </c>
      <c r="CX203">
        <f>ROUND(Y203*Source!I236,7)</f>
        <v>-6.3</v>
      </c>
      <c r="CY203">
        <f>AD203</f>
        <v>410.21</v>
      </c>
      <c r="CZ203">
        <f>AH203</f>
        <v>410.21</v>
      </c>
      <c r="DA203">
        <f>AL203</f>
        <v>1</v>
      </c>
      <c r="DB203">
        <f t="shared" si="68"/>
        <v>73.835999999999999</v>
      </c>
      <c r="DC203">
        <f t="shared" si="69"/>
        <v>0</v>
      </c>
      <c r="DD203" t="s">
        <v>3</v>
      </c>
      <c r="DE203" t="s">
        <v>3</v>
      </c>
      <c r="DF203">
        <f t="shared" si="63"/>
        <v>0</v>
      </c>
      <c r="DG203">
        <f>ROUND(ROUND(AF203,2)*CX203,2)</f>
        <v>0</v>
      </c>
      <c r="DH203">
        <f t="shared" si="65"/>
        <v>0</v>
      </c>
      <c r="DI203">
        <f t="shared" si="66"/>
        <v>-2584.3200000000002</v>
      </c>
      <c r="DJ203">
        <f>DI203</f>
        <v>-2584.3200000000002</v>
      </c>
      <c r="DK203">
        <v>1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ROW(Source!A236)</f>
        <v>236</v>
      </c>
      <c r="B204">
        <v>312032613</v>
      </c>
      <c r="C204">
        <v>312034293</v>
      </c>
      <c r="D204">
        <v>277560491</v>
      </c>
      <c r="E204">
        <v>109</v>
      </c>
      <c r="F204">
        <v>1</v>
      </c>
      <c r="G204">
        <v>1</v>
      </c>
      <c r="H204">
        <v>1</v>
      </c>
      <c r="I204" t="s">
        <v>632</v>
      </c>
      <c r="J204" t="s">
        <v>3</v>
      </c>
      <c r="K204" t="s">
        <v>633</v>
      </c>
      <c r="L204">
        <v>1191</v>
      </c>
      <c r="N204">
        <v>1013</v>
      </c>
      <c r="O204" t="s">
        <v>634</v>
      </c>
      <c r="P204" t="s">
        <v>634</v>
      </c>
      <c r="Q204">
        <v>1</v>
      </c>
      <c r="W204">
        <v>0</v>
      </c>
      <c r="X204">
        <v>-1417349443</v>
      </c>
      <c r="Y204">
        <f t="shared" si="67"/>
        <v>9.6000000000000002E-2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0.08</v>
      </c>
      <c r="AU204" t="s">
        <v>625</v>
      </c>
      <c r="AV204">
        <v>2</v>
      </c>
      <c r="AW204">
        <v>2</v>
      </c>
      <c r="AX204">
        <v>312034299</v>
      </c>
      <c r="AY204">
        <v>1</v>
      </c>
      <c r="AZ204">
        <v>0</v>
      </c>
      <c r="BA204">
        <v>232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ROUND(Y204*Source!I236,7)</f>
        <v>-3.36</v>
      </c>
      <c r="CY204">
        <f>AD204</f>
        <v>0</v>
      </c>
      <c r="CZ204">
        <f>AH204</f>
        <v>0</v>
      </c>
      <c r="DA204">
        <f>AL204</f>
        <v>1</v>
      </c>
      <c r="DB204">
        <f t="shared" si="68"/>
        <v>0</v>
      </c>
      <c r="DC204">
        <f t="shared" si="69"/>
        <v>0</v>
      </c>
      <c r="DD204" t="s">
        <v>3</v>
      </c>
      <c r="DE204" t="s">
        <v>3</v>
      </c>
      <c r="DF204">
        <f t="shared" si="63"/>
        <v>0</v>
      </c>
      <c r="DG204">
        <f>ROUND(ROUND(AF204,2)*CX204,2)</f>
        <v>0</v>
      </c>
      <c r="DH204">
        <f t="shared" si="65"/>
        <v>0</v>
      </c>
      <c r="DI204">
        <f t="shared" si="66"/>
        <v>0</v>
      </c>
      <c r="DJ204">
        <f>DI204</f>
        <v>0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ROW(Source!A236)</f>
        <v>236</v>
      </c>
      <c r="B205">
        <v>312032613</v>
      </c>
      <c r="C205">
        <v>312034293</v>
      </c>
      <c r="D205">
        <v>277944868</v>
      </c>
      <c r="E205">
        <v>1</v>
      </c>
      <c r="F205">
        <v>1</v>
      </c>
      <c r="G205">
        <v>1</v>
      </c>
      <c r="H205">
        <v>2</v>
      </c>
      <c r="I205" t="s">
        <v>642</v>
      </c>
      <c r="J205" t="s">
        <v>643</v>
      </c>
      <c r="K205" t="s">
        <v>644</v>
      </c>
      <c r="L205">
        <v>1368</v>
      </c>
      <c r="N205">
        <v>1011</v>
      </c>
      <c r="O205" t="s">
        <v>410</v>
      </c>
      <c r="P205" t="s">
        <v>410</v>
      </c>
      <c r="Q205">
        <v>1</v>
      </c>
      <c r="W205">
        <v>0</v>
      </c>
      <c r="X205">
        <v>412917512</v>
      </c>
      <c r="Y205">
        <f t="shared" si="67"/>
        <v>8.4000000000000005E-2</v>
      </c>
      <c r="AA205">
        <v>0</v>
      </c>
      <c r="AB205">
        <v>436.88</v>
      </c>
      <c r="AC205">
        <v>477.98</v>
      </c>
      <c r="AD205">
        <v>0</v>
      </c>
      <c r="AE205">
        <v>0</v>
      </c>
      <c r="AF205">
        <v>346.73</v>
      </c>
      <c r="AG205">
        <v>477.98</v>
      </c>
      <c r="AH205">
        <v>0</v>
      </c>
      <c r="AI205">
        <v>1</v>
      </c>
      <c r="AJ205">
        <v>1.26</v>
      </c>
      <c r="AK205">
        <v>1</v>
      </c>
      <c r="AL205">
        <v>1</v>
      </c>
      <c r="AM205">
        <v>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7.0000000000000007E-2</v>
      </c>
      <c r="AU205" t="s">
        <v>625</v>
      </c>
      <c r="AV205">
        <v>1</v>
      </c>
      <c r="AW205">
        <v>2</v>
      </c>
      <c r="AX205">
        <v>312034300</v>
      </c>
      <c r="AY205">
        <v>1</v>
      </c>
      <c r="AZ205">
        <v>0</v>
      </c>
      <c r="BA205">
        <v>233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24.271100000000004</v>
      </c>
      <c r="BL205">
        <v>33.458600000000004</v>
      </c>
      <c r="BM205">
        <v>0</v>
      </c>
      <c r="BN205">
        <v>0</v>
      </c>
      <c r="BO205">
        <v>7.0000000000000007E-2</v>
      </c>
      <c r="BP205">
        <v>1</v>
      </c>
      <c r="BQ205">
        <v>0</v>
      </c>
      <c r="BR205">
        <v>29.125320000000002</v>
      </c>
      <c r="BS205">
        <v>40.150320000000001</v>
      </c>
      <c r="BT205">
        <v>0</v>
      </c>
      <c r="BU205">
        <v>0</v>
      </c>
      <c r="BV205">
        <v>8.4000000000000005E-2</v>
      </c>
      <c r="BW205">
        <v>1</v>
      </c>
      <c r="CV205">
        <v>0</v>
      </c>
      <c r="CW205">
        <f>ROUND(Y205*Source!I236*DO205,7)</f>
        <v>-2.94</v>
      </c>
      <c r="CX205">
        <f>ROUND(Y205*Source!I236,7)</f>
        <v>-2.94</v>
      </c>
      <c r="CY205">
        <f>AB205</f>
        <v>436.88</v>
      </c>
      <c r="CZ205">
        <f>AF205</f>
        <v>346.73</v>
      </c>
      <c r="DA205">
        <f>AJ205</f>
        <v>1.26</v>
      </c>
      <c r="DB205">
        <f t="shared" si="68"/>
        <v>29.123999999999999</v>
      </c>
      <c r="DC205">
        <f t="shared" si="69"/>
        <v>40.152000000000001</v>
      </c>
      <c r="DD205" t="s">
        <v>3</v>
      </c>
      <c r="DE205" t="s">
        <v>3</v>
      </c>
      <c r="DF205">
        <f t="shared" si="63"/>
        <v>0</v>
      </c>
      <c r="DG205">
        <f>ROUND(ROUND(AF205*AJ205,2)*CX205,2)</f>
        <v>-1284.43</v>
      </c>
      <c r="DH205">
        <f t="shared" si="65"/>
        <v>-1405.26</v>
      </c>
      <c r="DI205">
        <f t="shared" si="66"/>
        <v>0</v>
      </c>
      <c r="DJ205">
        <f>DG205+DH205</f>
        <v>-2689.69</v>
      </c>
      <c r="DK205">
        <v>1</v>
      </c>
      <c r="DL205" t="s">
        <v>645</v>
      </c>
      <c r="DM205">
        <v>4</v>
      </c>
      <c r="DN205" t="s">
        <v>634</v>
      </c>
      <c r="DO205">
        <v>1</v>
      </c>
    </row>
    <row r="206" spans="1:119" x14ac:dyDescent="0.2">
      <c r="A206">
        <f>ROW(Source!A236)</f>
        <v>236</v>
      </c>
      <c r="B206">
        <v>312032613</v>
      </c>
      <c r="C206">
        <v>312034293</v>
      </c>
      <c r="D206">
        <v>277945805</v>
      </c>
      <c r="E206">
        <v>1</v>
      </c>
      <c r="F206">
        <v>1</v>
      </c>
      <c r="G206">
        <v>1</v>
      </c>
      <c r="H206">
        <v>2</v>
      </c>
      <c r="I206" t="s">
        <v>646</v>
      </c>
      <c r="J206" t="s">
        <v>647</v>
      </c>
      <c r="K206" t="s">
        <v>648</v>
      </c>
      <c r="L206">
        <v>1368</v>
      </c>
      <c r="N206">
        <v>1011</v>
      </c>
      <c r="O206" t="s">
        <v>410</v>
      </c>
      <c r="P206" t="s">
        <v>410</v>
      </c>
      <c r="Q206">
        <v>1</v>
      </c>
      <c r="W206">
        <v>0</v>
      </c>
      <c r="X206">
        <v>721652621</v>
      </c>
      <c r="Y206">
        <f t="shared" si="67"/>
        <v>1.2E-2</v>
      </c>
      <c r="AA206">
        <v>0</v>
      </c>
      <c r="AB206">
        <v>544.70000000000005</v>
      </c>
      <c r="AC206">
        <v>477.98</v>
      </c>
      <c r="AD206">
        <v>0</v>
      </c>
      <c r="AE206">
        <v>0</v>
      </c>
      <c r="AF206">
        <v>544.70000000000005</v>
      </c>
      <c r="AG206">
        <v>477.98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0.01</v>
      </c>
      <c r="AU206" t="s">
        <v>625</v>
      </c>
      <c r="AV206">
        <v>1</v>
      </c>
      <c r="AW206">
        <v>2</v>
      </c>
      <c r="AX206">
        <v>312034301</v>
      </c>
      <c r="AY206">
        <v>1</v>
      </c>
      <c r="AZ206">
        <v>0</v>
      </c>
      <c r="BA206">
        <v>234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5.447000000000001</v>
      </c>
      <c r="BL206">
        <v>4.7798000000000007</v>
      </c>
      <c r="BM206">
        <v>0</v>
      </c>
      <c r="BN206">
        <v>0</v>
      </c>
      <c r="BO206">
        <v>0.01</v>
      </c>
      <c r="BP206">
        <v>1</v>
      </c>
      <c r="BQ206">
        <v>0</v>
      </c>
      <c r="BR206">
        <v>6.5364000000000004</v>
      </c>
      <c r="BS206">
        <v>5.73576</v>
      </c>
      <c r="BT206">
        <v>0</v>
      </c>
      <c r="BU206">
        <v>0</v>
      </c>
      <c r="BV206">
        <v>1.2E-2</v>
      </c>
      <c r="BW206">
        <v>1</v>
      </c>
      <c r="CV206">
        <v>0</v>
      </c>
      <c r="CW206">
        <f>ROUND(Y206*Source!I236*DO206,7)</f>
        <v>-0.42</v>
      </c>
      <c r="CX206">
        <f>ROUND(Y206*Source!I236,7)</f>
        <v>-0.42</v>
      </c>
      <c r="CY206">
        <f>AB206</f>
        <v>544.70000000000005</v>
      </c>
      <c r="CZ206">
        <f>AF206</f>
        <v>544.70000000000005</v>
      </c>
      <c r="DA206">
        <f>AJ206</f>
        <v>1</v>
      </c>
      <c r="DB206">
        <f t="shared" si="68"/>
        <v>6.54</v>
      </c>
      <c r="DC206">
        <f t="shared" si="69"/>
        <v>5.7359999999999998</v>
      </c>
      <c r="DD206" t="s">
        <v>3</v>
      </c>
      <c r="DE206" t="s">
        <v>3</v>
      </c>
      <c r="DF206">
        <f t="shared" si="63"/>
        <v>0</v>
      </c>
      <c r="DG206">
        <f>ROUND(ROUND(AF206,2)*CX206,2)</f>
        <v>-228.77</v>
      </c>
      <c r="DH206">
        <f t="shared" si="65"/>
        <v>-200.75</v>
      </c>
      <c r="DI206">
        <f t="shared" si="66"/>
        <v>0</v>
      </c>
      <c r="DJ206">
        <f>DG206+DH206</f>
        <v>-429.52</v>
      </c>
      <c r="DK206">
        <v>1</v>
      </c>
      <c r="DL206" t="s">
        <v>645</v>
      </c>
      <c r="DM206">
        <v>4</v>
      </c>
      <c r="DN206" t="s">
        <v>634</v>
      </c>
      <c r="DO206">
        <v>1</v>
      </c>
    </row>
    <row r="207" spans="1:119" x14ac:dyDescent="0.2">
      <c r="A207">
        <f>ROW(Source!A237)</f>
        <v>237</v>
      </c>
      <c r="B207">
        <v>312032613</v>
      </c>
      <c r="C207">
        <v>312034302</v>
      </c>
      <c r="D207">
        <v>277560291</v>
      </c>
      <c r="E207">
        <v>109</v>
      </c>
      <c r="F207">
        <v>1</v>
      </c>
      <c r="G207">
        <v>1</v>
      </c>
      <c r="H207">
        <v>1</v>
      </c>
      <c r="I207" t="s">
        <v>711</v>
      </c>
      <c r="J207" t="s">
        <v>3</v>
      </c>
      <c r="K207" t="s">
        <v>712</v>
      </c>
      <c r="L207">
        <v>1191</v>
      </c>
      <c r="N207">
        <v>1013</v>
      </c>
      <c r="O207" t="s">
        <v>634</v>
      </c>
      <c r="P207" t="s">
        <v>634</v>
      </c>
      <c r="Q207">
        <v>1</v>
      </c>
      <c r="W207">
        <v>0</v>
      </c>
      <c r="X207">
        <v>-1810713292</v>
      </c>
      <c r="Y207">
        <f t="shared" si="67"/>
        <v>19.32</v>
      </c>
      <c r="AA207">
        <v>0</v>
      </c>
      <c r="AB207">
        <v>0</v>
      </c>
      <c r="AC207">
        <v>0</v>
      </c>
      <c r="AD207">
        <v>456.58</v>
      </c>
      <c r="AE207">
        <v>0</v>
      </c>
      <c r="AF207">
        <v>0</v>
      </c>
      <c r="AG207">
        <v>0</v>
      </c>
      <c r="AH207">
        <v>456.58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16.100000000000001</v>
      </c>
      <c r="AU207" t="s">
        <v>625</v>
      </c>
      <c r="AV207">
        <v>1</v>
      </c>
      <c r="AW207">
        <v>2</v>
      </c>
      <c r="AX207">
        <v>312034313</v>
      </c>
      <c r="AY207">
        <v>1</v>
      </c>
      <c r="AZ207">
        <v>0</v>
      </c>
      <c r="BA207">
        <v>235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7350.9380000000001</v>
      </c>
      <c r="BN207">
        <v>16.100000000000001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8821.1255999999994</v>
      </c>
      <c r="BU207">
        <v>19.32</v>
      </c>
      <c r="BV207">
        <v>0</v>
      </c>
      <c r="BW207">
        <v>1</v>
      </c>
      <c r="CU207">
        <f>ROUND(AT207*Source!I237*AH207*AL207,2)</f>
        <v>20362.099999999999</v>
      </c>
      <c r="CV207">
        <f>ROUND(Y207*Source!I237,7)</f>
        <v>53.516399999999997</v>
      </c>
      <c r="CW207">
        <v>0</v>
      </c>
      <c r="CX207">
        <f>ROUND(Y207*Source!I237,7)</f>
        <v>53.516399999999997</v>
      </c>
      <c r="CY207">
        <f>AD207</f>
        <v>456.58</v>
      </c>
      <c r="CZ207">
        <f>AH207</f>
        <v>456.58</v>
      </c>
      <c r="DA207">
        <f>AL207</f>
        <v>1</v>
      </c>
      <c r="DB207">
        <f t="shared" si="68"/>
        <v>8821.1280000000006</v>
      </c>
      <c r="DC207">
        <f t="shared" si="69"/>
        <v>0</v>
      </c>
      <c r="DD207" t="s">
        <v>3</v>
      </c>
      <c r="DE207" t="s">
        <v>3</v>
      </c>
      <c r="DF207">
        <f t="shared" si="63"/>
        <v>0</v>
      </c>
      <c r="DG207">
        <f>ROUND(ROUND(AF207,2)*CX207,2)</f>
        <v>0</v>
      </c>
      <c r="DH207">
        <f t="shared" si="65"/>
        <v>0</v>
      </c>
      <c r="DI207">
        <f t="shared" si="66"/>
        <v>24434.52</v>
      </c>
      <c r="DJ207">
        <f>DI207</f>
        <v>24434.52</v>
      </c>
      <c r="DK207">
        <v>1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ROW(Source!A237)</f>
        <v>237</v>
      </c>
      <c r="B208">
        <v>312032613</v>
      </c>
      <c r="C208">
        <v>312034302</v>
      </c>
      <c r="D208">
        <v>277560491</v>
      </c>
      <c r="E208">
        <v>109</v>
      </c>
      <c r="F208">
        <v>1</v>
      </c>
      <c r="G208">
        <v>1</v>
      </c>
      <c r="H208">
        <v>1</v>
      </c>
      <c r="I208" t="s">
        <v>632</v>
      </c>
      <c r="J208" t="s">
        <v>3</v>
      </c>
      <c r="K208" t="s">
        <v>633</v>
      </c>
      <c r="L208">
        <v>1191</v>
      </c>
      <c r="N208">
        <v>1013</v>
      </c>
      <c r="O208" t="s">
        <v>634</v>
      </c>
      <c r="P208" t="s">
        <v>634</v>
      </c>
      <c r="Q208">
        <v>1</v>
      </c>
      <c r="W208">
        <v>0</v>
      </c>
      <c r="X208">
        <v>-1417349443</v>
      </c>
      <c r="Y208">
        <f t="shared" si="67"/>
        <v>5.3280000000000003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4.4400000000000004</v>
      </c>
      <c r="AU208" t="s">
        <v>625</v>
      </c>
      <c r="AV208">
        <v>2</v>
      </c>
      <c r="AW208">
        <v>2</v>
      </c>
      <c r="AX208">
        <v>312034314</v>
      </c>
      <c r="AY208">
        <v>1</v>
      </c>
      <c r="AZ208">
        <v>0</v>
      </c>
      <c r="BA208">
        <v>236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ROUND(Y208*Source!I237,7)</f>
        <v>14.758559999999999</v>
      </c>
      <c r="CY208">
        <f>AD208</f>
        <v>0</v>
      </c>
      <c r="CZ208">
        <f>AH208</f>
        <v>0</v>
      </c>
      <c r="DA208">
        <f>AL208</f>
        <v>1</v>
      </c>
      <c r="DB208">
        <f t="shared" si="68"/>
        <v>0</v>
      </c>
      <c r="DC208">
        <f t="shared" si="69"/>
        <v>0</v>
      </c>
      <c r="DD208" t="s">
        <v>3</v>
      </c>
      <c r="DE208" t="s">
        <v>3</v>
      </c>
      <c r="DF208">
        <f t="shared" si="63"/>
        <v>0</v>
      </c>
      <c r="DG208">
        <f>ROUND(ROUND(AF208,2)*CX208,2)</f>
        <v>0</v>
      </c>
      <c r="DH208">
        <f t="shared" si="65"/>
        <v>0</v>
      </c>
      <c r="DI208">
        <f t="shared" si="66"/>
        <v>0</v>
      </c>
      <c r="DJ208">
        <f>DI208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ROW(Source!A237)</f>
        <v>237</v>
      </c>
      <c r="B209">
        <v>312032613</v>
      </c>
      <c r="C209">
        <v>312034302</v>
      </c>
      <c r="D209">
        <v>277944868</v>
      </c>
      <c r="E209">
        <v>1</v>
      </c>
      <c r="F209">
        <v>1</v>
      </c>
      <c r="G209">
        <v>1</v>
      </c>
      <c r="H209">
        <v>2</v>
      </c>
      <c r="I209" t="s">
        <v>642</v>
      </c>
      <c r="J209" t="s">
        <v>643</v>
      </c>
      <c r="K209" t="s">
        <v>644</v>
      </c>
      <c r="L209">
        <v>1368</v>
      </c>
      <c r="N209">
        <v>1011</v>
      </c>
      <c r="O209" t="s">
        <v>410</v>
      </c>
      <c r="P209" t="s">
        <v>410</v>
      </c>
      <c r="Q209">
        <v>1</v>
      </c>
      <c r="W209">
        <v>0</v>
      </c>
      <c r="X209">
        <v>412917512</v>
      </c>
      <c r="Y209">
        <f t="shared" si="67"/>
        <v>1.4159999999999999</v>
      </c>
      <c r="AA209">
        <v>0</v>
      </c>
      <c r="AB209">
        <v>436.88</v>
      </c>
      <c r="AC209">
        <v>477.98</v>
      </c>
      <c r="AD209">
        <v>0</v>
      </c>
      <c r="AE209">
        <v>0</v>
      </c>
      <c r="AF209">
        <v>346.73</v>
      </c>
      <c r="AG209">
        <v>477.98</v>
      </c>
      <c r="AH209">
        <v>0</v>
      </c>
      <c r="AI209">
        <v>1</v>
      </c>
      <c r="AJ209">
        <v>1.26</v>
      </c>
      <c r="AK209">
        <v>1</v>
      </c>
      <c r="AL209">
        <v>1</v>
      </c>
      <c r="AM209">
        <v>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1.18</v>
      </c>
      <c r="AU209" t="s">
        <v>625</v>
      </c>
      <c r="AV209">
        <v>1</v>
      </c>
      <c r="AW209">
        <v>2</v>
      </c>
      <c r="AX209">
        <v>312034315</v>
      </c>
      <c r="AY209">
        <v>1</v>
      </c>
      <c r="AZ209">
        <v>0</v>
      </c>
      <c r="BA209">
        <v>237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409.14139999999998</v>
      </c>
      <c r="BL209">
        <v>564.01639999999998</v>
      </c>
      <c r="BM209">
        <v>0</v>
      </c>
      <c r="BN209">
        <v>0</v>
      </c>
      <c r="BO209">
        <v>1.18</v>
      </c>
      <c r="BP209">
        <v>1</v>
      </c>
      <c r="BQ209">
        <v>0</v>
      </c>
      <c r="BR209">
        <v>490.96967999999998</v>
      </c>
      <c r="BS209">
        <v>676.81967999999995</v>
      </c>
      <c r="BT209">
        <v>0</v>
      </c>
      <c r="BU209">
        <v>0</v>
      </c>
      <c r="BV209">
        <v>1.4159999999999999</v>
      </c>
      <c r="BW209">
        <v>1</v>
      </c>
      <c r="CV209">
        <v>0</v>
      </c>
      <c r="CW209">
        <f>ROUND(Y209*Source!I237*DO209,7)</f>
        <v>3.92232</v>
      </c>
      <c r="CX209">
        <f>ROUND(Y209*Source!I237,7)</f>
        <v>3.92232</v>
      </c>
      <c r="CY209">
        <f>AB209</f>
        <v>436.88</v>
      </c>
      <c r="CZ209">
        <f>AF209</f>
        <v>346.73</v>
      </c>
      <c r="DA209">
        <f>AJ209</f>
        <v>1.26</v>
      </c>
      <c r="DB209">
        <f t="shared" si="68"/>
        <v>490.96800000000002</v>
      </c>
      <c r="DC209">
        <f t="shared" si="69"/>
        <v>676.82399999999996</v>
      </c>
      <c r="DD209" t="s">
        <v>3</v>
      </c>
      <c r="DE209" t="s">
        <v>3</v>
      </c>
      <c r="DF209">
        <f t="shared" si="63"/>
        <v>0</v>
      </c>
      <c r="DG209">
        <f>ROUND(ROUND(AF209*AJ209,2)*CX209,2)</f>
        <v>1713.58</v>
      </c>
      <c r="DH209">
        <f t="shared" si="65"/>
        <v>1874.79</v>
      </c>
      <c r="DI209">
        <f t="shared" si="66"/>
        <v>0</v>
      </c>
      <c r="DJ209">
        <f>DG209+DH209</f>
        <v>3588.37</v>
      </c>
      <c r="DK209">
        <v>1</v>
      </c>
      <c r="DL209" t="s">
        <v>645</v>
      </c>
      <c r="DM209">
        <v>4</v>
      </c>
      <c r="DN209" t="s">
        <v>634</v>
      </c>
      <c r="DO209">
        <v>1</v>
      </c>
    </row>
    <row r="210" spans="1:119" x14ac:dyDescent="0.2">
      <c r="A210">
        <f>ROW(Source!A237)</f>
        <v>237</v>
      </c>
      <c r="B210">
        <v>312032613</v>
      </c>
      <c r="C210">
        <v>312034302</v>
      </c>
      <c r="D210">
        <v>277945805</v>
      </c>
      <c r="E210">
        <v>1</v>
      </c>
      <c r="F210">
        <v>1</v>
      </c>
      <c r="G210">
        <v>1</v>
      </c>
      <c r="H210">
        <v>2</v>
      </c>
      <c r="I210" t="s">
        <v>646</v>
      </c>
      <c r="J210" t="s">
        <v>647</v>
      </c>
      <c r="K210" t="s">
        <v>648</v>
      </c>
      <c r="L210">
        <v>1368</v>
      </c>
      <c r="N210">
        <v>1011</v>
      </c>
      <c r="O210" t="s">
        <v>410</v>
      </c>
      <c r="P210" t="s">
        <v>410</v>
      </c>
      <c r="Q210">
        <v>1</v>
      </c>
      <c r="W210">
        <v>0</v>
      </c>
      <c r="X210">
        <v>721652621</v>
      </c>
      <c r="Y210">
        <f t="shared" si="67"/>
        <v>1.0680000000000001</v>
      </c>
      <c r="AA210">
        <v>0</v>
      </c>
      <c r="AB210">
        <v>544.70000000000005</v>
      </c>
      <c r="AC210">
        <v>477.98</v>
      </c>
      <c r="AD210">
        <v>0</v>
      </c>
      <c r="AE210">
        <v>0</v>
      </c>
      <c r="AF210">
        <v>544.70000000000005</v>
      </c>
      <c r="AG210">
        <v>477.98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0.89</v>
      </c>
      <c r="AU210" t="s">
        <v>625</v>
      </c>
      <c r="AV210">
        <v>1</v>
      </c>
      <c r="AW210">
        <v>2</v>
      </c>
      <c r="AX210">
        <v>312034316</v>
      </c>
      <c r="AY210">
        <v>1</v>
      </c>
      <c r="AZ210">
        <v>0</v>
      </c>
      <c r="BA210">
        <v>238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484.78300000000007</v>
      </c>
      <c r="BL210">
        <v>425.40220000000005</v>
      </c>
      <c r="BM210">
        <v>0</v>
      </c>
      <c r="BN210">
        <v>0</v>
      </c>
      <c r="BO210">
        <v>0.89</v>
      </c>
      <c r="BP210">
        <v>1</v>
      </c>
      <c r="BQ210">
        <v>0</v>
      </c>
      <c r="BR210">
        <v>581.73960000000011</v>
      </c>
      <c r="BS210">
        <v>510.48264000000006</v>
      </c>
      <c r="BT210">
        <v>0</v>
      </c>
      <c r="BU210">
        <v>0</v>
      </c>
      <c r="BV210">
        <v>1.0680000000000001</v>
      </c>
      <c r="BW210">
        <v>1</v>
      </c>
      <c r="CV210">
        <v>0</v>
      </c>
      <c r="CW210">
        <f>ROUND(Y210*Source!I237*DO210,7)</f>
        <v>2.9583599999999999</v>
      </c>
      <c r="CX210">
        <f>ROUND(Y210*Source!I237,7)</f>
        <v>2.9583599999999999</v>
      </c>
      <c r="CY210">
        <f>AB210</f>
        <v>544.70000000000005</v>
      </c>
      <c r="CZ210">
        <f>AF210</f>
        <v>544.70000000000005</v>
      </c>
      <c r="DA210">
        <f>AJ210</f>
        <v>1</v>
      </c>
      <c r="DB210">
        <f t="shared" si="68"/>
        <v>581.73599999999999</v>
      </c>
      <c r="DC210">
        <f t="shared" si="69"/>
        <v>510.48</v>
      </c>
      <c r="DD210" t="s">
        <v>3</v>
      </c>
      <c r="DE210" t="s">
        <v>3</v>
      </c>
      <c r="DF210">
        <f t="shared" si="63"/>
        <v>0</v>
      </c>
      <c r="DG210">
        <f t="shared" ref="DG210:DG218" si="70">ROUND(ROUND(AF210,2)*CX210,2)</f>
        <v>1611.42</v>
      </c>
      <c r="DH210">
        <f t="shared" si="65"/>
        <v>1414.04</v>
      </c>
      <c r="DI210">
        <f t="shared" si="66"/>
        <v>0</v>
      </c>
      <c r="DJ210">
        <f>DG210+DH210</f>
        <v>3025.46</v>
      </c>
      <c r="DK210">
        <v>1</v>
      </c>
      <c r="DL210" t="s">
        <v>645</v>
      </c>
      <c r="DM210">
        <v>4</v>
      </c>
      <c r="DN210" t="s">
        <v>634</v>
      </c>
      <c r="DO210">
        <v>1</v>
      </c>
    </row>
    <row r="211" spans="1:119" x14ac:dyDescent="0.2">
      <c r="A211">
        <f>ROW(Source!A237)</f>
        <v>237</v>
      </c>
      <c r="B211">
        <v>312032613</v>
      </c>
      <c r="C211">
        <v>312034302</v>
      </c>
      <c r="D211">
        <v>277945921</v>
      </c>
      <c r="E211">
        <v>1</v>
      </c>
      <c r="F211">
        <v>1</v>
      </c>
      <c r="G211">
        <v>1</v>
      </c>
      <c r="H211">
        <v>2</v>
      </c>
      <c r="I211" t="s">
        <v>704</v>
      </c>
      <c r="J211" t="s">
        <v>705</v>
      </c>
      <c r="K211" t="s">
        <v>706</v>
      </c>
      <c r="L211">
        <v>1368</v>
      </c>
      <c r="N211">
        <v>1011</v>
      </c>
      <c r="O211" t="s">
        <v>410</v>
      </c>
      <c r="P211" t="s">
        <v>410</v>
      </c>
      <c r="Q211">
        <v>1</v>
      </c>
      <c r="W211">
        <v>0</v>
      </c>
      <c r="X211">
        <v>495072614</v>
      </c>
      <c r="Y211">
        <f t="shared" si="67"/>
        <v>2.8439999999999999</v>
      </c>
      <c r="AA211">
        <v>0</v>
      </c>
      <c r="AB211">
        <v>560.73</v>
      </c>
      <c r="AC211">
        <v>477.98</v>
      </c>
      <c r="AD211">
        <v>0</v>
      </c>
      <c r="AE211">
        <v>0</v>
      </c>
      <c r="AF211">
        <v>560.73</v>
      </c>
      <c r="AG211">
        <v>477.98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2.37</v>
      </c>
      <c r="AU211" t="s">
        <v>625</v>
      </c>
      <c r="AV211">
        <v>1</v>
      </c>
      <c r="AW211">
        <v>2</v>
      </c>
      <c r="AX211">
        <v>312034317</v>
      </c>
      <c r="AY211">
        <v>1</v>
      </c>
      <c r="AZ211">
        <v>0</v>
      </c>
      <c r="BA211">
        <v>239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1328.9301</v>
      </c>
      <c r="BL211">
        <v>1132.8126000000002</v>
      </c>
      <c r="BM211">
        <v>0</v>
      </c>
      <c r="BN211">
        <v>0</v>
      </c>
      <c r="BO211">
        <v>2.37</v>
      </c>
      <c r="BP211">
        <v>1</v>
      </c>
      <c r="BQ211">
        <v>0</v>
      </c>
      <c r="BR211">
        <v>1594.71612</v>
      </c>
      <c r="BS211">
        <v>1359.3751199999999</v>
      </c>
      <c r="BT211">
        <v>0</v>
      </c>
      <c r="BU211">
        <v>0</v>
      </c>
      <c r="BV211">
        <v>2.8439999999999999</v>
      </c>
      <c r="BW211">
        <v>1</v>
      </c>
      <c r="CV211">
        <v>0</v>
      </c>
      <c r="CW211">
        <f>ROUND(Y211*Source!I237*DO211,7)</f>
        <v>7.8778800000000002</v>
      </c>
      <c r="CX211">
        <f>ROUND(Y211*Source!I237,7)</f>
        <v>7.8778800000000002</v>
      </c>
      <c r="CY211">
        <f>AB211</f>
        <v>560.73</v>
      </c>
      <c r="CZ211">
        <f>AF211</f>
        <v>560.73</v>
      </c>
      <c r="DA211">
        <f>AJ211</f>
        <v>1</v>
      </c>
      <c r="DB211">
        <f t="shared" si="68"/>
        <v>1594.7159999999999</v>
      </c>
      <c r="DC211">
        <f t="shared" si="69"/>
        <v>1359.3720000000001</v>
      </c>
      <c r="DD211" t="s">
        <v>3</v>
      </c>
      <c r="DE211" t="s">
        <v>3</v>
      </c>
      <c r="DF211">
        <f t="shared" si="63"/>
        <v>0</v>
      </c>
      <c r="DG211">
        <f t="shared" si="70"/>
        <v>4417.3599999999997</v>
      </c>
      <c r="DH211">
        <f t="shared" si="65"/>
        <v>3765.47</v>
      </c>
      <c r="DI211">
        <f t="shared" si="66"/>
        <v>0</v>
      </c>
      <c r="DJ211">
        <f>DG211+DH211</f>
        <v>8182.83</v>
      </c>
      <c r="DK211">
        <v>1</v>
      </c>
      <c r="DL211" t="s">
        <v>645</v>
      </c>
      <c r="DM211">
        <v>4</v>
      </c>
      <c r="DN211" t="s">
        <v>634</v>
      </c>
      <c r="DO211">
        <v>1</v>
      </c>
    </row>
    <row r="212" spans="1:119" x14ac:dyDescent="0.2">
      <c r="A212">
        <f>ROW(Source!A237)</f>
        <v>237</v>
      </c>
      <c r="B212">
        <v>312032613</v>
      </c>
      <c r="C212">
        <v>312034302</v>
      </c>
      <c r="D212">
        <v>277862504</v>
      </c>
      <c r="E212">
        <v>1</v>
      </c>
      <c r="F212">
        <v>1</v>
      </c>
      <c r="G212">
        <v>1</v>
      </c>
      <c r="H212">
        <v>3</v>
      </c>
      <c r="I212" t="s">
        <v>698</v>
      </c>
      <c r="J212" t="s">
        <v>699</v>
      </c>
      <c r="K212" t="s">
        <v>700</v>
      </c>
      <c r="L212">
        <v>1346</v>
      </c>
      <c r="N212">
        <v>1009</v>
      </c>
      <c r="O212" t="s">
        <v>146</v>
      </c>
      <c r="P212" t="s">
        <v>146</v>
      </c>
      <c r="Q212">
        <v>1</v>
      </c>
      <c r="W212">
        <v>0</v>
      </c>
      <c r="X212">
        <v>1484945919</v>
      </c>
      <c r="Y212">
        <f>(AT212*ROUND(0,7))</f>
        <v>0</v>
      </c>
      <c r="AA212">
        <v>171.49</v>
      </c>
      <c r="AB212">
        <v>0</v>
      </c>
      <c r="AC212">
        <v>0</v>
      </c>
      <c r="AD212">
        <v>0</v>
      </c>
      <c r="AE212">
        <v>160.27000000000001</v>
      </c>
      <c r="AF212">
        <v>0</v>
      </c>
      <c r="AG212">
        <v>0</v>
      </c>
      <c r="AH212">
        <v>0</v>
      </c>
      <c r="AI212">
        <v>1.07</v>
      </c>
      <c r="AJ212">
        <v>1</v>
      </c>
      <c r="AK212">
        <v>1</v>
      </c>
      <c r="AL212">
        <v>1</v>
      </c>
      <c r="AM212">
        <v>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0.02</v>
      </c>
      <c r="AU212" t="s">
        <v>22</v>
      </c>
      <c r="AV212">
        <v>0</v>
      </c>
      <c r="AW212">
        <v>2</v>
      </c>
      <c r="AX212">
        <v>312034318</v>
      </c>
      <c r="AY212">
        <v>1</v>
      </c>
      <c r="AZ212">
        <v>0</v>
      </c>
      <c r="BA212">
        <v>240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3.2054000000000005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ROUND(Y212*Source!I237,7)</f>
        <v>0</v>
      </c>
      <c r="CY212">
        <f>AA212</f>
        <v>171.49</v>
      </c>
      <c r="CZ212">
        <f>AE212</f>
        <v>160.27000000000001</v>
      </c>
      <c r="DA212">
        <f>AI212</f>
        <v>1.07</v>
      </c>
      <c r="DB212">
        <f>ROUND((ROUND(AT212*CZ212,2)*ROUND(0,7)),6)</f>
        <v>0</v>
      </c>
      <c r="DC212">
        <f>ROUND((ROUND(AT212*AG212,2)*ROUND(0,7)),6)</f>
        <v>0</v>
      </c>
      <c r="DD212" t="s">
        <v>3</v>
      </c>
      <c r="DE212" t="s">
        <v>3</v>
      </c>
      <c r="DF212">
        <f>ROUND(ROUND(AE212*AI212,2)*CX212,2)</f>
        <v>0</v>
      </c>
      <c r="DG212">
        <f t="shared" si="70"/>
        <v>0</v>
      </c>
      <c r="DH212">
        <f t="shared" si="65"/>
        <v>0</v>
      </c>
      <c r="DI212">
        <f t="shared" si="66"/>
        <v>0</v>
      </c>
      <c r="DJ212">
        <f>DF212</f>
        <v>0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ROW(Source!A237)</f>
        <v>237</v>
      </c>
      <c r="B213">
        <v>312032613</v>
      </c>
      <c r="C213">
        <v>312034302</v>
      </c>
      <c r="D213">
        <v>277862533</v>
      </c>
      <c r="E213">
        <v>1</v>
      </c>
      <c r="F213">
        <v>1</v>
      </c>
      <c r="G213">
        <v>1</v>
      </c>
      <c r="H213">
        <v>3</v>
      </c>
      <c r="I213" t="s">
        <v>664</v>
      </c>
      <c r="J213" t="s">
        <v>665</v>
      </c>
      <c r="K213" t="s">
        <v>666</v>
      </c>
      <c r="L213">
        <v>1346</v>
      </c>
      <c r="N213">
        <v>1009</v>
      </c>
      <c r="O213" t="s">
        <v>146</v>
      </c>
      <c r="P213" t="s">
        <v>146</v>
      </c>
      <c r="Q213">
        <v>1</v>
      </c>
      <c r="W213">
        <v>0</v>
      </c>
      <c r="X213">
        <v>1685208048</v>
      </c>
      <c r="Y213">
        <f>(AT213*ROUND(0,7))</f>
        <v>0</v>
      </c>
      <c r="AA213">
        <v>493.26</v>
      </c>
      <c r="AB213">
        <v>0</v>
      </c>
      <c r="AC213">
        <v>0</v>
      </c>
      <c r="AD213">
        <v>0</v>
      </c>
      <c r="AE213">
        <v>238.29</v>
      </c>
      <c r="AF213">
        <v>0</v>
      </c>
      <c r="AG213">
        <v>0</v>
      </c>
      <c r="AH213">
        <v>0</v>
      </c>
      <c r="AI213">
        <v>2.0699999999999998</v>
      </c>
      <c r="AJ213">
        <v>1</v>
      </c>
      <c r="AK213">
        <v>1</v>
      </c>
      <c r="AL213">
        <v>1</v>
      </c>
      <c r="AM213">
        <v>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0.1</v>
      </c>
      <c r="AU213" t="s">
        <v>22</v>
      </c>
      <c r="AV213">
        <v>0</v>
      </c>
      <c r="AW213">
        <v>2</v>
      </c>
      <c r="AX213">
        <v>312034319</v>
      </c>
      <c r="AY213">
        <v>1</v>
      </c>
      <c r="AZ213">
        <v>0</v>
      </c>
      <c r="BA213">
        <v>241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23.829000000000001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1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ROUND(Y213*Source!I237,7)</f>
        <v>0</v>
      </c>
      <c r="CY213">
        <f>AA213</f>
        <v>493.26</v>
      </c>
      <c r="CZ213">
        <f>AE213</f>
        <v>238.29</v>
      </c>
      <c r="DA213">
        <f>AI213</f>
        <v>2.0699999999999998</v>
      </c>
      <c r="DB213">
        <f>ROUND((ROUND(AT213*CZ213,2)*ROUND(0,7)),6)</f>
        <v>0</v>
      </c>
      <c r="DC213">
        <f>ROUND((ROUND(AT213*AG213,2)*ROUND(0,7)),6)</f>
        <v>0</v>
      </c>
      <c r="DD213" t="s">
        <v>3</v>
      </c>
      <c r="DE213" t="s">
        <v>3</v>
      </c>
      <c r="DF213">
        <f>ROUND(ROUND(AE213*AI213,2)*CX213,2)</f>
        <v>0</v>
      </c>
      <c r="DG213">
        <f t="shared" si="70"/>
        <v>0</v>
      </c>
      <c r="DH213">
        <f t="shared" si="65"/>
        <v>0</v>
      </c>
      <c r="DI213">
        <f t="shared" si="66"/>
        <v>0</v>
      </c>
      <c r="DJ213">
        <f>DF213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ROW(Source!A237)</f>
        <v>237</v>
      </c>
      <c r="B214">
        <v>312032613</v>
      </c>
      <c r="C214">
        <v>312034302</v>
      </c>
      <c r="D214">
        <v>277869627</v>
      </c>
      <c r="E214">
        <v>1</v>
      </c>
      <c r="F214">
        <v>1</v>
      </c>
      <c r="G214">
        <v>1</v>
      </c>
      <c r="H214">
        <v>3</v>
      </c>
      <c r="I214" t="s">
        <v>670</v>
      </c>
      <c r="J214" t="s">
        <v>671</v>
      </c>
      <c r="K214" t="s">
        <v>672</v>
      </c>
      <c r="L214">
        <v>1346</v>
      </c>
      <c r="N214">
        <v>1009</v>
      </c>
      <c r="O214" t="s">
        <v>146</v>
      </c>
      <c r="P214" t="s">
        <v>146</v>
      </c>
      <c r="Q214">
        <v>1</v>
      </c>
      <c r="W214">
        <v>0</v>
      </c>
      <c r="X214">
        <v>1111106736</v>
      </c>
      <c r="Y214">
        <f>(AT214*ROUND(0,7))</f>
        <v>0</v>
      </c>
      <c r="AA214">
        <v>88.65</v>
      </c>
      <c r="AB214">
        <v>0</v>
      </c>
      <c r="AC214">
        <v>0</v>
      </c>
      <c r="AD214">
        <v>0</v>
      </c>
      <c r="AE214">
        <v>56.11</v>
      </c>
      <c r="AF214">
        <v>0</v>
      </c>
      <c r="AG214">
        <v>0</v>
      </c>
      <c r="AH214">
        <v>0</v>
      </c>
      <c r="AI214">
        <v>1.58</v>
      </c>
      <c r="AJ214">
        <v>1</v>
      </c>
      <c r="AK214">
        <v>1</v>
      </c>
      <c r="AL214">
        <v>1</v>
      </c>
      <c r="AM214">
        <v>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0.02</v>
      </c>
      <c r="AU214" t="s">
        <v>22</v>
      </c>
      <c r="AV214">
        <v>0</v>
      </c>
      <c r="AW214">
        <v>2</v>
      </c>
      <c r="AX214">
        <v>312034320</v>
      </c>
      <c r="AY214">
        <v>1</v>
      </c>
      <c r="AZ214">
        <v>0</v>
      </c>
      <c r="BA214">
        <v>242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1.1222000000000001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1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ROUND(Y214*Source!I237,7)</f>
        <v>0</v>
      </c>
      <c r="CY214">
        <f>AA214</f>
        <v>88.65</v>
      </c>
      <c r="CZ214">
        <f>AE214</f>
        <v>56.11</v>
      </c>
      <c r="DA214">
        <f>AI214</f>
        <v>1.58</v>
      </c>
      <c r="DB214">
        <f>ROUND((ROUND(AT214*CZ214,2)*ROUND(0,7)),6)</f>
        <v>0</v>
      </c>
      <c r="DC214">
        <f>ROUND((ROUND(AT214*AG214,2)*ROUND(0,7)),6)</f>
        <v>0</v>
      </c>
      <c r="DD214" t="s">
        <v>3</v>
      </c>
      <c r="DE214" t="s">
        <v>3</v>
      </c>
      <c r="DF214">
        <f>ROUND(ROUND(AE214*AI214,2)*CX214,2)</f>
        <v>0</v>
      </c>
      <c r="DG214">
        <f t="shared" si="70"/>
        <v>0</v>
      </c>
      <c r="DH214">
        <f t="shared" si="65"/>
        <v>0</v>
      </c>
      <c r="DI214">
        <f t="shared" si="66"/>
        <v>0</v>
      </c>
      <c r="DJ214">
        <f>DF214</f>
        <v>0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ROW(Source!A237)</f>
        <v>237</v>
      </c>
      <c r="B215">
        <v>312032613</v>
      </c>
      <c r="C215">
        <v>312034302</v>
      </c>
      <c r="D215">
        <v>277881237</v>
      </c>
      <c r="E215">
        <v>1</v>
      </c>
      <c r="F215">
        <v>1</v>
      </c>
      <c r="G215">
        <v>1</v>
      </c>
      <c r="H215">
        <v>3</v>
      </c>
      <c r="I215" t="s">
        <v>713</v>
      </c>
      <c r="J215" t="s">
        <v>714</v>
      </c>
      <c r="K215" t="s">
        <v>715</v>
      </c>
      <c r="L215">
        <v>1348</v>
      </c>
      <c r="N215">
        <v>1009</v>
      </c>
      <c r="O215" t="s">
        <v>154</v>
      </c>
      <c r="P215" t="s">
        <v>154</v>
      </c>
      <c r="Q215">
        <v>1000</v>
      </c>
      <c r="W215">
        <v>0</v>
      </c>
      <c r="X215">
        <v>490295496</v>
      </c>
      <c r="Y215">
        <f>(AT215*ROUND(0,7))</f>
        <v>0</v>
      </c>
      <c r="AA215">
        <v>575236.35</v>
      </c>
      <c r="AB215">
        <v>0</v>
      </c>
      <c r="AC215">
        <v>0</v>
      </c>
      <c r="AD215">
        <v>0</v>
      </c>
      <c r="AE215">
        <v>625256.9</v>
      </c>
      <c r="AF215">
        <v>0</v>
      </c>
      <c r="AG215">
        <v>0</v>
      </c>
      <c r="AH215">
        <v>0</v>
      </c>
      <c r="AI215">
        <v>0.92</v>
      </c>
      <c r="AJ215">
        <v>1</v>
      </c>
      <c r="AK215">
        <v>1</v>
      </c>
      <c r="AL215">
        <v>1</v>
      </c>
      <c r="AM215">
        <v>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4.0000000000000002E-4</v>
      </c>
      <c r="AU215" t="s">
        <v>22</v>
      </c>
      <c r="AV215">
        <v>0</v>
      </c>
      <c r="AW215">
        <v>2</v>
      </c>
      <c r="AX215">
        <v>312034321</v>
      </c>
      <c r="AY215">
        <v>1</v>
      </c>
      <c r="AZ215">
        <v>0</v>
      </c>
      <c r="BA215">
        <v>243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250.10276000000002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ROUND(Y215*Source!I237,7)</f>
        <v>0</v>
      </c>
      <c r="CY215">
        <f>AA215</f>
        <v>575236.35</v>
      </c>
      <c r="CZ215">
        <f>AE215</f>
        <v>625256.9</v>
      </c>
      <c r="DA215">
        <f>AI215</f>
        <v>0.92</v>
      </c>
      <c r="DB215">
        <f>ROUND((ROUND(AT215*CZ215,2)*ROUND(0,7)),6)</f>
        <v>0</v>
      </c>
      <c r="DC215">
        <f>ROUND((ROUND(AT215*AG215,2)*ROUND(0,7)),6)</f>
        <v>0</v>
      </c>
      <c r="DD215" t="s">
        <v>3</v>
      </c>
      <c r="DE215" t="s">
        <v>3</v>
      </c>
      <c r="DF215">
        <f>ROUND(ROUND(AE215*AI215,2)*CX215,2)</f>
        <v>0</v>
      </c>
      <c r="DG215">
        <f t="shared" si="70"/>
        <v>0</v>
      </c>
      <c r="DH215">
        <f t="shared" si="65"/>
        <v>0</v>
      </c>
      <c r="DI215">
        <f t="shared" si="66"/>
        <v>0</v>
      </c>
      <c r="DJ215">
        <f>DF215</f>
        <v>0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ROW(Source!A237)</f>
        <v>237</v>
      </c>
      <c r="B216">
        <v>312032613</v>
      </c>
      <c r="C216">
        <v>312034302</v>
      </c>
      <c r="D216">
        <v>277907767</v>
      </c>
      <c r="E216">
        <v>1</v>
      </c>
      <c r="F216">
        <v>1</v>
      </c>
      <c r="G216">
        <v>1</v>
      </c>
      <c r="H216">
        <v>3</v>
      </c>
      <c r="I216" t="s">
        <v>716</v>
      </c>
      <c r="J216" t="s">
        <v>717</v>
      </c>
      <c r="K216" t="s">
        <v>718</v>
      </c>
      <c r="L216">
        <v>1371</v>
      </c>
      <c r="N216">
        <v>1013</v>
      </c>
      <c r="O216" t="s">
        <v>34</v>
      </c>
      <c r="P216" t="s">
        <v>34</v>
      </c>
      <c r="Q216">
        <v>1</v>
      </c>
      <c r="W216">
        <v>0</v>
      </c>
      <c r="X216">
        <v>263277535</v>
      </c>
      <c r="Y216">
        <f>(AT216*ROUND(0,7))</f>
        <v>0</v>
      </c>
      <c r="AA216">
        <v>788.49</v>
      </c>
      <c r="AB216">
        <v>0</v>
      </c>
      <c r="AC216">
        <v>0</v>
      </c>
      <c r="AD216">
        <v>0</v>
      </c>
      <c r="AE216">
        <v>635.88</v>
      </c>
      <c r="AF216">
        <v>0</v>
      </c>
      <c r="AG216">
        <v>0</v>
      </c>
      <c r="AH216">
        <v>0</v>
      </c>
      <c r="AI216">
        <v>1.24</v>
      </c>
      <c r="AJ216">
        <v>1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2.1</v>
      </c>
      <c r="AU216" t="s">
        <v>22</v>
      </c>
      <c r="AV216">
        <v>0</v>
      </c>
      <c r="AW216">
        <v>2</v>
      </c>
      <c r="AX216">
        <v>312034322</v>
      </c>
      <c r="AY216">
        <v>1</v>
      </c>
      <c r="AZ216">
        <v>0</v>
      </c>
      <c r="BA216">
        <v>244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1335.348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1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ROUND(Y216*Source!I237,7)</f>
        <v>0</v>
      </c>
      <c r="CY216">
        <f>AA216</f>
        <v>788.49</v>
      </c>
      <c r="CZ216">
        <f>AE216</f>
        <v>635.88</v>
      </c>
      <c r="DA216">
        <f>AI216</f>
        <v>1.24</v>
      </c>
      <c r="DB216">
        <f>ROUND((ROUND(AT216*CZ216,2)*ROUND(0,7)),6)</f>
        <v>0</v>
      </c>
      <c r="DC216">
        <f>ROUND((ROUND(AT216*AG216,2)*ROUND(0,7)),6)</f>
        <v>0</v>
      </c>
      <c r="DD216" t="s">
        <v>3</v>
      </c>
      <c r="DE216" t="s">
        <v>3</v>
      </c>
      <c r="DF216">
        <f>ROUND(ROUND(AE216*AI216,2)*CX216,2)</f>
        <v>0</v>
      </c>
      <c r="DG216">
        <f t="shared" si="70"/>
        <v>0</v>
      </c>
      <c r="DH216">
        <f t="shared" si="65"/>
        <v>0</v>
      </c>
      <c r="DI216">
        <f t="shared" si="66"/>
        <v>0</v>
      </c>
      <c r="DJ216">
        <f>DF216</f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ROW(Source!A238)</f>
        <v>238</v>
      </c>
      <c r="B217">
        <v>312032613</v>
      </c>
      <c r="C217">
        <v>312034324</v>
      </c>
      <c r="D217">
        <v>277560287</v>
      </c>
      <c r="E217">
        <v>109</v>
      </c>
      <c r="F217">
        <v>1</v>
      </c>
      <c r="G217">
        <v>1</v>
      </c>
      <c r="H217">
        <v>1</v>
      </c>
      <c r="I217" t="s">
        <v>719</v>
      </c>
      <c r="J217" t="s">
        <v>3</v>
      </c>
      <c r="K217" t="s">
        <v>720</v>
      </c>
      <c r="L217">
        <v>1191</v>
      </c>
      <c r="N217">
        <v>1013</v>
      </c>
      <c r="O217" t="s">
        <v>634</v>
      </c>
      <c r="P217" t="s">
        <v>634</v>
      </c>
      <c r="Q217">
        <v>1</v>
      </c>
      <c r="W217">
        <v>0</v>
      </c>
      <c r="X217">
        <v>-112797078</v>
      </c>
      <c r="Y217">
        <f>(AT217*ROUND(1.2,7))</f>
        <v>0.40800000000000003</v>
      </c>
      <c r="AA217">
        <v>0</v>
      </c>
      <c r="AB217">
        <v>0</v>
      </c>
      <c r="AC217">
        <v>0</v>
      </c>
      <c r="AD217">
        <v>445.88</v>
      </c>
      <c r="AE217">
        <v>0</v>
      </c>
      <c r="AF217">
        <v>0</v>
      </c>
      <c r="AG217">
        <v>0</v>
      </c>
      <c r="AH217">
        <v>445.88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0.34</v>
      </c>
      <c r="AU217" t="s">
        <v>625</v>
      </c>
      <c r="AV217">
        <v>1</v>
      </c>
      <c r="AW217">
        <v>2</v>
      </c>
      <c r="AX217">
        <v>312034334</v>
      </c>
      <c r="AY217">
        <v>1</v>
      </c>
      <c r="AZ217">
        <v>0</v>
      </c>
      <c r="BA217">
        <v>246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151.5992</v>
      </c>
      <c r="BN217">
        <v>0.34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181.91904000000002</v>
      </c>
      <c r="BU217">
        <v>0.40800000000000003</v>
      </c>
      <c r="BV217">
        <v>0</v>
      </c>
      <c r="BW217">
        <v>1</v>
      </c>
      <c r="CU217">
        <f>ROUND(AT217*Source!I238*AH217*AL217,2)</f>
        <v>2273.9899999999998</v>
      </c>
      <c r="CV217">
        <f>ROUND(Y217*Source!I238,7)</f>
        <v>6.12</v>
      </c>
      <c r="CW217">
        <v>0</v>
      </c>
      <c r="CX217">
        <f>ROUND(Y217*Source!I238,7)</f>
        <v>6.12</v>
      </c>
      <c r="CY217">
        <f>AD217</f>
        <v>445.88</v>
      </c>
      <c r="CZ217">
        <f>AH217</f>
        <v>445.88</v>
      </c>
      <c r="DA217">
        <f>AL217</f>
        <v>1</v>
      </c>
      <c r="DB217">
        <f>ROUND((ROUND(AT217*CZ217,2)*ROUND(1.2,7)),6)</f>
        <v>181.92</v>
      </c>
      <c r="DC217">
        <f>ROUND((ROUND(AT217*AG217,2)*ROUND(1.2,7)),6)</f>
        <v>0</v>
      </c>
      <c r="DD217" t="s">
        <v>3</v>
      </c>
      <c r="DE217" t="s">
        <v>3</v>
      </c>
      <c r="DF217">
        <f>ROUND(ROUND(AE217,2)*CX217,2)</f>
        <v>0</v>
      </c>
      <c r="DG217">
        <f t="shared" si="70"/>
        <v>0</v>
      </c>
      <c r="DH217">
        <f t="shared" si="65"/>
        <v>0</v>
      </c>
      <c r="DI217">
        <f t="shared" si="66"/>
        <v>2728.79</v>
      </c>
      <c r="DJ217">
        <f>DI217</f>
        <v>2728.79</v>
      </c>
      <c r="DK217">
        <v>1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ROW(Source!A238)</f>
        <v>238</v>
      </c>
      <c r="B218">
        <v>312032613</v>
      </c>
      <c r="C218">
        <v>312034324</v>
      </c>
      <c r="D218">
        <v>277560491</v>
      </c>
      <c r="E218">
        <v>109</v>
      </c>
      <c r="F218">
        <v>1</v>
      </c>
      <c r="G218">
        <v>1</v>
      </c>
      <c r="H218">
        <v>1</v>
      </c>
      <c r="I218" t="s">
        <v>632</v>
      </c>
      <c r="J218" t="s">
        <v>3</v>
      </c>
      <c r="K218" t="s">
        <v>633</v>
      </c>
      <c r="L218">
        <v>1191</v>
      </c>
      <c r="N218">
        <v>1013</v>
      </c>
      <c r="O218" t="s">
        <v>634</v>
      </c>
      <c r="P218" t="s">
        <v>634</v>
      </c>
      <c r="Q218">
        <v>1</v>
      </c>
      <c r="W218">
        <v>0</v>
      </c>
      <c r="X218">
        <v>-1417349443</v>
      </c>
      <c r="Y218">
        <f>(AT218*ROUND(1.2,7))</f>
        <v>9.6000000000000002E-2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0.08</v>
      </c>
      <c r="AU218" t="s">
        <v>625</v>
      </c>
      <c r="AV218">
        <v>2</v>
      </c>
      <c r="AW218">
        <v>2</v>
      </c>
      <c r="AX218">
        <v>312034335</v>
      </c>
      <c r="AY218">
        <v>1</v>
      </c>
      <c r="AZ218">
        <v>0</v>
      </c>
      <c r="BA218">
        <v>247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ROUND(Y218*Source!I238,7)</f>
        <v>1.44</v>
      </c>
      <c r="CY218">
        <f>AD218</f>
        <v>0</v>
      </c>
      <c r="CZ218">
        <f>AH218</f>
        <v>0</v>
      </c>
      <c r="DA218">
        <f>AL218</f>
        <v>1</v>
      </c>
      <c r="DB218">
        <f>ROUND((ROUND(AT218*CZ218,2)*ROUND(1.2,7)),6)</f>
        <v>0</v>
      </c>
      <c r="DC218">
        <f>ROUND((ROUND(AT218*AG218,2)*ROUND(1.2,7)),6)</f>
        <v>0</v>
      </c>
      <c r="DD218" t="s">
        <v>3</v>
      </c>
      <c r="DE218" t="s">
        <v>3</v>
      </c>
      <c r="DF218">
        <f>ROUND(ROUND(AE218,2)*CX218,2)</f>
        <v>0</v>
      </c>
      <c r="DG218">
        <f t="shared" si="70"/>
        <v>0</v>
      </c>
      <c r="DH218">
        <f t="shared" si="65"/>
        <v>0</v>
      </c>
      <c r="DI218">
        <f t="shared" si="66"/>
        <v>0</v>
      </c>
      <c r="DJ218">
        <f>DI218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ROW(Source!A238)</f>
        <v>238</v>
      </c>
      <c r="B219">
        <v>312032613</v>
      </c>
      <c r="C219">
        <v>312034324</v>
      </c>
      <c r="D219">
        <v>277944868</v>
      </c>
      <c r="E219">
        <v>1</v>
      </c>
      <c r="F219">
        <v>1</v>
      </c>
      <c r="G219">
        <v>1</v>
      </c>
      <c r="H219">
        <v>2</v>
      </c>
      <c r="I219" t="s">
        <v>642</v>
      </c>
      <c r="J219" t="s">
        <v>643</v>
      </c>
      <c r="K219" t="s">
        <v>644</v>
      </c>
      <c r="L219">
        <v>1368</v>
      </c>
      <c r="N219">
        <v>1011</v>
      </c>
      <c r="O219" t="s">
        <v>410</v>
      </c>
      <c r="P219" t="s">
        <v>410</v>
      </c>
      <c r="Q219">
        <v>1</v>
      </c>
      <c r="W219">
        <v>0</v>
      </c>
      <c r="X219">
        <v>412917512</v>
      </c>
      <c r="Y219">
        <f>(AT219*ROUND(1.2,7))</f>
        <v>7.1999999999999995E-2</v>
      </c>
      <c r="AA219">
        <v>0</v>
      </c>
      <c r="AB219">
        <v>436.88</v>
      </c>
      <c r="AC219">
        <v>477.98</v>
      </c>
      <c r="AD219">
        <v>0</v>
      </c>
      <c r="AE219">
        <v>0</v>
      </c>
      <c r="AF219">
        <v>346.73</v>
      </c>
      <c r="AG219">
        <v>477.98</v>
      </c>
      <c r="AH219">
        <v>0</v>
      </c>
      <c r="AI219">
        <v>1</v>
      </c>
      <c r="AJ219">
        <v>1.26</v>
      </c>
      <c r="AK219">
        <v>1</v>
      </c>
      <c r="AL219">
        <v>1</v>
      </c>
      <c r="AM219">
        <v>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0.06</v>
      </c>
      <c r="AU219" t="s">
        <v>625</v>
      </c>
      <c r="AV219">
        <v>1</v>
      </c>
      <c r="AW219">
        <v>2</v>
      </c>
      <c r="AX219">
        <v>312034336</v>
      </c>
      <c r="AY219">
        <v>1</v>
      </c>
      <c r="AZ219">
        <v>0</v>
      </c>
      <c r="BA219">
        <v>248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20.803799999999999</v>
      </c>
      <c r="BL219">
        <v>28.678799999999999</v>
      </c>
      <c r="BM219">
        <v>0</v>
      </c>
      <c r="BN219">
        <v>0</v>
      </c>
      <c r="BO219">
        <v>0.06</v>
      </c>
      <c r="BP219">
        <v>1</v>
      </c>
      <c r="BQ219">
        <v>0</v>
      </c>
      <c r="BR219">
        <v>24.964559999999999</v>
      </c>
      <c r="BS219">
        <v>34.414560000000002</v>
      </c>
      <c r="BT219">
        <v>0</v>
      </c>
      <c r="BU219">
        <v>0</v>
      </c>
      <c r="BV219">
        <v>7.1999999999999995E-2</v>
      </c>
      <c r="BW219">
        <v>1</v>
      </c>
      <c r="CV219">
        <v>0</v>
      </c>
      <c r="CW219">
        <f>ROUND(Y219*Source!I238*DO219,7)</f>
        <v>1.08</v>
      </c>
      <c r="CX219">
        <f>ROUND(Y219*Source!I238,7)</f>
        <v>1.08</v>
      </c>
      <c r="CY219">
        <f>AB219</f>
        <v>436.88</v>
      </c>
      <c r="CZ219">
        <f>AF219</f>
        <v>346.73</v>
      </c>
      <c r="DA219">
        <f>AJ219</f>
        <v>1.26</v>
      </c>
      <c r="DB219">
        <f>ROUND((ROUND(AT219*CZ219,2)*ROUND(1.2,7)),6)</f>
        <v>24.96</v>
      </c>
      <c r="DC219">
        <f>ROUND((ROUND(AT219*AG219,2)*ROUND(1.2,7)),6)</f>
        <v>34.415999999999997</v>
      </c>
      <c r="DD219" t="s">
        <v>3</v>
      </c>
      <c r="DE219" t="s">
        <v>3</v>
      </c>
      <c r="DF219">
        <f>ROUND(ROUND(AE219,2)*CX219,2)</f>
        <v>0</v>
      </c>
      <c r="DG219">
        <f>ROUND(ROUND(AF219*AJ219,2)*CX219,2)</f>
        <v>471.83</v>
      </c>
      <c r="DH219">
        <f t="shared" si="65"/>
        <v>516.22</v>
      </c>
      <c r="DI219">
        <f t="shared" si="66"/>
        <v>0</v>
      </c>
      <c r="DJ219">
        <f>DG219+DH219</f>
        <v>988.05</v>
      </c>
      <c r="DK219">
        <v>1</v>
      </c>
      <c r="DL219" t="s">
        <v>645</v>
      </c>
      <c r="DM219">
        <v>4</v>
      </c>
      <c r="DN219" t="s">
        <v>634</v>
      </c>
      <c r="DO219">
        <v>1</v>
      </c>
    </row>
    <row r="220" spans="1:119" x14ac:dyDescent="0.2">
      <c r="A220">
        <f>ROW(Source!A238)</f>
        <v>238</v>
      </c>
      <c r="B220">
        <v>312032613</v>
      </c>
      <c r="C220">
        <v>312034324</v>
      </c>
      <c r="D220">
        <v>277945805</v>
      </c>
      <c r="E220">
        <v>1</v>
      </c>
      <c r="F220">
        <v>1</v>
      </c>
      <c r="G220">
        <v>1</v>
      </c>
      <c r="H220">
        <v>2</v>
      </c>
      <c r="I220" t="s">
        <v>646</v>
      </c>
      <c r="J220" t="s">
        <v>647</v>
      </c>
      <c r="K220" t="s">
        <v>648</v>
      </c>
      <c r="L220">
        <v>1368</v>
      </c>
      <c r="N220">
        <v>1011</v>
      </c>
      <c r="O220" t="s">
        <v>410</v>
      </c>
      <c r="P220" t="s">
        <v>410</v>
      </c>
      <c r="Q220">
        <v>1</v>
      </c>
      <c r="W220">
        <v>0</v>
      </c>
      <c r="X220">
        <v>721652621</v>
      </c>
      <c r="Y220">
        <f>(AT220*ROUND(1.2,7))</f>
        <v>2.4E-2</v>
      </c>
      <c r="AA220">
        <v>0</v>
      </c>
      <c r="AB220">
        <v>544.70000000000005</v>
      </c>
      <c r="AC220">
        <v>477.98</v>
      </c>
      <c r="AD220">
        <v>0</v>
      </c>
      <c r="AE220">
        <v>0</v>
      </c>
      <c r="AF220">
        <v>544.70000000000005</v>
      </c>
      <c r="AG220">
        <v>477.98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0.02</v>
      </c>
      <c r="AU220" t="s">
        <v>625</v>
      </c>
      <c r="AV220">
        <v>1</v>
      </c>
      <c r="AW220">
        <v>2</v>
      </c>
      <c r="AX220">
        <v>312034337</v>
      </c>
      <c r="AY220">
        <v>1</v>
      </c>
      <c r="AZ220">
        <v>0</v>
      </c>
      <c r="BA220">
        <v>249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10.894000000000002</v>
      </c>
      <c r="BL220">
        <v>9.5596000000000014</v>
      </c>
      <c r="BM220">
        <v>0</v>
      </c>
      <c r="BN220">
        <v>0</v>
      </c>
      <c r="BO220">
        <v>0.02</v>
      </c>
      <c r="BP220">
        <v>1</v>
      </c>
      <c r="BQ220">
        <v>0</v>
      </c>
      <c r="BR220">
        <v>13.072800000000001</v>
      </c>
      <c r="BS220">
        <v>11.47152</v>
      </c>
      <c r="BT220">
        <v>0</v>
      </c>
      <c r="BU220">
        <v>0</v>
      </c>
      <c r="BV220">
        <v>2.4E-2</v>
      </c>
      <c r="BW220">
        <v>1</v>
      </c>
      <c r="CV220">
        <v>0</v>
      </c>
      <c r="CW220">
        <f>ROUND(Y220*Source!I238*DO220,7)</f>
        <v>0.36</v>
      </c>
      <c r="CX220">
        <f>ROUND(Y220*Source!I238,7)</f>
        <v>0.36</v>
      </c>
      <c r="CY220">
        <f>AB220</f>
        <v>544.70000000000005</v>
      </c>
      <c r="CZ220">
        <f>AF220</f>
        <v>544.70000000000005</v>
      </c>
      <c r="DA220">
        <f>AJ220</f>
        <v>1</v>
      </c>
      <c r="DB220">
        <f>ROUND((ROUND(AT220*CZ220,2)*ROUND(1.2,7)),6)</f>
        <v>13.068</v>
      </c>
      <c r="DC220">
        <f>ROUND((ROUND(AT220*AG220,2)*ROUND(1.2,7)),6)</f>
        <v>11.472</v>
      </c>
      <c r="DD220" t="s">
        <v>3</v>
      </c>
      <c r="DE220" t="s">
        <v>3</v>
      </c>
      <c r="DF220">
        <f>ROUND(ROUND(AE220,2)*CX220,2)</f>
        <v>0</v>
      </c>
      <c r="DG220">
        <f t="shared" ref="DG220:DG227" si="71">ROUND(ROUND(AF220,2)*CX220,2)</f>
        <v>196.09</v>
      </c>
      <c r="DH220">
        <f t="shared" si="65"/>
        <v>172.07</v>
      </c>
      <c r="DI220">
        <f t="shared" si="66"/>
        <v>0</v>
      </c>
      <c r="DJ220">
        <f>DG220+DH220</f>
        <v>368.15999999999997</v>
      </c>
      <c r="DK220">
        <v>1</v>
      </c>
      <c r="DL220" t="s">
        <v>645</v>
      </c>
      <c r="DM220">
        <v>4</v>
      </c>
      <c r="DN220" t="s">
        <v>634</v>
      </c>
      <c r="DO220">
        <v>1</v>
      </c>
    </row>
    <row r="221" spans="1:119" x14ac:dyDescent="0.2">
      <c r="A221">
        <f>ROW(Source!A238)</f>
        <v>238</v>
      </c>
      <c r="B221">
        <v>312032613</v>
      </c>
      <c r="C221">
        <v>312034324</v>
      </c>
      <c r="D221">
        <v>277862504</v>
      </c>
      <c r="E221">
        <v>1</v>
      </c>
      <c r="F221">
        <v>1</v>
      </c>
      <c r="G221">
        <v>1</v>
      </c>
      <c r="H221">
        <v>3</v>
      </c>
      <c r="I221" t="s">
        <v>698</v>
      </c>
      <c r="J221" t="s">
        <v>699</v>
      </c>
      <c r="K221" t="s">
        <v>700</v>
      </c>
      <c r="L221">
        <v>1346</v>
      </c>
      <c r="N221">
        <v>1009</v>
      </c>
      <c r="O221" t="s">
        <v>146</v>
      </c>
      <c r="P221" t="s">
        <v>146</v>
      </c>
      <c r="Q221">
        <v>1</v>
      </c>
      <c r="W221">
        <v>0</v>
      </c>
      <c r="X221">
        <v>1484945919</v>
      </c>
      <c r="Y221">
        <f>(AT221*ROUND(0,7))</f>
        <v>0</v>
      </c>
      <c r="AA221">
        <v>171.49</v>
      </c>
      <c r="AB221">
        <v>0</v>
      </c>
      <c r="AC221">
        <v>0</v>
      </c>
      <c r="AD221">
        <v>0</v>
      </c>
      <c r="AE221">
        <v>160.27000000000001</v>
      </c>
      <c r="AF221">
        <v>0</v>
      </c>
      <c r="AG221">
        <v>0</v>
      </c>
      <c r="AH221">
        <v>0</v>
      </c>
      <c r="AI221">
        <v>1.07</v>
      </c>
      <c r="AJ221">
        <v>1</v>
      </c>
      <c r="AK221">
        <v>1</v>
      </c>
      <c r="AL221">
        <v>1</v>
      </c>
      <c r="AM221">
        <v>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0.02</v>
      </c>
      <c r="AU221" t="s">
        <v>137</v>
      </c>
      <c r="AV221">
        <v>0</v>
      </c>
      <c r="AW221">
        <v>2</v>
      </c>
      <c r="AX221">
        <v>312034338</v>
      </c>
      <c r="AY221">
        <v>1</v>
      </c>
      <c r="AZ221">
        <v>0</v>
      </c>
      <c r="BA221">
        <v>250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3.2054000000000005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1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ROUND(Y221*Source!I238,7)</f>
        <v>0</v>
      </c>
      <c r="CY221">
        <f>AA221</f>
        <v>171.49</v>
      </c>
      <c r="CZ221">
        <f>AE221</f>
        <v>160.27000000000001</v>
      </c>
      <c r="DA221">
        <f>AI221</f>
        <v>1.07</v>
      </c>
      <c r="DB221">
        <f>ROUND((ROUND(AT221*CZ221,2)*ROUND(0,7)),6)</f>
        <v>0</v>
      </c>
      <c r="DC221">
        <f>ROUND((ROUND(AT221*AG221,2)*ROUND(0,7)),6)</f>
        <v>0</v>
      </c>
      <c r="DD221" t="s">
        <v>3</v>
      </c>
      <c r="DE221" t="s">
        <v>3</v>
      </c>
      <c r="DF221">
        <f>ROUND(ROUND(AE221*AI221,2)*CX221,2)</f>
        <v>0</v>
      </c>
      <c r="DG221">
        <f t="shared" si="71"/>
        <v>0</v>
      </c>
      <c r="DH221">
        <f t="shared" si="65"/>
        <v>0</v>
      </c>
      <c r="DI221">
        <f t="shared" si="66"/>
        <v>0</v>
      </c>
      <c r="DJ221">
        <f>DF221</f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ROW(Source!A238)</f>
        <v>238</v>
      </c>
      <c r="B222">
        <v>312032613</v>
      </c>
      <c r="C222">
        <v>312034324</v>
      </c>
      <c r="D222">
        <v>277862533</v>
      </c>
      <c r="E222">
        <v>1</v>
      </c>
      <c r="F222">
        <v>1</v>
      </c>
      <c r="G222">
        <v>1</v>
      </c>
      <c r="H222">
        <v>3</v>
      </c>
      <c r="I222" t="s">
        <v>664</v>
      </c>
      <c r="J222" t="s">
        <v>665</v>
      </c>
      <c r="K222" t="s">
        <v>666</v>
      </c>
      <c r="L222">
        <v>1346</v>
      </c>
      <c r="N222">
        <v>1009</v>
      </c>
      <c r="O222" t="s">
        <v>146</v>
      </c>
      <c r="P222" t="s">
        <v>146</v>
      </c>
      <c r="Q222">
        <v>1</v>
      </c>
      <c r="W222">
        <v>0</v>
      </c>
      <c r="X222">
        <v>1685208048</v>
      </c>
      <c r="Y222">
        <f>(AT222*ROUND(0,7))</f>
        <v>0</v>
      </c>
      <c r="AA222">
        <v>493.26</v>
      </c>
      <c r="AB222">
        <v>0</v>
      </c>
      <c r="AC222">
        <v>0</v>
      </c>
      <c r="AD222">
        <v>0</v>
      </c>
      <c r="AE222">
        <v>238.29</v>
      </c>
      <c r="AF222">
        <v>0</v>
      </c>
      <c r="AG222">
        <v>0</v>
      </c>
      <c r="AH222">
        <v>0</v>
      </c>
      <c r="AI222">
        <v>2.0699999999999998</v>
      </c>
      <c r="AJ222">
        <v>1</v>
      </c>
      <c r="AK222">
        <v>1</v>
      </c>
      <c r="AL222">
        <v>1</v>
      </c>
      <c r="AM222">
        <v>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0.1</v>
      </c>
      <c r="AU222" t="s">
        <v>137</v>
      </c>
      <c r="AV222">
        <v>0</v>
      </c>
      <c r="AW222">
        <v>2</v>
      </c>
      <c r="AX222">
        <v>312034339</v>
      </c>
      <c r="AY222">
        <v>1</v>
      </c>
      <c r="AZ222">
        <v>0</v>
      </c>
      <c r="BA222">
        <v>251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23.829000000000001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ROUND(Y222*Source!I238,7)</f>
        <v>0</v>
      </c>
      <c r="CY222">
        <f>AA222</f>
        <v>493.26</v>
      </c>
      <c r="CZ222">
        <f>AE222</f>
        <v>238.29</v>
      </c>
      <c r="DA222">
        <f>AI222</f>
        <v>2.0699999999999998</v>
      </c>
      <c r="DB222">
        <f>ROUND((ROUND(AT222*CZ222,2)*ROUND(0,7)),6)</f>
        <v>0</v>
      </c>
      <c r="DC222">
        <f>ROUND((ROUND(AT222*AG222,2)*ROUND(0,7)),6)</f>
        <v>0</v>
      </c>
      <c r="DD222" t="s">
        <v>3</v>
      </c>
      <c r="DE222" t="s">
        <v>3</v>
      </c>
      <c r="DF222">
        <f>ROUND(ROUND(AE222*AI222,2)*CX222,2)</f>
        <v>0</v>
      </c>
      <c r="DG222">
        <f t="shared" si="71"/>
        <v>0</v>
      </c>
      <c r="DH222">
        <f t="shared" si="65"/>
        <v>0</v>
      </c>
      <c r="DI222">
        <f t="shared" si="66"/>
        <v>0</v>
      </c>
      <c r="DJ222">
        <f>DF222</f>
        <v>0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ROW(Source!A238)</f>
        <v>238</v>
      </c>
      <c r="B223">
        <v>312032613</v>
      </c>
      <c r="C223">
        <v>312034324</v>
      </c>
      <c r="D223">
        <v>277869627</v>
      </c>
      <c r="E223">
        <v>1</v>
      </c>
      <c r="F223">
        <v>1</v>
      </c>
      <c r="G223">
        <v>1</v>
      </c>
      <c r="H223">
        <v>3</v>
      </c>
      <c r="I223" t="s">
        <v>670</v>
      </c>
      <c r="J223" t="s">
        <v>671</v>
      </c>
      <c r="K223" t="s">
        <v>672</v>
      </c>
      <c r="L223">
        <v>1346</v>
      </c>
      <c r="N223">
        <v>1009</v>
      </c>
      <c r="O223" t="s">
        <v>146</v>
      </c>
      <c r="P223" t="s">
        <v>146</v>
      </c>
      <c r="Q223">
        <v>1</v>
      </c>
      <c r="W223">
        <v>0</v>
      </c>
      <c r="X223">
        <v>1111106736</v>
      </c>
      <c r="Y223">
        <f>(AT223*ROUND(0,7))</f>
        <v>0</v>
      </c>
      <c r="AA223">
        <v>88.65</v>
      </c>
      <c r="AB223">
        <v>0</v>
      </c>
      <c r="AC223">
        <v>0</v>
      </c>
      <c r="AD223">
        <v>0</v>
      </c>
      <c r="AE223">
        <v>56.11</v>
      </c>
      <c r="AF223">
        <v>0</v>
      </c>
      <c r="AG223">
        <v>0</v>
      </c>
      <c r="AH223">
        <v>0</v>
      </c>
      <c r="AI223">
        <v>1.58</v>
      </c>
      <c r="AJ223">
        <v>1</v>
      </c>
      <c r="AK223">
        <v>1</v>
      </c>
      <c r="AL223">
        <v>1</v>
      </c>
      <c r="AM223">
        <v>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0.02</v>
      </c>
      <c r="AU223" t="s">
        <v>137</v>
      </c>
      <c r="AV223">
        <v>0</v>
      </c>
      <c r="AW223">
        <v>2</v>
      </c>
      <c r="AX223">
        <v>312034340</v>
      </c>
      <c r="AY223">
        <v>1</v>
      </c>
      <c r="AZ223">
        <v>0</v>
      </c>
      <c r="BA223">
        <v>252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1.1222000000000001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1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ROUND(Y223*Source!I238,7)</f>
        <v>0</v>
      </c>
      <c r="CY223">
        <f>AA223</f>
        <v>88.65</v>
      </c>
      <c r="CZ223">
        <f>AE223</f>
        <v>56.11</v>
      </c>
      <c r="DA223">
        <f>AI223</f>
        <v>1.58</v>
      </c>
      <c r="DB223">
        <f>ROUND((ROUND(AT223*CZ223,2)*ROUND(0,7)),6)</f>
        <v>0</v>
      </c>
      <c r="DC223">
        <f>ROUND((ROUND(AT223*AG223,2)*ROUND(0,7)),6)</f>
        <v>0</v>
      </c>
      <c r="DD223" t="s">
        <v>3</v>
      </c>
      <c r="DE223" t="s">
        <v>3</v>
      </c>
      <c r="DF223">
        <f>ROUND(ROUND(AE223*AI223,2)*CX223,2)</f>
        <v>0</v>
      </c>
      <c r="DG223">
        <f t="shared" si="71"/>
        <v>0</v>
      </c>
      <c r="DH223">
        <f t="shared" si="65"/>
        <v>0</v>
      </c>
      <c r="DI223">
        <f t="shared" si="66"/>
        <v>0</v>
      </c>
      <c r="DJ223">
        <f>DF223</f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ROW(Source!A238)</f>
        <v>238</v>
      </c>
      <c r="B224">
        <v>312032613</v>
      </c>
      <c r="C224">
        <v>312034324</v>
      </c>
      <c r="D224">
        <v>277881237</v>
      </c>
      <c r="E224">
        <v>1</v>
      </c>
      <c r="F224">
        <v>1</v>
      </c>
      <c r="G224">
        <v>1</v>
      </c>
      <c r="H224">
        <v>3</v>
      </c>
      <c r="I224" t="s">
        <v>713</v>
      </c>
      <c r="J224" t="s">
        <v>714</v>
      </c>
      <c r="K224" t="s">
        <v>715</v>
      </c>
      <c r="L224">
        <v>1348</v>
      </c>
      <c r="N224">
        <v>1009</v>
      </c>
      <c r="O224" t="s">
        <v>154</v>
      </c>
      <c r="P224" t="s">
        <v>154</v>
      </c>
      <c r="Q224">
        <v>1000</v>
      </c>
      <c r="W224">
        <v>0</v>
      </c>
      <c r="X224">
        <v>490295496</v>
      </c>
      <c r="Y224">
        <f>(AT224*ROUND(0,7))</f>
        <v>0</v>
      </c>
      <c r="AA224">
        <v>575236.35</v>
      </c>
      <c r="AB224">
        <v>0</v>
      </c>
      <c r="AC224">
        <v>0</v>
      </c>
      <c r="AD224">
        <v>0</v>
      </c>
      <c r="AE224">
        <v>625256.9</v>
      </c>
      <c r="AF224">
        <v>0</v>
      </c>
      <c r="AG224">
        <v>0</v>
      </c>
      <c r="AH224">
        <v>0</v>
      </c>
      <c r="AI224">
        <v>0.92</v>
      </c>
      <c r="AJ224">
        <v>1</v>
      </c>
      <c r="AK224">
        <v>1</v>
      </c>
      <c r="AL224">
        <v>1</v>
      </c>
      <c r="AM224">
        <v>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2.0000000000000002E-5</v>
      </c>
      <c r="AU224" t="s">
        <v>137</v>
      </c>
      <c r="AV224">
        <v>0</v>
      </c>
      <c r="AW224">
        <v>2</v>
      </c>
      <c r="AX224">
        <v>312034341</v>
      </c>
      <c r="AY224">
        <v>1</v>
      </c>
      <c r="AZ224">
        <v>0</v>
      </c>
      <c r="BA224">
        <v>253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12.505138000000002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1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ROUND(Y224*Source!I238,7)</f>
        <v>0</v>
      </c>
      <c r="CY224">
        <f>AA224</f>
        <v>575236.35</v>
      </c>
      <c r="CZ224">
        <f>AE224</f>
        <v>625256.9</v>
      </c>
      <c r="DA224">
        <f>AI224</f>
        <v>0.92</v>
      </c>
      <c r="DB224">
        <f>ROUND((ROUND(AT224*CZ224,2)*ROUND(0,7)),6)</f>
        <v>0</v>
      </c>
      <c r="DC224">
        <f>ROUND((ROUND(AT224*AG224,2)*ROUND(0,7)),6)</f>
        <v>0</v>
      </c>
      <c r="DD224" t="s">
        <v>3</v>
      </c>
      <c r="DE224" t="s">
        <v>3</v>
      </c>
      <c r="DF224">
        <f>ROUND(ROUND(AE224*AI224,2)*CX224,2)</f>
        <v>0</v>
      </c>
      <c r="DG224">
        <f t="shared" si="71"/>
        <v>0</v>
      </c>
      <c r="DH224">
        <f t="shared" si="65"/>
        <v>0</v>
      </c>
      <c r="DI224">
        <f t="shared" si="66"/>
        <v>0</v>
      </c>
      <c r="DJ224">
        <f>DF224</f>
        <v>0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ROW(Source!A238)</f>
        <v>238</v>
      </c>
      <c r="B225">
        <v>312032613</v>
      </c>
      <c r="C225">
        <v>312034324</v>
      </c>
      <c r="D225">
        <v>277907767</v>
      </c>
      <c r="E225">
        <v>1</v>
      </c>
      <c r="F225">
        <v>1</v>
      </c>
      <c r="G225">
        <v>1</v>
      </c>
      <c r="H225">
        <v>3</v>
      </c>
      <c r="I225" t="s">
        <v>716</v>
      </c>
      <c r="J225" t="s">
        <v>717</v>
      </c>
      <c r="K225" t="s">
        <v>718</v>
      </c>
      <c r="L225">
        <v>1371</v>
      </c>
      <c r="N225">
        <v>1013</v>
      </c>
      <c r="O225" t="s">
        <v>34</v>
      </c>
      <c r="P225" t="s">
        <v>34</v>
      </c>
      <c r="Q225">
        <v>1</v>
      </c>
      <c r="W225">
        <v>0</v>
      </c>
      <c r="X225">
        <v>263277535</v>
      </c>
      <c r="Y225">
        <f>(AT225*ROUND(0,7))</f>
        <v>0</v>
      </c>
      <c r="AA225">
        <v>788.49</v>
      </c>
      <c r="AB225">
        <v>0</v>
      </c>
      <c r="AC225">
        <v>0</v>
      </c>
      <c r="AD225">
        <v>0</v>
      </c>
      <c r="AE225">
        <v>635.88</v>
      </c>
      <c r="AF225">
        <v>0</v>
      </c>
      <c r="AG225">
        <v>0</v>
      </c>
      <c r="AH225">
        <v>0</v>
      </c>
      <c r="AI225">
        <v>1.24</v>
      </c>
      <c r="AJ225">
        <v>1</v>
      </c>
      <c r="AK225">
        <v>1</v>
      </c>
      <c r="AL225">
        <v>1</v>
      </c>
      <c r="AM225">
        <v>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2.1</v>
      </c>
      <c r="AU225" t="s">
        <v>137</v>
      </c>
      <c r="AV225">
        <v>0</v>
      </c>
      <c r="AW225">
        <v>2</v>
      </c>
      <c r="AX225">
        <v>312034342</v>
      </c>
      <c r="AY225">
        <v>1</v>
      </c>
      <c r="AZ225">
        <v>0</v>
      </c>
      <c r="BA225">
        <v>254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1335.348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ROUND(Y225*Source!I238,7)</f>
        <v>0</v>
      </c>
      <c r="CY225">
        <f>AA225</f>
        <v>788.49</v>
      </c>
      <c r="CZ225">
        <f>AE225</f>
        <v>635.88</v>
      </c>
      <c r="DA225">
        <f>AI225</f>
        <v>1.24</v>
      </c>
      <c r="DB225">
        <f>ROUND((ROUND(AT225*CZ225,2)*ROUND(0,7)),6)</f>
        <v>0</v>
      </c>
      <c r="DC225">
        <f>ROUND((ROUND(AT225*AG225,2)*ROUND(0,7)),6)</f>
        <v>0</v>
      </c>
      <c r="DD225" t="s">
        <v>3</v>
      </c>
      <c r="DE225" t="s">
        <v>3</v>
      </c>
      <c r="DF225">
        <f>ROUND(ROUND(AE225*AI225,2)*CX225,2)</f>
        <v>0</v>
      </c>
      <c r="DG225">
        <f t="shared" si="71"/>
        <v>0</v>
      </c>
      <c r="DH225">
        <f t="shared" si="65"/>
        <v>0</v>
      </c>
      <c r="DI225">
        <f t="shared" si="66"/>
        <v>0</v>
      </c>
      <c r="DJ225">
        <f>DF225</f>
        <v>0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ROW(Source!A274)</f>
        <v>274</v>
      </c>
      <c r="B226">
        <v>312032613</v>
      </c>
      <c r="C226">
        <v>312034584</v>
      </c>
      <c r="D226">
        <v>277560270</v>
      </c>
      <c r="E226">
        <v>109</v>
      </c>
      <c r="F226">
        <v>1</v>
      </c>
      <c r="G226">
        <v>1</v>
      </c>
      <c r="H226">
        <v>1</v>
      </c>
      <c r="I226" t="s">
        <v>707</v>
      </c>
      <c r="J226" t="s">
        <v>3</v>
      </c>
      <c r="K226" t="s">
        <v>708</v>
      </c>
      <c r="L226">
        <v>1191</v>
      </c>
      <c r="N226">
        <v>1013</v>
      </c>
      <c r="O226" t="s">
        <v>634</v>
      </c>
      <c r="P226" t="s">
        <v>634</v>
      </c>
      <c r="Q226">
        <v>1</v>
      </c>
      <c r="W226">
        <v>0</v>
      </c>
      <c r="X226">
        <v>246699258</v>
      </c>
      <c r="Y226">
        <f t="shared" ref="Y226:Y237" si="72">(AT226*ROUND(1.2,7))</f>
        <v>1.524</v>
      </c>
      <c r="AA226">
        <v>0</v>
      </c>
      <c r="AB226">
        <v>0</v>
      </c>
      <c r="AC226">
        <v>0</v>
      </c>
      <c r="AD226">
        <v>417.34</v>
      </c>
      <c r="AE226">
        <v>0</v>
      </c>
      <c r="AF226">
        <v>0</v>
      </c>
      <c r="AG226">
        <v>0</v>
      </c>
      <c r="AH226">
        <v>417.34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1.27</v>
      </c>
      <c r="AU226" t="s">
        <v>625</v>
      </c>
      <c r="AV226">
        <v>1</v>
      </c>
      <c r="AW226">
        <v>2</v>
      </c>
      <c r="AX226">
        <v>312034589</v>
      </c>
      <c r="AY226">
        <v>1</v>
      </c>
      <c r="AZ226">
        <v>0</v>
      </c>
      <c r="BA226">
        <v>255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530.02179999999998</v>
      </c>
      <c r="BN226">
        <v>1.27</v>
      </c>
      <c r="BO226">
        <v>0</v>
      </c>
      <c r="BP226">
        <v>1</v>
      </c>
      <c r="BQ226">
        <v>0</v>
      </c>
      <c r="BR226">
        <v>0</v>
      </c>
      <c r="BS226">
        <v>0</v>
      </c>
      <c r="BT226">
        <v>636.02616</v>
      </c>
      <c r="BU226">
        <v>1.524</v>
      </c>
      <c r="BV226">
        <v>0</v>
      </c>
      <c r="BW226">
        <v>1</v>
      </c>
      <c r="CU226">
        <f>ROUND(AT226*Source!I274*AH226*AL226,2)</f>
        <v>530.02</v>
      </c>
      <c r="CV226">
        <f>ROUND(Y226*Source!I274,7)</f>
        <v>1.524</v>
      </c>
      <c r="CW226">
        <v>0</v>
      </c>
      <c r="CX226">
        <f>ROUND(Y226*Source!I274,7)</f>
        <v>1.524</v>
      </c>
      <c r="CY226">
        <f>AD226</f>
        <v>417.34</v>
      </c>
      <c r="CZ226">
        <f>AH226</f>
        <v>417.34</v>
      </c>
      <c r="DA226">
        <f>AL226</f>
        <v>1</v>
      </c>
      <c r="DB226">
        <f t="shared" ref="DB226:DB237" si="73">ROUND((ROUND(AT226*CZ226,2)*ROUND(1.2,7)),6)</f>
        <v>636.024</v>
      </c>
      <c r="DC226">
        <f t="shared" ref="DC226:DC237" si="74">ROUND((ROUND(AT226*AG226,2)*ROUND(1.2,7)),6)</f>
        <v>0</v>
      </c>
      <c r="DD226" t="s">
        <v>3</v>
      </c>
      <c r="DE226" t="s">
        <v>3</v>
      </c>
      <c r="DF226">
        <f t="shared" ref="DF226:DF257" si="75">ROUND(ROUND(AE226,2)*CX226,2)</f>
        <v>0</v>
      </c>
      <c r="DG226">
        <f t="shared" si="71"/>
        <v>0</v>
      </c>
      <c r="DH226">
        <f t="shared" si="65"/>
        <v>0</v>
      </c>
      <c r="DI226">
        <f t="shared" si="66"/>
        <v>636.03</v>
      </c>
      <c r="DJ226">
        <f>DI226</f>
        <v>636.03</v>
      </c>
      <c r="DK226">
        <v>1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ROW(Source!A274)</f>
        <v>274</v>
      </c>
      <c r="B227">
        <v>312032613</v>
      </c>
      <c r="C227">
        <v>312034584</v>
      </c>
      <c r="D227">
        <v>277560491</v>
      </c>
      <c r="E227">
        <v>109</v>
      </c>
      <c r="F227">
        <v>1</v>
      </c>
      <c r="G227">
        <v>1</v>
      </c>
      <c r="H227">
        <v>1</v>
      </c>
      <c r="I227" t="s">
        <v>632</v>
      </c>
      <c r="J227" t="s">
        <v>3</v>
      </c>
      <c r="K227" t="s">
        <v>633</v>
      </c>
      <c r="L227">
        <v>1191</v>
      </c>
      <c r="N227">
        <v>1013</v>
      </c>
      <c r="O227" t="s">
        <v>634</v>
      </c>
      <c r="P227" t="s">
        <v>634</v>
      </c>
      <c r="Q227">
        <v>1</v>
      </c>
      <c r="W227">
        <v>0</v>
      </c>
      <c r="X227">
        <v>-1417349443</v>
      </c>
      <c r="Y227">
        <f t="shared" si="72"/>
        <v>0.49199999999999994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0.41</v>
      </c>
      <c r="AU227" t="s">
        <v>625</v>
      </c>
      <c r="AV227">
        <v>2</v>
      </c>
      <c r="AW227">
        <v>2</v>
      </c>
      <c r="AX227">
        <v>312034590</v>
      </c>
      <c r="AY227">
        <v>1</v>
      </c>
      <c r="AZ227">
        <v>0</v>
      </c>
      <c r="BA227">
        <v>256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ROUND(Y227*Source!I274,7)</f>
        <v>0.49199999999999999</v>
      </c>
      <c r="CY227">
        <f>AD227</f>
        <v>0</v>
      </c>
      <c r="CZ227">
        <f>AH227</f>
        <v>0</v>
      </c>
      <c r="DA227">
        <f>AL227</f>
        <v>1</v>
      </c>
      <c r="DB227">
        <f t="shared" si="73"/>
        <v>0</v>
      </c>
      <c r="DC227">
        <f t="shared" si="74"/>
        <v>0</v>
      </c>
      <c r="DD227" t="s">
        <v>3</v>
      </c>
      <c r="DE227" t="s">
        <v>3</v>
      </c>
      <c r="DF227">
        <f t="shared" si="75"/>
        <v>0</v>
      </c>
      <c r="DG227">
        <f t="shared" si="71"/>
        <v>0</v>
      </c>
      <c r="DH227">
        <f t="shared" si="65"/>
        <v>0</v>
      </c>
      <c r="DI227">
        <f t="shared" si="66"/>
        <v>0</v>
      </c>
      <c r="DJ227">
        <f>DI227</f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ROW(Source!A274)</f>
        <v>274</v>
      </c>
      <c r="B228">
        <v>312032613</v>
      </c>
      <c r="C228">
        <v>312034584</v>
      </c>
      <c r="D228">
        <v>277944868</v>
      </c>
      <c r="E228">
        <v>1</v>
      </c>
      <c r="F228">
        <v>1</v>
      </c>
      <c r="G228">
        <v>1</v>
      </c>
      <c r="H228">
        <v>2</v>
      </c>
      <c r="I228" t="s">
        <v>642</v>
      </c>
      <c r="J228" t="s">
        <v>643</v>
      </c>
      <c r="K228" t="s">
        <v>644</v>
      </c>
      <c r="L228">
        <v>1368</v>
      </c>
      <c r="N228">
        <v>1011</v>
      </c>
      <c r="O228" t="s">
        <v>410</v>
      </c>
      <c r="P228" t="s">
        <v>410</v>
      </c>
      <c r="Q228">
        <v>1</v>
      </c>
      <c r="W228">
        <v>0</v>
      </c>
      <c r="X228">
        <v>412917512</v>
      </c>
      <c r="Y228">
        <f t="shared" si="72"/>
        <v>0.42</v>
      </c>
      <c r="AA228">
        <v>0</v>
      </c>
      <c r="AB228">
        <v>436.88</v>
      </c>
      <c r="AC228">
        <v>477.98</v>
      </c>
      <c r="AD228">
        <v>0</v>
      </c>
      <c r="AE228">
        <v>0</v>
      </c>
      <c r="AF228">
        <v>346.73</v>
      </c>
      <c r="AG228">
        <v>477.98</v>
      </c>
      <c r="AH228">
        <v>0</v>
      </c>
      <c r="AI228">
        <v>1</v>
      </c>
      <c r="AJ228">
        <v>1.26</v>
      </c>
      <c r="AK228">
        <v>1</v>
      </c>
      <c r="AL228">
        <v>1</v>
      </c>
      <c r="AM228">
        <v>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0.35</v>
      </c>
      <c r="AU228" t="s">
        <v>625</v>
      </c>
      <c r="AV228">
        <v>1</v>
      </c>
      <c r="AW228">
        <v>2</v>
      </c>
      <c r="AX228">
        <v>312034591</v>
      </c>
      <c r="AY228">
        <v>1</v>
      </c>
      <c r="AZ228">
        <v>0</v>
      </c>
      <c r="BA228">
        <v>257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121.35549999999999</v>
      </c>
      <c r="BL228">
        <v>167.29300000000001</v>
      </c>
      <c r="BM228">
        <v>0</v>
      </c>
      <c r="BN228">
        <v>0</v>
      </c>
      <c r="BO228">
        <v>0.35</v>
      </c>
      <c r="BP228">
        <v>1</v>
      </c>
      <c r="BQ228">
        <v>0</v>
      </c>
      <c r="BR228">
        <v>145.6266</v>
      </c>
      <c r="BS228">
        <v>200.7516</v>
      </c>
      <c r="BT228">
        <v>0</v>
      </c>
      <c r="BU228">
        <v>0</v>
      </c>
      <c r="BV228">
        <v>0.42</v>
      </c>
      <c r="BW228">
        <v>1</v>
      </c>
      <c r="CV228">
        <v>0</v>
      </c>
      <c r="CW228">
        <f>ROUND(Y228*Source!I274*DO228,7)</f>
        <v>0.42</v>
      </c>
      <c r="CX228">
        <f>ROUND(Y228*Source!I274,7)</f>
        <v>0.42</v>
      </c>
      <c r="CY228">
        <f>AB228</f>
        <v>436.88</v>
      </c>
      <c r="CZ228">
        <f>AF228</f>
        <v>346.73</v>
      </c>
      <c r="DA228">
        <f>AJ228</f>
        <v>1.26</v>
      </c>
      <c r="DB228">
        <f t="shared" si="73"/>
        <v>145.63200000000001</v>
      </c>
      <c r="DC228">
        <f t="shared" si="74"/>
        <v>200.74799999999999</v>
      </c>
      <c r="DD228" t="s">
        <v>3</v>
      </c>
      <c r="DE228" t="s">
        <v>3</v>
      </c>
      <c r="DF228">
        <f t="shared" si="75"/>
        <v>0</v>
      </c>
      <c r="DG228">
        <f>ROUND(ROUND(AF228*AJ228,2)*CX228,2)</f>
        <v>183.49</v>
      </c>
      <c r="DH228">
        <f t="shared" si="65"/>
        <v>200.75</v>
      </c>
      <c r="DI228">
        <f t="shared" si="66"/>
        <v>0</v>
      </c>
      <c r="DJ228">
        <f>DG228+DH228</f>
        <v>384.24</v>
      </c>
      <c r="DK228">
        <v>1</v>
      </c>
      <c r="DL228" t="s">
        <v>645</v>
      </c>
      <c r="DM228">
        <v>4</v>
      </c>
      <c r="DN228" t="s">
        <v>634</v>
      </c>
      <c r="DO228">
        <v>1</v>
      </c>
    </row>
    <row r="229" spans="1:119" x14ac:dyDescent="0.2">
      <c r="A229">
        <f>ROW(Source!A274)</f>
        <v>274</v>
      </c>
      <c r="B229">
        <v>312032613</v>
      </c>
      <c r="C229">
        <v>312034584</v>
      </c>
      <c r="D229">
        <v>277945805</v>
      </c>
      <c r="E229">
        <v>1</v>
      </c>
      <c r="F229">
        <v>1</v>
      </c>
      <c r="G229">
        <v>1</v>
      </c>
      <c r="H229">
        <v>2</v>
      </c>
      <c r="I229" t="s">
        <v>646</v>
      </c>
      <c r="J229" t="s">
        <v>647</v>
      </c>
      <c r="K229" t="s">
        <v>648</v>
      </c>
      <c r="L229">
        <v>1368</v>
      </c>
      <c r="N229">
        <v>1011</v>
      </c>
      <c r="O229" t="s">
        <v>410</v>
      </c>
      <c r="P229" t="s">
        <v>410</v>
      </c>
      <c r="Q229">
        <v>1</v>
      </c>
      <c r="W229">
        <v>0</v>
      </c>
      <c r="X229">
        <v>721652621</v>
      </c>
      <c r="Y229">
        <f t="shared" si="72"/>
        <v>7.1999999999999995E-2</v>
      </c>
      <c r="AA229">
        <v>0</v>
      </c>
      <c r="AB229">
        <v>544.70000000000005</v>
      </c>
      <c r="AC229">
        <v>477.98</v>
      </c>
      <c r="AD229">
        <v>0</v>
      </c>
      <c r="AE229">
        <v>0</v>
      </c>
      <c r="AF229">
        <v>544.70000000000005</v>
      </c>
      <c r="AG229">
        <v>477.98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0.06</v>
      </c>
      <c r="AU229" t="s">
        <v>625</v>
      </c>
      <c r="AV229">
        <v>1</v>
      </c>
      <c r="AW229">
        <v>2</v>
      </c>
      <c r="AX229">
        <v>312034592</v>
      </c>
      <c r="AY229">
        <v>1</v>
      </c>
      <c r="AZ229">
        <v>0</v>
      </c>
      <c r="BA229">
        <v>258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32.682000000000002</v>
      </c>
      <c r="BL229">
        <v>28.678799999999999</v>
      </c>
      <c r="BM229">
        <v>0</v>
      </c>
      <c r="BN229">
        <v>0</v>
      </c>
      <c r="BO229">
        <v>0.06</v>
      </c>
      <c r="BP229">
        <v>1</v>
      </c>
      <c r="BQ229">
        <v>0</v>
      </c>
      <c r="BR229">
        <v>39.218400000000003</v>
      </c>
      <c r="BS229">
        <v>34.414560000000002</v>
      </c>
      <c r="BT229">
        <v>0</v>
      </c>
      <c r="BU229">
        <v>0</v>
      </c>
      <c r="BV229">
        <v>7.1999999999999995E-2</v>
      </c>
      <c r="BW229">
        <v>1</v>
      </c>
      <c r="CV229">
        <v>0</v>
      </c>
      <c r="CW229">
        <f>ROUND(Y229*Source!I274*DO229,7)</f>
        <v>7.1999999999999995E-2</v>
      </c>
      <c r="CX229">
        <f>ROUND(Y229*Source!I274,7)</f>
        <v>7.1999999999999995E-2</v>
      </c>
      <c r="CY229">
        <f>AB229</f>
        <v>544.70000000000005</v>
      </c>
      <c r="CZ229">
        <f>AF229</f>
        <v>544.70000000000005</v>
      </c>
      <c r="DA229">
        <f>AJ229</f>
        <v>1</v>
      </c>
      <c r="DB229">
        <f t="shared" si="73"/>
        <v>39.216000000000001</v>
      </c>
      <c r="DC229">
        <f t="shared" si="74"/>
        <v>34.415999999999997</v>
      </c>
      <c r="DD229" t="s">
        <v>3</v>
      </c>
      <c r="DE229" t="s">
        <v>3</v>
      </c>
      <c r="DF229">
        <f t="shared" si="75"/>
        <v>0</v>
      </c>
      <c r="DG229">
        <f>ROUND(ROUND(AF229,2)*CX229,2)</f>
        <v>39.22</v>
      </c>
      <c r="DH229">
        <f t="shared" si="65"/>
        <v>34.409999999999997</v>
      </c>
      <c r="DI229">
        <f t="shared" si="66"/>
        <v>0</v>
      </c>
      <c r="DJ229">
        <f>DG229+DH229</f>
        <v>73.63</v>
      </c>
      <c r="DK229">
        <v>1</v>
      </c>
      <c r="DL229" t="s">
        <v>645</v>
      </c>
      <c r="DM229">
        <v>4</v>
      </c>
      <c r="DN229" t="s">
        <v>634</v>
      </c>
      <c r="DO229">
        <v>1</v>
      </c>
    </row>
    <row r="230" spans="1:119" x14ac:dyDescent="0.2">
      <c r="A230">
        <f>ROW(Source!A275)</f>
        <v>275</v>
      </c>
      <c r="B230">
        <v>312032613</v>
      </c>
      <c r="C230">
        <v>312034593</v>
      </c>
      <c r="D230">
        <v>277560259</v>
      </c>
      <c r="E230">
        <v>109</v>
      </c>
      <c r="F230">
        <v>1</v>
      </c>
      <c r="G230">
        <v>1</v>
      </c>
      <c r="H230">
        <v>1</v>
      </c>
      <c r="I230" t="s">
        <v>709</v>
      </c>
      <c r="J230" t="s">
        <v>3</v>
      </c>
      <c r="K230" t="s">
        <v>710</v>
      </c>
      <c r="L230">
        <v>1191</v>
      </c>
      <c r="N230">
        <v>1013</v>
      </c>
      <c r="O230" t="s">
        <v>634</v>
      </c>
      <c r="P230" t="s">
        <v>634</v>
      </c>
      <c r="Q230">
        <v>1</v>
      </c>
      <c r="W230">
        <v>0</v>
      </c>
      <c r="X230">
        <v>1149069633</v>
      </c>
      <c r="Y230">
        <f t="shared" si="72"/>
        <v>0.18</v>
      </c>
      <c r="AA230">
        <v>0</v>
      </c>
      <c r="AB230">
        <v>0</v>
      </c>
      <c r="AC230">
        <v>0</v>
      </c>
      <c r="AD230">
        <v>410.21</v>
      </c>
      <c r="AE230">
        <v>0</v>
      </c>
      <c r="AF230">
        <v>0</v>
      </c>
      <c r="AG230">
        <v>0</v>
      </c>
      <c r="AH230">
        <v>410.21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0.15</v>
      </c>
      <c r="AU230" t="s">
        <v>625</v>
      </c>
      <c r="AV230">
        <v>1</v>
      </c>
      <c r="AW230">
        <v>2</v>
      </c>
      <c r="AX230">
        <v>312034598</v>
      </c>
      <c r="AY230">
        <v>1</v>
      </c>
      <c r="AZ230">
        <v>0</v>
      </c>
      <c r="BA230">
        <v>259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61.531499999999994</v>
      </c>
      <c r="BN230">
        <v>0.15</v>
      </c>
      <c r="BO230">
        <v>0</v>
      </c>
      <c r="BP230">
        <v>1</v>
      </c>
      <c r="BQ230">
        <v>0</v>
      </c>
      <c r="BR230">
        <v>0</v>
      </c>
      <c r="BS230">
        <v>0</v>
      </c>
      <c r="BT230">
        <v>73.837799999999987</v>
      </c>
      <c r="BU230">
        <v>0.18</v>
      </c>
      <c r="BV230">
        <v>0</v>
      </c>
      <c r="BW230">
        <v>1</v>
      </c>
      <c r="CU230">
        <f>ROUND(AT230*Source!I275*AH230*AL230,2)</f>
        <v>-61.53</v>
      </c>
      <c r="CV230">
        <f>ROUND(Y230*Source!I275,7)</f>
        <v>-0.18</v>
      </c>
      <c r="CW230">
        <v>0</v>
      </c>
      <c r="CX230">
        <f>ROUND(Y230*Source!I275,7)</f>
        <v>-0.18</v>
      </c>
      <c r="CY230">
        <f>AD230</f>
        <v>410.21</v>
      </c>
      <c r="CZ230">
        <f>AH230</f>
        <v>410.21</v>
      </c>
      <c r="DA230">
        <f>AL230</f>
        <v>1</v>
      </c>
      <c r="DB230">
        <f t="shared" si="73"/>
        <v>73.835999999999999</v>
      </c>
      <c r="DC230">
        <f t="shared" si="74"/>
        <v>0</v>
      </c>
      <c r="DD230" t="s">
        <v>3</v>
      </c>
      <c r="DE230" t="s">
        <v>3</v>
      </c>
      <c r="DF230">
        <f t="shared" si="75"/>
        <v>0</v>
      </c>
      <c r="DG230">
        <f>ROUND(ROUND(AF230,2)*CX230,2)</f>
        <v>0</v>
      </c>
      <c r="DH230">
        <f t="shared" si="65"/>
        <v>0</v>
      </c>
      <c r="DI230">
        <f t="shared" si="66"/>
        <v>-73.84</v>
      </c>
      <c r="DJ230">
        <f>DI230</f>
        <v>-73.84</v>
      </c>
      <c r="DK230">
        <v>1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ROW(Source!A275)</f>
        <v>275</v>
      </c>
      <c r="B231">
        <v>312032613</v>
      </c>
      <c r="C231">
        <v>312034593</v>
      </c>
      <c r="D231">
        <v>277560491</v>
      </c>
      <c r="E231">
        <v>109</v>
      </c>
      <c r="F231">
        <v>1</v>
      </c>
      <c r="G231">
        <v>1</v>
      </c>
      <c r="H231">
        <v>1</v>
      </c>
      <c r="I231" t="s">
        <v>632</v>
      </c>
      <c r="J231" t="s">
        <v>3</v>
      </c>
      <c r="K231" t="s">
        <v>633</v>
      </c>
      <c r="L231">
        <v>1191</v>
      </c>
      <c r="N231">
        <v>1013</v>
      </c>
      <c r="O231" t="s">
        <v>634</v>
      </c>
      <c r="P231" t="s">
        <v>634</v>
      </c>
      <c r="Q231">
        <v>1</v>
      </c>
      <c r="W231">
        <v>0</v>
      </c>
      <c r="X231">
        <v>-1417349443</v>
      </c>
      <c r="Y231">
        <f t="shared" si="72"/>
        <v>9.6000000000000002E-2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0.08</v>
      </c>
      <c r="AU231" t="s">
        <v>625</v>
      </c>
      <c r="AV231">
        <v>2</v>
      </c>
      <c r="AW231">
        <v>2</v>
      </c>
      <c r="AX231">
        <v>312034599</v>
      </c>
      <c r="AY231">
        <v>1</v>
      </c>
      <c r="AZ231">
        <v>0</v>
      </c>
      <c r="BA231">
        <v>260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ROUND(Y231*Source!I275,7)</f>
        <v>-9.6000000000000002E-2</v>
      </c>
      <c r="CY231">
        <f>AD231</f>
        <v>0</v>
      </c>
      <c r="CZ231">
        <f>AH231</f>
        <v>0</v>
      </c>
      <c r="DA231">
        <f>AL231</f>
        <v>1</v>
      </c>
      <c r="DB231">
        <f t="shared" si="73"/>
        <v>0</v>
      </c>
      <c r="DC231">
        <f t="shared" si="74"/>
        <v>0</v>
      </c>
      <c r="DD231" t="s">
        <v>3</v>
      </c>
      <c r="DE231" t="s">
        <v>3</v>
      </c>
      <c r="DF231">
        <f t="shared" si="75"/>
        <v>0</v>
      </c>
      <c r="DG231">
        <f>ROUND(ROUND(AF231,2)*CX231,2)</f>
        <v>0</v>
      </c>
      <c r="DH231">
        <f t="shared" si="65"/>
        <v>0</v>
      </c>
      <c r="DI231">
        <f t="shared" si="66"/>
        <v>0</v>
      </c>
      <c r="DJ231">
        <f>DI231</f>
        <v>0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ROW(Source!A275)</f>
        <v>275</v>
      </c>
      <c r="B232">
        <v>312032613</v>
      </c>
      <c r="C232">
        <v>312034593</v>
      </c>
      <c r="D232">
        <v>277944868</v>
      </c>
      <c r="E232">
        <v>1</v>
      </c>
      <c r="F232">
        <v>1</v>
      </c>
      <c r="G232">
        <v>1</v>
      </c>
      <c r="H232">
        <v>2</v>
      </c>
      <c r="I232" t="s">
        <v>642</v>
      </c>
      <c r="J232" t="s">
        <v>643</v>
      </c>
      <c r="K232" t="s">
        <v>644</v>
      </c>
      <c r="L232">
        <v>1368</v>
      </c>
      <c r="N232">
        <v>1011</v>
      </c>
      <c r="O232" t="s">
        <v>410</v>
      </c>
      <c r="P232" t="s">
        <v>410</v>
      </c>
      <c r="Q232">
        <v>1</v>
      </c>
      <c r="W232">
        <v>0</v>
      </c>
      <c r="X232">
        <v>412917512</v>
      </c>
      <c r="Y232">
        <f t="shared" si="72"/>
        <v>8.4000000000000005E-2</v>
      </c>
      <c r="AA232">
        <v>0</v>
      </c>
      <c r="AB232">
        <v>436.88</v>
      </c>
      <c r="AC232">
        <v>477.98</v>
      </c>
      <c r="AD232">
        <v>0</v>
      </c>
      <c r="AE232">
        <v>0</v>
      </c>
      <c r="AF232">
        <v>346.73</v>
      </c>
      <c r="AG232">
        <v>477.98</v>
      </c>
      <c r="AH232">
        <v>0</v>
      </c>
      <c r="AI232">
        <v>1</v>
      </c>
      <c r="AJ232">
        <v>1.26</v>
      </c>
      <c r="AK232">
        <v>1</v>
      </c>
      <c r="AL232">
        <v>1</v>
      </c>
      <c r="AM232">
        <v>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7.0000000000000007E-2</v>
      </c>
      <c r="AU232" t="s">
        <v>625</v>
      </c>
      <c r="AV232">
        <v>1</v>
      </c>
      <c r="AW232">
        <v>2</v>
      </c>
      <c r="AX232">
        <v>312034600</v>
      </c>
      <c r="AY232">
        <v>1</v>
      </c>
      <c r="AZ232">
        <v>0</v>
      </c>
      <c r="BA232">
        <v>261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24.271100000000004</v>
      </c>
      <c r="BL232">
        <v>33.458600000000004</v>
      </c>
      <c r="BM232">
        <v>0</v>
      </c>
      <c r="BN232">
        <v>0</v>
      </c>
      <c r="BO232">
        <v>7.0000000000000007E-2</v>
      </c>
      <c r="BP232">
        <v>1</v>
      </c>
      <c r="BQ232">
        <v>0</v>
      </c>
      <c r="BR232">
        <v>29.125320000000002</v>
      </c>
      <c r="BS232">
        <v>40.150320000000001</v>
      </c>
      <c r="BT232">
        <v>0</v>
      </c>
      <c r="BU232">
        <v>0</v>
      </c>
      <c r="BV232">
        <v>8.4000000000000005E-2</v>
      </c>
      <c r="BW232">
        <v>1</v>
      </c>
      <c r="CV232">
        <v>0</v>
      </c>
      <c r="CW232">
        <f>ROUND(Y232*Source!I275*DO232,7)</f>
        <v>-8.4000000000000005E-2</v>
      </c>
      <c r="CX232">
        <f>ROUND(Y232*Source!I275,7)</f>
        <v>-8.4000000000000005E-2</v>
      </c>
      <c r="CY232">
        <f>AB232</f>
        <v>436.88</v>
      </c>
      <c r="CZ232">
        <f>AF232</f>
        <v>346.73</v>
      </c>
      <c r="DA232">
        <f>AJ232</f>
        <v>1.26</v>
      </c>
      <c r="DB232">
        <f t="shared" si="73"/>
        <v>29.123999999999999</v>
      </c>
      <c r="DC232">
        <f t="shared" si="74"/>
        <v>40.152000000000001</v>
      </c>
      <c r="DD232" t="s">
        <v>3</v>
      </c>
      <c r="DE232" t="s">
        <v>3</v>
      </c>
      <c r="DF232">
        <f t="shared" si="75"/>
        <v>0</v>
      </c>
      <c r="DG232">
        <f>ROUND(ROUND(AF232*AJ232,2)*CX232,2)</f>
        <v>-36.700000000000003</v>
      </c>
      <c r="DH232">
        <f t="shared" si="65"/>
        <v>-40.15</v>
      </c>
      <c r="DI232">
        <f t="shared" si="66"/>
        <v>0</v>
      </c>
      <c r="DJ232">
        <f>DG232+DH232</f>
        <v>-76.849999999999994</v>
      </c>
      <c r="DK232">
        <v>1</v>
      </c>
      <c r="DL232" t="s">
        <v>645</v>
      </c>
      <c r="DM232">
        <v>4</v>
      </c>
      <c r="DN232" t="s">
        <v>634</v>
      </c>
      <c r="DO232">
        <v>1</v>
      </c>
    </row>
    <row r="233" spans="1:119" x14ac:dyDescent="0.2">
      <c r="A233">
        <f>ROW(Source!A275)</f>
        <v>275</v>
      </c>
      <c r="B233">
        <v>312032613</v>
      </c>
      <c r="C233">
        <v>312034593</v>
      </c>
      <c r="D233">
        <v>277945805</v>
      </c>
      <c r="E233">
        <v>1</v>
      </c>
      <c r="F233">
        <v>1</v>
      </c>
      <c r="G233">
        <v>1</v>
      </c>
      <c r="H233">
        <v>2</v>
      </c>
      <c r="I233" t="s">
        <v>646</v>
      </c>
      <c r="J233" t="s">
        <v>647</v>
      </c>
      <c r="K233" t="s">
        <v>648</v>
      </c>
      <c r="L233">
        <v>1368</v>
      </c>
      <c r="N233">
        <v>1011</v>
      </c>
      <c r="O233" t="s">
        <v>410</v>
      </c>
      <c r="P233" t="s">
        <v>410</v>
      </c>
      <c r="Q233">
        <v>1</v>
      </c>
      <c r="W233">
        <v>0</v>
      </c>
      <c r="X233">
        <v>721652621</v>
      </c>
      <c r="Y233">
        <f t="shared" si="72"/>
        <v>1.2E-2</v>
      </c>
      <c r="AA233">
        <v>0</v>
      </c>
      <c r="AB233">
        <v>544.70000000000005</v>
      </c>
      <c r="AC233">
        <v>477.98</v>
      </c>
      <c r="AD233">
        <v>0</v>
      </c>
      <c r="AE233">
        <v>0</v>
      </c>
      <c r="AF233">
        <v>544.70000000000005</v>
      </c>
      <c r="AG233">
        <v>477.98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0.01</v>
      </c>
      <c r="AU233" t="s">
        <v>625</v>
      </c>
      <c r="AV233">
        <v>1</v>
      </c>
      <c r="AW233">
        <v>2</v>
      </c>
      <c r="AX233">
        <v>312034601</v>
      </c>
      <c r="AY233">
        <v>1</v>
      </c>
      <c r="AZ233">
        <v>0</v>
      </c>
      <c r="BA233">
        <v>262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5.447000000000001</v>
      </c>
      <c r="BL233">
        <v>4.7798000000000007</v>
      </c>
      <c r="BM233">
        <v>0</v>
      </c>
      <c r="BN233">
        <v>0</v>
      </c>
      <c r="BO233">
        <v>0.01</v>
      </c>
      <c r="BP233">
        <v>1</v>
      </c>
      <c r="BQ233">
        <v>0</v>
      </c>
      <c r="BR233">
        <v>6.5364000000000004</v>
      </c>
      <c r="BS233">
        <v>5.73576</v>
      </c>
      <c r="BT233">
        <v>0</v>
      </c>
      <c r="BU233">
        <v>0</v>
      </c>
      <c r="BV233">
        <v>1.2E-2</v>
      </c>
      <c r="BW233">
        <v>1</v>
      </c>
      <c r="CV233">
        <v>0</v>
      </c>
      <c r="CW233">
        <f>ROUND(Y233*Source!I275*DO233,7)</f>
        <v>-1.2E-2</v>
      </c>
      <c r="CX233">
        <f>ROUND(Y233*Source!I275,7)</f>
        <v>-1.2E-2</v>
      </c>
      <c r="CY233">
        <f>AB233</f>
        <v>544.70000000000005</v>
      </c>
      <c r="CZ233">
        <f>AF233</f>
        <v>544.70000000000005</v>
      </c>
      <c r="DA233">
        <f>AJ233</f>
        <v>1</v>
      </c>
      <c r="DB233">
        <f t="shared" si="73"/>
        <v>6.54</v>
      </c>
      <c r="DC233">
        <f t="shared" si="74"/>
        <v>5.7359999999999998</v>
      </c>
      <c r="DD233" t="s">
        <v>3</v>
      </c>
      <c r="DE233" t="s">
        <v>3</v>
      </c>
      <c r="DF233">
        <f t="shared" si="75"/>
        <v>0</v>
      </c>
      <c r="DG233">
        <f>ROUND(ROUND(AF233,2)*CX233,2)</f>
        <v>-6.54</v>
      </c>
      <c r="DH233">
        <f t="shared" si="65"/>
        <v>-5.74</v>
      </c>
      <c r="DI233">
        <f t="shared" si="66"/>
        <v>0</v>
      </c>
      <c r="DJ233">
        <f>DG233+DH233</f>
        <v>-12.280000000000001</v>
      </c>
      <c r="DK233">
        <v>1</v>
      </c>
      <c r="DL233" t="s">
        <v>645</v>
      </c>
      <c r="DM233">
        <v>4</v>
      </c>
      <c r="DN233" t="s">
        <v>634</v>
      </c>
      <c r="DO233">
        <v>1</v>
      </c>
    </row>
    <row r="234" spans="1:119" x14ac:dyDescent="0.2">
      <c r="A234">
        <f>ROW(Source!A276)</f>
        <v>276</v>
      </c>
      <c r="B234">
        <v>312032613</v>
      </c>
      <c r="C234">
        <v>312034602</v>
      </c>
      <c r="D234">
        <v>277560259</v>
      </c>
      <c r="E234">
        <v>109</v>
      </c>
      <c r="F234">
        <v>1</v>
      </c>
      <c r="G234">
        <v>1</v>
      </c>
      <c r="H234">
        <v>1</v>
      </c>
      <c r="I234" t="s">
        <v>709</v>
      </c>
      <c r="J234" t="s">
        <v>3</v>
      </c>
      <c r="K234" t="s">
        <v>710</v>
      </c>
      <c r="L234">
        <v>1191</v>
      </c>
      <c r="N234">
        <v>1013</v>
      </c>
      <c r="O234" t="s">
        <v>634</v>
      </c>
      <c r="P234" t="s">
        <v>634</v>
      </c>
      <c r="Q234">
        <v>1</v>
      </c>
      <c r="W234">
        <v>0</v>
      </c>
      <c r="X234">
        <v>1149069633</v>
      </c>
      <c r="Y234">
        <f t="shared" si="72"/>
        <v>0.18</v>
      </c>
      <c r="AA234">
        <v>0</v>
      </c>
      <c r="AB234">
        <v>0</v>
      </c>
      <c r="AC234">
        <v>0</v>
      </c>
      <c r="AD234">
        <v>410.21</v>
      </c>
      <c r="AE234">
        <v>0</v>
      </c>
      <c r="AF234">
        <v>0</v>
      </c>
      <c r="AG234">
        <v>0</v>
      </c>
      <c r="AH234">
        <v>410.21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0.15</v>
      </c>
      <c r="AU234" t="s">
        <v>625</v>
      </c>
      <c r="AV234">
        <v>1</v>
      </c>
      <c r="AW234">
        <v>2</v>
      </c>
      <c r="AX234">
        <v>312034607</v>
      </c>
      <c r="AY234">
        <v>1</v>
      </c>
      <c r="AZ234">
        <v>0</v>
      </c>
      <c r="BA234">
        <v>263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61.531499999999994</v>
      </c>
      <c r="BN234">
        <v>0.15</v>
      </c>
      <c r="BO234">
        <v>0</v>
      </c>
      <c r="BP234">
        <v>1</v>
      </c>
      <c r="BQ234">
        <v>0</v>
      </c>
      <c r="BR234">
        <v>0</v>
      </c>
      <c r="BS234">
        <v>0</v>
      </c>
      <c r="BT234">
        <v>73.837799999999987</v>
      </c>
      <c r="BU234">
        <v>0.18</v>
      </c>
      <c r="BV234">
        <v>0</v>
      </c>
      <c r="BW234">
        <v>1</v>
      </c>
      <c r="CU234">
        <f>ROUND(AT234*Source!I276*AH234*AL234,2)</f>
        <v>-61.53</v>
      </c>
      <c r="CV234">
        <f>ROUND(Y234*Source!I276,7)</f>
        <v>-0.18</v>
      </c>
      <c r="CW234">
        <v>0</v>
      </c>
      <c r="CX234">
        <f>ROUND(Y234*Source!I276,7)</f>
        <v>-0.18</v>
      </c>
      <c r="CY234">
        <f>AD234</f>
        <v>410.21</v>
      </c>
      <c r="CZ234">
        <f>AH234</f>
        <v>410.21</v>
      </c>
      <c r="DA234">
        <f>AL234</f>
        <v>1</v>
      </c>
      <c r="DB234">
        <f t="shared" si="73"/>
        <v>73.835999999999999</v>
      </c>
      <c r="DC234">
        <f t="shared" si="74"/>
        <v>0</v>
      </c>
      <c r="DD234" t="s">
        <v>3</v>
      </c>
      <c r="DE234" t="s">
        <v>3</v>
      </c>
      <c r="DF234">
        <f t="shared" si="75"/>
        <v>0</v>
      </c>
      <c r="DG234">
        <f>ROUND(ROUND(AF234,2)*CX234,2)</f>
        <v>0</v>
      </c>
      <c r="DH234">
        <f t="shared" si="65"/>
        <v>0</v>
      </c>
      <c r="DI234">
        <f t="shared" si="66"/>
        <v>-73.84</v>
      </c>
      <c r="DJ234">
        <f>DI234</f>
        <v>-73.84</v>
      </c>
      <c r="DK234">
        <v>1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ROW(Source!A276)</f>
        <v>276</v>
      </c>
      <c r="B235">
        <v>312032613</v>
      </c>
      <c r="C235">
        <v>312034602</v>
      </c>
      <c r="D235">
        <v>277560491</v>
      </c>
      <c r="E235">
        <v>109</v>
      </c>
      <c r="F235">
        <v>1</v>
      </c>
      <c r="G235">
        <v>1</v>
      </c>
      <c r="H235">
        <v>1</v>
      </c>
      <c r="I235" t="s">
        <v>632</v>
      </c>
      <c r="J235" t="s">
        <v>3</v>
      </c>
      <c r="K235" t="s">
        <v>633</v>
      </c>
      <c r="L235">
        <v>1191</v>
      </c>
      <c r="N235">
        <v>1013</v>
      </c>
      <c r="O235" t="s">
        <v>634</v>
      </c>
      <c r="P235" t="s">
        <v>634</v>
      </c>
      <c r="Q235">
        <v>1</v>
      </c>
      <c r="W235">
        <v>0</v>
      </c>
      <c r="X235">
        <v>-1417349443</v>
      </c>
      <c r="Y235">
        <f t="shared" si="72"/>
        <v>9.6000000000000002E-2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0.08</v>
      </c>
      <c r="AU235" t="s">
        <v>625</v>
      </c>
      <c r="AV235">
        <v>2</v>
      </c>
      <c r="AW235">
        <v>2</v>
      </c>
      <c r="AX235">
        <v>312034608</v>
      </c>
      <c r="AY235">
        <v>1</v>
      </c>
      <c r="AZ235">
        <v>0</v>
      </c>
      <c r="BA235">
        <v>264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ROUND(Y235*Source!I276,7)</f>
        <v>-9.6000000000000002E-2</v>
      </c>
      <c r="CY235">
        <f>AD235</f>
        <v>0</v>
      </c>
      <c r="CZ235">
        <f>AH235</f>
        <v>0</v>
      </c>
      <c r="DA235">
        <f>AL235</f>
        <v>1</v>
      </c>
      <c r="DB235">
        <f t="shared" si="73"/>
        <v>0</v>
      </c>
      <c r="DC235">
        <f t="shared" si="74"/>
        <v>0</v>
      </c>
      <c r="DD235" t="s">
        <v>3</v>
      </c>
      <c r="DE235" t="s">
        <v>3</v>
      </c>
      <c r="DF235">
        <f t="shared" si="75"/>
        <v>0</v>
      </c>
      <c r="DG235">
        <f>ROUND(ROUND(AF235,2)*CX235,2)</f>
        <v>0</v>
      </c>
      <c r="DH235">
        <f t="shared" si="65"/>
        <v>0</v>
      </c>
      <c r="DI235">
        <f t="shared" si="66"/>
        <v>0</v>
      </c>
      <c r="DJ235">
        <f>DI235</f>
        <v>0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ROW(Source!A276)</f>
        <v>276</v>
      </c>
      <c r="B236">
        <v>312032613</v>
      </c>
      <c r="C236">
        <v>312034602</v>
      </c>
      <c r="D236">
        <v>277944868</v>
      </c>
      <c r="E236">
        <v>1</v>
      </c>
      <c r="F236">
        <v>1</v>
      </c>
      <c r="G236">
        <v>1</v>
      </c>
      <c r="H236">
        <v>2</v>
      </c>
      <c r="I236" t="s">
        <v>642</v>
      </c>
      <c r="J236" t="s">
        <v>643</v>
      </c>
      <c r="K236" t="s">
        <v>644</v>
      </c>
      <c r="L236">
        <v>1368</v>
      </c>
      <c r="N236">
        <v>1011</v>
      </c>
      <c r="O236" t="s">
        <v>410</v>
      </c>
      <c r="P236" t="s">
        <v>410</v>
      </c>
      <c r="Q236">
        <v>1</v>
      </c>
      <c r="W236">
        <v>0</v>
      </c>
      <c r="X236">
        <v>412917512</v>
      </c>
      <c r="Y236">
        <f t="shared" si="72"/>
        <v>8.4000000000000005E-2</v>
      </c>
      <c r="AA236">
        <v>0</v>
      </c>
      <c r="AB236">
        <v>436.88</v>
      </c>
      <c r="AC236">
        <v>477.98</v>
      </c>
      <c r="AD236">
        <v>0</v>
      </c>
      <c r="AE236">
        <v>0</v>
      </c>
      <c r="AF236">
        <v>346.73</v>
      </c>
      <c r="AG236">
        <v>477.98</v>
      </c>
      <c r="AH236">
        <v>0</v>
      </c>
      <c r="AI236">
        <v>1</v>
      </c>
      <c r="AJ236">
        <v>1.26</v>
      </c>
      <c r="AK236">
        <v>1</v>
      </c>
      <c r="AL236">
        <v>1</v>
      </c>
      <c r="AM236">
        <v>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7.0000000000000007E-2</v>
      </c>
      <c r="AU236" t="s">
        <v>625</v>
      </c>
      <c r="AV236">
        <v>1</v>
      </c>
      <c r="AW236">
        <v>2</v>
      </c>
      <c r="AX236">
        <v>312034609</v>
      </c>
      <c r="AY236">
        <v>1</v>
      </c>
      <c r="AZ236">
        <v>0</v>
      </c>
      <c r="BA236">
        <v>265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24.271100000000004</v>
      </c>
      <c r="BL236">
        <v>33.458600000000004</v>
      </c>
      <c r="BM236">
        <v>0</v>
      </c>
      <c r="BN236">
        <v>0</v>
      </c>
      <c r="BO236">
        <v>7.0000000000000007E-2</v>
      </c>
      <c r="BP236">
        <v>1</v>
      </c>
      <c r="BQ236">
        <v>0</v>
      </c>
      <c r="BR236">
        <v>29.125320000000002</v>
      </c>
      <c r="BS236">
        <v>40.150320000000001</v>
      </c>
      <c r="BT236">
        <v>0</v>
      </c>
      <c r="BU236">
        <v>0</v>
      </c>
      <c r="BV236">
        <v>8.4000000000000005E-2</v>
      </c>
      <c r="BW236">
        <v>1</v>
      </c>
      <c r="CV236">
        <v>0</v>
      </c>
      <c r="CW236">
        <f>ROUND(Y236*Source!I276*DO236,7)</f>
        <v>-8.4000000000000005E-2</v>
      </c>
      <c r="CX236">
        <f>ROUND(Y236*Source!I276,7)</f>
        <v>-8.4000000000000005E-2</v>
      </c>
      <c r="CY236">
        <f>AB236</f>
        <v>436.88</v>
      </c>
      <c r="CZ236">
        <f>AF236</f>
        <v>346.73</v>
      </c>
      <c r="DA236">
        <f>AJ236</f>
        <v>1.26</v>
      </c>
      <c r="DB236">
        <f t="shared" si="73"/>
        <v>29.123999999999999</v>
      </c>
      <c r="DC236">
        <f t="shared" si="74"/>
        <v>40.152000000000001</v>
      </c>
      <c r="DD236" t="s">
        <v>3</v>
      </c>
      <c r="DE236" t="s">
        <v>3</v>
      </c>
      <c r="DF236">
        <f t="shared" si="75"/>
        <v>0</v>
      </c>
      <c r="DG236">
        <f>ROUND(ROUND(AF236*AJ236,2)*CX236,2)</f>
        <v>-36.700000000000003</v>
      </c>
      <c r="DH236">
        <f t="shared" si="65"/>
        <v>-40.15</v>
      </c>
      <c r="DI236">
        <f t="shared" si="66"/>
        <v>0</v>
      </c>
      <c r="DJ236">
        <f>DG236+DH236</f>
        <v>-76.849999999999994</v>
      </c>
      <c r="DK236">
        <v>1</v>
      </c>
      <c r="DL236" t="s">
        <v>645</v>
      </c>
      <c r="DM236">
        <v>4</v>
      </c>
      <c r="DN236" t="s">
        <v>634</v>
      </c>
      <c r="DO236">
        <v>1</v>
      </c>
    </row>
    <row r="237" spans="1:119" x14ac:dyDescent="0.2">
      <c r="A237">
        <f>ROW(Source!A276)</f>
        <v>276</v>
      </c>
      <c r="B237">
        <v>312032613</v>
      </c>
      <c r="C237">
        <v>312034602</v>
      </c>
      <c r="D237">
        <v>277945805</v>
      </c>
      <c r="E237">
        <v>1</v>
      </c>
      <c r="F237">
        <v>1</v>
      </c>
      <c r="G237">
        <v>1</v>
      </c>
      <c r="H237">
        <v>2</v>
      </c>
      <c r="I237" t="s">
        <v>646</v>
      </c>
      <c r="J237" t="s">
        <v>647</v>
      </c>
      <c r="K237" t="s">
        <v>648</v>
      </c>
      <c r="L237">
        <v>1368</v>
      </c>
      <c r="N237">
        <v>1011</v>
      </c>
      <c r="O237" t="s">
        <v>410</v>
      </c>
      <c r="P237" t="s">
        <v>410</v>
      </c>
      <c r="Q237">
        <v>1</v>
      </c>
      <c r="W237">
        <v>0</v>
      </c>
      <c r="X237">
        <v>721652621</v>
      </c>
      <c r="Y237">
        <f t="shared" si="72"/>
        <v>1.2E-2</v>
      </c>
      <c r="AA237">
        <v>0</v>
      </c>
      <c r="AB237">
        <v>544.70000000000005</v>
      </c>
      <c r="AC237">
        <v>477.98</v>
      </c>
      <c r="AD237">
        <v>0</v>
      </c>
      <c r="AE237">
        <v>0</v>
      </c>
      <c r="AF237">
        <v>544.70000000000005</v>
      </c>
      <c r="AG237">
        <v>477.98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0.01</v>
      </c>
      <c r="AU237" t="s">
        <v>625</v>
      </c>
      <c r="AV237">
        <v>1</v>
      </c>
      <c r="AW237">
        <v>2</v>
      </c>
      <c r="AX237">
        <v>312034610</v>
      </c>
      <c r="AY237">
        <v>1</v>
      </c>
      <c r="AZ237">
        <v>0</v>
      </c>
      <c r="BA237">
        <v>266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5.447000000000001</v>
      </c>
      <c r="BL237">
        <v>4.7798000000000007</v>
      </c>
      <c r="BM237">
        <v>0</v>
      </c>
      <c r="BN237">
        <v>0</v>
      </c>
      <c r="BO237">
        <v>0.01</v>
      </c>
      <c r="BP237">
        <v>1</v>
      </c>
      <c r="BQ237">
        <v>0</v>
      </c>
      <c r="BR237">
        <v>6.5364000000000004</v>
      </c>
      <c r="BS237">
        <v>5.73576</v>
      </c>
      <c r="BT237">
        <v>0</v>
      </c>
      <c r="BU237">
        <v>0</v>
      </c>
      <c r="BV237">
        <v>1.2E-2</v>
      </c>
      <c r="BW237">
        <v>1</v>
      </c>
      <c r="CV237">
        <v>0</v>
      </c>
      <c r="CW237">
        <f>ROUND(Y237*Source!I276*DO237,7)</f>
        <v>-1.2E-2</v>
      </c>
      <c r="CX237">
        <f>ROUND(Y237*Source!I276,7)</f>
        <v>-1.2E-2</v>
      </c>
      <c r="CY237">
        <f>AB237</f>
        <v>544.70000000000005</v>
      </c>
      <c r="CZ237">
        <f>AF237</f>
        <v>544.70000000000005</v>
      </c>
      <c r="DA237">
        <f>AJ237</f>
        <v>1</v>
      </c>
      <c r="DB237">
        <f t="shared" si="73"/>
        <v>6.54</v>
      </c>
      <c r="DC237">
        <f t="shared" si="74"/>
        <v>5.7359999999999998</v>
      </c>
      <c r="DD237" t="s">
        <v>3</v>
      </c>
      <c r="DE237" t="s">
        <v>3</v>
      </c>
      <c r="DF237">
        <f t="shared" si="75"/>
        <v>0</v>
      </c>
      <c r="DG237">
        <f t="shared" ref="DG237:DG244" si="76">ROUND(ROUND(AF237,2)*CX237,2)</f>
        <v>-6.54</v>
      </c>
      <c r="DH237">
        <f t="shared" si="65"/>
        <v>-5.74</v>
      </c>
      <c r="DI237">
        <f t="shared" si="66"/>
        <v>0</v>
      </c>
      <c r="DJ237">
        <f>DG237+DH237</f>
        <v>-12.280000000000001</v>
      </c>
      <c r="DK237">
        <v>1</v>
      </c>
      <c r="DL237" t="s">
        <v>645</v>
      </c>
      <c r="DM237">
        <v>4</v>
      </c>
      <c r="DN237" t="s">
        <v>634</v>
      </c>
      <c r="DO237">
        <v>1</v>
      </c>
    </row>
    <row r="238" spans="1:119" x14ac:dyDescent="0.2">
      <c r="A238">
        <f>ROW(Source!A277)</f>
        <v>277</v>
      </c>
      <c r="B238">
        <v>312032613</v>
      </c>
      <c r="C238">
        <v>312034611</v>
      </c>
      <c r="D238">
        <v>277560446</v>
      </c>
      <c r="E238">
        <v>109</v>
      </c>
      <c r="F238">
        <v>1</v>
      </c>
      <c r="G238">
        <v>1</v>
      </c>
      <c r="H238">
        <v>1</v>
      </c>
      <c r="I238" t="s">
        <v>622</v>
      </c>
      <c r="J238" t="s">
        <v>3</v>
      </c>
      <c r="K238" t="s">
        <v>623</v>
      </c>
      <c r="L238">
        <v>1369</v>
      </c>
      <c r="N238">
        <v>1013</v>
      </c>
      <c r="O238" t="s">
        <v>624</v>
      </c>
      <c r="P238" t="s">
        <v>624</v>
      </c>
      <c r="Q238">
        <v>1</v>
      </c>
      <c r="W238">
        <v>0</v>
      </c>
      <c r="X238">
        <v>-236928766</v>
      </c>
      <c r="Y238">
        <f>(AT238*ROUND((1.15*1.2),7))</f>
        <v>1.3661999999999999</v>
      </c>
      <c r="AA238">
        <v>0</v>
      </c>
      <c r="AB238">
        <v>0</v>
      </c>
      <c r="AC238">
        <v>0</v>
      </c>
      <c r="AD238">
        <v>388.8</v>
      </c>
      <c r="AE238">
        <v>0</v>
      </c>
      <c r="AF238">
        <v>0</v>
      </c>
      <c r="AG238">
        <v>0</v>
      </c>
      <c r="AH238">
        <v>388.8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0.99</v>
      </c>
      <c r="AU238" t="s">
        <v>269</v>
      </c>
      <c r="AV238">
        <v>1</v>
      </c>
      <c r="AW238">
        <v>2</v>
      </c>
      <c r="AX238">
        <v>312034625</v>
      </c>
      <c r="AY238">
        <v>1</v>
      </c>
      <c r="AZ238">
        <v>0</v>
      </c>
      <c r="BA238">
        <v>267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384.91200000000003</v>
      </c>
      <c r="BN238">
        <v>0.99</v>
      </c>
      <c r="BO238">
        <v>0</v>
      </c>
      <c r="BP238">
        <v>1</v>
      </c>
      <c r="BQ238">
        <v>0</v>
      </c>
      <c r="BR238">
        <v>0</v>
      </c>
      <c r="BS238">
        <v>0</v>
      </c>
      <c r="BT238">
        <v>531.17855999999995</v>
      </c>
      <c r="BU238">
        <v>1.3661999999999999</v>
      </c>
      <c r="BV238">
        <v>0</v>
      </c>
      <c r="BW238">
        <v>1</v>
      </c>
      <c r="CU238">
        <f>ROUND(AT238*Source!I277*AH238*AL238,2)</f>
        <v>11.55</v>
      </c>
      <c r="CV238">
        <f>ROUND(Y238*Source!I277,7)</f>
        <v>4.0986000000000002E-2</v>
      </c>
      <c r="CW238">
        <v>0</v>
      </c>
      <c r="CX238">
        <f>ROUND(Y238*Source!I277,7)</f>
        <v>4.0986000000000002E-2</v>
      </c>
      <c r="CY238">
        <f>AD238</f>
        <v>388.8</v>
      </c>
      <c r="CZ238">
        <f>AH238</f>
        <v>388.8</v>
      </c>
      <c r="DA238">
        <f>AL238</f>
        <v>1</v>
      </c>
      <c r="DB238">
        <f>ROUND((ROUND(AT238*CZ238,2)*ROUND((1.15*1.2),7)),6)</f>
        <v>531.17579999999998</v>
      </c>
      <c r="DC238">
        <f>ROUND((ROUND(AT238*AG238,2)*ROUND((1.15*1.2),7)),6)</f>
        <v>0</v>
      </c>
      <c r="DD238" t="s">
        <v>3</v>
      </c>
      <c r="DE238" t="s">
        <v>3</v>
      </c>
      <c r="DF238">
        <f t="shared" si="75"/>
        <v>0</v>
      </c>
      <c r="DG238">
        <f t="shared" si="76"/>
        <v>0</v>
      </c>
      <c r="DH238">
        <f t="shared" si="65"/>
        <v>0</v>
      </c>
      <c r="DI238">
        <f t="shared" si="66"/>
        <v>15.94</v>
      </c>
      <c r="DJ238">
        <f>DI238</f>
        <v>15.94</v>
      </c>
      <c r="DK238">
        <v>1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ROW(Source!A277)</f>
        <v>277</v>
      </c>
      <c r="B239">
        <v>312032613</v>
      </c>
      <c r="C239">
        <v>312034611</v>
      </c>
      <c r="D239">
        <v>277560448</v>
      </c>
      <c r="E239">
        <v>109</v>
      </c>
      <c r="F239">
        <v>1</v>
      </c>
      <c r="G239">
        <v>1</v>
      </c>
      <c r="H239">
        <v>1</v>
      </c>
      <c r="I239" t="s">
        <v>626</v>
      </c>
      <c r="J239" t="s">
        <v>3</v>
      </c>
      <c r="K239" t="s">
        <v>627</v>
      </c>
      <c r="L239">
        <v>1369</v>
      </c>
      <c r="N239">
        <v>1013</v>
      </c>
      <c r="O239" t="s">
        <v>624</v>
      </c>
      <c r="P239" t="s">
        <v>624</v>
      </c>
      <c r="Q239">
        <v>1</v>
      </c>
      <c r="W239">
        <v>0</v>
      </c>
      <c r="X239">
        <v>-587036825</v>
      </c>
      <c r="Y239">
        <f>(AT239*ROUND((1.15*1.2),7))</f>
        <v>65.260199999999998</v>
      </c>
      <c r="AA239">
        <v>0</v>
      </c>
      <c r="AB239">
        <v>0</v>
      </c>
      <c r="AC239">
        <v>0</v>
      </c>
      <c r="AD239">
        <v>424.47</v>
      </c>
      <c r="AE239">
        <v>0</v>
      </c>
      <c r="AF239">
        <v>0</v>
      </c>
      <c r="AG239">
        <v>0</v>
      </c>
      <c r="AH239">
        <v>424.47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47.29</v>
      </c>
      <c r="AU239" t="s">
        <v>269</v>
      </c>
      <c r="AV239">
        <v>1</v>
      </c>
      <c r="AW239">
        <v>2</v>
      </c>
      <c r="AX239">
        <v>312034626</v>
      </c>
      <c r="AY239">
        <v>1</v>
      </c>
      <c r="AZ239">
        <v>0</v>
      </c>
      <c r="BA239">
        <v>268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20073.186300000001</v>
      </c>
      <c r="BN239">
        <v>47.29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27700.997094000002</v>
      </c>
      <c r="BU239">
        <v>65.260199999999998</v>
      </c>
      <c r="BV239">
        <v>0</v>
      </c>
      <c r="BW239">
        <v>1</v>
      </c>
      <c r="CU239">
        <f>ROUND(AT239*Source!I277*AH239*AL239,2)</f>
        <v>602.20000000000005</v>
      </c>
      <c r="CV239">
        <f>ROUND(Y239*Source!I277,7)</f>
        <v>1.9578059999999999</v>
      </c>
      <c r="CW239">
        <v>0</v>
      </c>
      <c r="CX239">
        <f>ROUND(Y239*Source!I277,7)</f>
        <v>1.9578059999999999</v>
      </c>
      <c r="CY239">
        <f>AD239</f>
        <v>424.47</v>
      </c>
      <c r="CZ239">
        <f>AH239</f>
        <v>424.47</v>
      </c>
      <c r="DA239">
        <f>AL239</f>
        <v>1</v>
      </c>
      <c r="DB239">
        <f>ROUND((ROUND(AT239*CZ239,2)*ROUND((1.15*1.2),7)),6)</f>
        <v>27701.002199999999</v>
      </c>
      <c r="DC239">
        <f>ROUND((ROUND(AT239*AG239,2)*ROUND((1.15*1.2),7)),6)</f>
        <v>0</v>
      </c>
      <c r="DD239" t="s">
        <v>3</v>
      </c>
      <c r="DE239" t="s">
        <v>3</v>
      </c>
      <c r="DF239">
        <f t="shared" si="75"/>
        <v>0</v>
      </c>
      <c r="DG239">
        <f t="shared" si="76"/>
        <v>0</v>
      </c>
      <c r="DH239">
        <f t="shared" si="65"/>
        <v>0</v>
      </c>
      <c r="DI239">
        <f t="shared" si="66"/>
        <v>831.03</v>
      </c>
      <c r="DJ239">
        <f>DI239</f>
        <v>831.03</v>
      </c>
      <c r="DK239">
        <v>1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ROW(Source!A277)</f>
        <v>277</v>
      </c>
      <c r="B240">
        <v>312032613</v>
      </c>
      <c r="C240">
        <v>312034611</v>
      </c>
      <c r="D240">
        <v>277560452</v>
      </c>
      <c r="E240">
        <v>109</v>
      </c>
      <c r="F240">
        <v>1</v>
      </c>
      <c r="G240">
        <v>1</v>
      </c>
      <c r="H240">
        <v>1</v>
      </c>
      <c r="I240" t="s">
        <v>628</v>
      </c>
      <c r="J240" t="s">
        <v>3</v>
      </c>
      <c r="K240" t="s">
        <v>629</v>
      </c>
      <c r="L240">
        <v>1369</v>
      </c>
      <c r="N240">
        <v>1013</v>
      </c>
      <c r="O240" t="s">
        <v>624</v>
      </c>
      <c r="P240" t="s">
        <v>624</v>
      </c>
      <c r="Q240">
        <v>1</v>
      </c>
      <c r="W240">
        <v>0</v>
      </c>
      <c r="X240">
        <v>-512803540</v>
      </c>
      <c r="Y240">
        <f>(AT240*ROUND((1.15*1.2),7))</f>
        <v>32.319600000000001</v>
      </c>
      <c r="AA240">
        <v>0</v>
      </c>
      <c r="AB240">
        <v>0</v>
      </c>
      <c r="AC240">
        <v>0</v>
      </c>
      <c r="AD240">
        <v>477.98</v>
      </c>
      <c r="AE240">
        <v>0</v>
      </c>
      <c r="AF240">
        <v>0</v>
      </c>
      <c r="AG240">
        <v>0</v>
      </c>
      <c r="AH240">
        <v>477.98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23.42</v>
      </c>
      <c r="AU240" t="s">
        <v>269</v>
      </c>
      <c r="AV240">
        <v>1</v>
      </c>
      <c r="AW240">
        <v>2</v>
      </c>
      <c r="AX240">
        <v>312034627</v>
      </c>
      <c r="AY240">
        <v>1</v>
      </c>
      <c r="AZ240">
        <v>0</v>
      </c>
      <c r="BA240">
        <v>269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11194.2916</v>
      </c>
      <c r="BN240">
        <v>23.42</v>
      </c>
      <c r="BO240">
        <v>0</v>
      </c>
      <c r="BP240">
        <v>1</v>
      </c>
      <c r="BQ240">
        <v>0</v>
      </c>
      <c r="BR240">
        <v>0</v>
      </c>
      <c r="BS240">
        <v>0</v>
      </c>
      <c r="BT240">
        <v>15448.122408000001</v>
      </c>
      <c r="BU240">
        <v>32.319600000000001</v>
      </c>
      <c r="BV240">
        <v>0</v>
      </c>
      <c r="BW240">
        <v>1</v>
      </c>
      <c r="CU240">
        <f>ROUND(AT240*Source!I277*AH240*AL240,2)</f>
        <v>335.83</v>
      </c>
      <c r="CV240">
        <f>ROUND(Y240*Source!I277,7)</f>
        <v>0.96958800000000001</v>
      </c>
      <c r="CW240">
        <v>0</v>
      </c>
      <c r="CX240">
        <f>ROUND(Y240*Source!I277,7)</f>
        <v>0.96958800000000001</v>
      </c>
      <c r="CY240">
        <f>AD240</f>
        <v>477.98</v>
      </c>
      <c r="CZ240">
        <f>AH240</f>
        <v>477.98</v>
      </c>
      <c r="DA240">
        <f>AL240</f>
        <v>1</v>
      </c>
      <c r="DB240">
        <f>ROUND((ROUND(AT240*CZ240,2)*ROUND((1.15*1.2),7)),6)</f>
        <v>15448.120199999999</v>
      </c>
      <c r="DC240">
        <f>ROUND((ROUND(AT240*AG240,2)*ROUND((1.15*1.2),7)),6)</f>
        <v>0</v>
      </c>
      <c r="DD240" t="s">
        <v>3</v>
      </c>
      <c r="DE240" t="s">
        <v>3</v>
      </c>
      <c r="DF240">
        <f t="shared" si="75"/>
        <v>0</v>
      </c>
      <c r="DG240">
        <f t="shared" si="76"/>
        <v>0</v>
      </c>
      <c r="DH240">
        <f t="shared" si="65"/>
        <v>0</v>
      </c>
      <c r="DI240">
        <f t="shared" si="66"/>
        <v>463.44</v>
      </c>
      <c r="DJ240">
        <f>DI240</f>
        <v>463.44</v>
      </c>
      <c r="DK240">
        <v>1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ROW(Source!A277)</f>
        <v>277</v>
      </c>
      <c r="B241">
        <v>312032613</v>
      </c>
      <c r="C241">
        <v>312034611</v>
      </c>
      <c r="D241">
        <v>277560455</v>
      </c>
      <c r="E241">
        <v>109</v>
      </c>
      <c r="F241">
        <v>1</v>
      </c>
      <c r="G241">
        <v>1</v>
      </c>
      <c r="H241">
        <v>1</v>
      </c>
      <c r="I241" t="s">
        <v>630</v>
      </c>
      <c r="J241" t="s">
        <v>3</v>
      </c>
      <c r="K241" t="s">
        <v>631</v>
      </c>
      <c r="L241">
        <v>1369</v>
      </c>
      <c r="N241">
        <v>1013</v>
      </c>
      <c r="O241" t="s">
        <v>624</v>
      </c>
      <c r="P241" t="s">
        <v>624</v>
      </c>
      <c r="Q241">
        <v>1</v>
      </c>
      <c r="W241">
        <v>0</v>
      </c>
      <c r="X241">
        <v>1518711480</v>
      </c>
      <c r="Y241">
        <f>(AT241*ROUND((1.15*1.2),7))</f>
        <v>32.319600000000001</v>
      </c>
      <c r="AA241">
        <v>0</v>
      </c>
      <c r="AB241">
        <v>0</v>
      </c>
      <c r="AC241">
        <v>0</v>
      </c>
      <c r="AD241">
        <v>549.32000000000005</v>
      </c>
      <c r="AE241">
        <v>0</v>
      </c>
      <c r="AF241">
        <v>0</v>
      </c>
      <c r="AG241">
        <v>0</v>
      </c>
      <c r="AH241">
        <v>549.32000000000005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23.42</v>
      </c>
      <c r="AU241" t="s">
        <v>269</v>
      </c>
      <c r="AV241">
        <v>1</v>
      </c>
      <c r="AW241">
        <v>2</v>
      </c>
      <c r="AX241">
        <v>312034628</v>
      </c>
      <c r="AY241">
        <v>1</v>
      </c>
      <c r="AZ241">
        <v>0</v>
      </c>
      <c r="BA241">
        <v>270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12865.074400000001</v>
      </c>
      <c r="BN241">
        <v>23.42</v>
      </c>
      <c r="BO241">
        <v>0</v>
      </c>
      <c r="BP241">
        <v>1</v>
      </c>
      <c r="BQ241">
        <v>0</v>
      </c>
      <c r="BR241">
        <v>0</v>
      </c>
      <c r="BS241">
        <v>0</v>
      </c>
      <c r="BT241">
        <v>17753.802672000002</v>
      </c>
      <c r="BU241">
        <v>32.319600000000001</v>
      </c>
      <c r="BV241">
        <v>0</v>
      </c>
      <c r="BW241">
        <v>1</v>
      </c>
      <c r="CU241">
        <f>ROUND(AT241*Source!I277*AH241*AL241,2)</f>
        <v>385.95</v>
      </c>
      <c r="CV241">
        <f>ROUND(Y241*Source!I277,7)</f>
        <v>0.96958800000000001</v>
      </c>
      <c r="CW241">
        <v>0</v>
      </c>
      <c r="CX241">
        <f>ROUND(Y241*Source!I277,7)</f>
        <v>0.96958800000000001</v>
      </c>
      <c r="CY241">
        <f>AD241</f>
        <v>549.32000000000005</v>
      </c>
      <c r="CZ241">
        <f>AH241</f>
        <v>549.32000000000005</v>
      </c>
      <c r="DA241">
        <f>AL241</f>
        <v>1</v>
      </c>
      <c r="DB241">
        <f>ROUND((ROUND(AT241*CZ241,2)*ROUND((1.15*1.2),7)),6)</f>
        <v>17753.796600000001</v>
      </c>
      <c r="DC241">
        <f>ROUND((ROUND(AT241*AG241,2)*ROUND((1.15*1.2),7)),6)</f>
        <v>0</v>
      </c>
      <c r="DD241" t="s">
        <v>3</v>
      </c>
      <c r="DE241" t="s">
        <v>3</v>
      </c>
      <c r="DF241">
        <f t="shared" si="75"/>
        <v>0</v>
      </c>
      <c r="DG241">
        <f t="shared" si="76"/>
        <v>0</v>
      </c>
      <c r="DH241">
        <f t="shared" si="65"/>
        <v>0</v>
      </c>
      <c r="DI241">
        <f t="shared" si="66"/>
        <v>532.61</v>
      </c>
      <c r="DJ241">
        <f>DI241</f>
        <v>532.61</v>
      </c>
      <c r="DK241">
        <v>1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ROW(Source!A277)</f>
        <v>277</v>
      </c>
      <c r="B242">
        <v>312032613</v>
      </c>
      <c r="C242">
        <v>312034611</v>
      </c>
      <c r="D242">
        <v>277560491</v>
      </c>
      <c r="E242">
        <v>109</v>
      </c>
      <c r="F242">
        <v>1</v>
      </c>
      <c r="G242">
        <v>1</v>
      </c>
      <c r="H242">
        <v>1</v>
      </c>
      <c r="I242" t="s">
        <v>632</v>
      </c>
      <c r="J242" t="s">
        <v>3</v>
      </c>
      <c r="K242" t="s">
        <v>633</v>
      </c>
      <c r="L242">
        <v>1191</v>
      </c>
      <c r="N242">
        <v>1013</v>
      </c>
      <c r="O242" t="s">
        <v>634</v>
      </c>
      <c r="P242" t="s">
        <v>634</v>
      </c>
      <c r="Q242">
        <v>1</v>
      </c>
      <c r="W242">
        <v>0</v>
      </c>
      <c r="X242">
        <v>-1417349443</v>
      </c>
      <c r="Y242">
        <f t="shared" ref="Y242:Y247" si="77">(AT242*ROUND((1.25*1.2),7))</f>
        <v>37.335000000000001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24.89</v>
      </c>
      <c r="AU242" t="s">
        <v>175</v>
      </c>
      <c r="AV242">
        <v>2</v>
      </c>
      <c r="AW242">
        <v>2</v>
      </c>
      <c r="AX242">
        <v>312034629</v>
      </c>
      <c r="AY242">
        <v>1</v>
      </c>
      <c r="AZ242">
        <v>0</v>
      </c>
      <c r="BA242">
        <v>271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ROUND(Y242*Source!I277,7)</f>
        <v>1.12005</v>
      </c>
      <c r="CY242">
        <f>AD242</f>
        <v>0</v>
      </c>
      <c r="CZ242">
        <f>AH242</f>
        <v>0</v>
      </c>
      <c r="DA242">
        <f>AL242</f>
        <v>1</v>
      </c>
      <c r="DB242">
        <f t="shared" ref="DB242:DB247" si="78">ROUND((ROUND(AT242*CZ242,2)*ROUND((1.25*1.2),7)),6)</f>
        <v>0</v>
      </c>
      <c r="DC242">
        <f t="shared" ref="DC242:DC247" si="79">ROUND((ROUND(AT242*AG242,2)*ROUND((1.25*1.2),7)),6)</f>
        <v>0</v>
      </c>
      <c r="DD242" t="s">
        <v>3</v>
      </c>
      <c r="DE242" t="s">
        <v>3</v>
      </c>
      <c r="DF242">
        <f t="shared" si="75"/>
        <v>0</v>
      </c>
      <c r="DG242">
        <f t="shared" si="76"/>
        <v>0</v>
      </c>
      <c r="DH242">
        <f t="shared" si="65"/>
        <v>0</v>
      </c>
      <c r="DI242">
        <f t="shared" si="66"/>
        <v>0</v>
      </c>
      <c r="DJ242">
        <f>DI242</f>
        <v>0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ROW(Source!A277)</f>
        <v>277</v>
      </c>
      <c r="B243">
        <v>312032613</v>
      </c>
      <c r="C243">
        <v>312034611</v>
      </c>
      <c r="D243">
        <v>277944622</v>
      </c>
      <c r="E243">
        <v>1</v>
      </c>
      <c r="F243">
        <v>1</v>
      </c>
      <c r="G243">
        <v>1</v>
      </c>
      <c r="H243">
        <v>2</v>
      </c>
      <c r="I243" t="s">
        <v>635</v>
      </c>
      <c r="J243" t="s">
        <v>636</v>
      </c>
      <c r="K243" t="s">
        <v>637</v>
      </c>
      <c r="L243">
        <v>1368</v>
      </c>
      <c r="N243">
        <v>1011</v>
      </c>
      <c r="O243" t="s">
        <v>410</v>
      </c>
      <c r="P243" t="s">
        <v>410</v>
      </c>
      <c r="Q243">
        <v>1</v>
      </c>
      <c r="W243">
        <v>0</v>
      </c>
      <c r="X243">
        <v>-776243211</v>
      </c>
      <c r="Y243">
        <f t="shared" si="77"/>
        <v>1.125</v>
      </c>
      <c r="AA243">
        <v>0</v>
      </c>
      <c r="AB243">
        <v>1472.33</v>
      </c>
      <c r="AC243">
        <v>642.05999999999995</v>
      </c>
      <c r="AD243">
        <v>0</v>
      </c>
      <c r="AE243">
        <v>0</v>
      </c>
      <c r="AF243">
        <v>1472.33</v>
      </c>
      <c r="AG243">
        <v>642.05999999999995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0.75</v>
      </c>
      <c r="AU243" t="s">
        <v>175</v>
      </c>
      <c r="AV243">
        <v>1</v>
      </c>
      <c r="AW243">
        <v>2</v>
      </c>
      <c r="AX243">
        <v>312034630</v>
      </c>
      <c r="AY243">
        <v>1</v>
      </c>
      <c r="AZ243">
        <v>0</v>
      </c>
      <c r="BA243">
        <v>272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1104.2474999999999</v>
      </c>
      <c r="BL243">
        <v>481.54499999999996</v>
      </c>
      <c r="BM243">
        <v>0</v>
      </c>
      <c r="BN243">
        <v>0</v>
      </c>
      <c r="BO243">
        <v>0.75</v>
      </c>
      <c r="BP243">
        <v>1</v>
      </c>
      <c r="BQ243">
        <v>0</v>
      </c>
      <c r="BR243">
        <v>1656.3712499999999</v>
      </c>
      <c r="BS243">
        <v>722.31749999999988</v>
      </c>
      <c r="BT243">
        <v>0</v>
      </c>
      <c r="BU243">
        <v>0</v>
      </c>
      <c r="BV243">
        <v>1.125</v>
      </c>
      <c r="BW243">
        <v>1</v>
      </c>
      <c r="CV243">
        <v>0</v>
      </c>
      <c r="CW243">
        <f>ROUND(Y243*Source!I277*DO243,7)</f>
        <v>3.3750000000000002E-2</v>
      </c>
      <c r="CX243">
        <f>ROUND(Y243*Source!I277,7)</f>
        <v>3.3750000000000002E-2</v>
      </c>
      <c r="CY243">
        <f>AB243</f>
        <v>1472.33</v>
      </c>
      <c r="CZ243">
        <f>AF243</f>
        <v>1472.33</v>
      </c>
      <c r="DA243">
        <f>AJ243</f>
        <v>1</v>
      </c>
      <c r="DB243">
        <f t="shared" si="78"/>
        <v>1656.375</v>
      </c>
      <c r="DC243">
        <f t="shared" si="79"/>
        <v>722.32500000000005</v>
      </c>
      <c r="DD243" t="s">
        <v>3</v>
      </c>
      <c r="DE243" t="s">
        <v>3</v>
      </c>
      <c r="DF243">
        <f t="shared" si="75"/>
        <v>0</v>
      </c>
      <c r="DG243">
        <f t="shared" si="76"/>
        <v>49.69</v>
      </c>
      <c r="DH243">
        <f t="shared" si="65"/>
        <v>21.67</v>
      </c>
      <c r="DI243">
        <f t="shared" si="66"/>
        <v>0</v>
      </c>
      <c r="DJ243">
        <f>DG243+DH243</f>
        <v>71.36</v>
      </c>
      <c r="DK243">
        <v>1</v>
      </c>
      <c r="DL243" t="s">
        <v>638</v>
      </c>
      <c r="DM243">
        <v>6</v>
      </c>
      <c r="DN243" t="s">
        <v>634</v>
      </c>
      <c r="DO243">
        <v>1</v>
      </c>
    </row>
    <row r="244" spans="1:119" x14ac:dyDescent="0.2">
      <c r="A244">
        <f>ROW(Source!A277)</f>
        <v>277</v>
      </c>
      <c r="B244">
        <v>312032613</v>
      </c>
      <c r="C244">
        <v>312034611</v>
      </c>
      <c r="D244">
        <v>277944809</v>
      </c>
      <c r="E244">
        <v>1</v>
      </c>
      <c r="F244">
        <v>1</v>
      </c>
      <c r="G244">
        <v>1</v>
      </c>
      <c r="H244">
        <v>2</v>
      </c>
      <c r="I244" t="s">
        <v>639</v>
      </c>
      <c r="J244" t="s">
        <v>640</v>
      </c>
      <c r="K244" t="s">
        <v>641</v>
      </c>
      <c r="L244">
        <v>1368</v>
      </c>
      <c r="N244">
        <v>1011</v>
      </c>
      <c r="O244" t="s">
        <v>410</v>
      </c>
      <c r="P244" t="s">
        <v>410</v>
      </c>
      <c r="Q244">
        <v>1</v>
      </c>
      <c r="W244">
        <v>0</v>
      </c>
      <c r="X244">
        <v>-1432554125</v>
      </c>
      <c r="Y244">
        <f t="shared" si="77"/>
        <v>1.2150000000000001</v>
      </c>
      <c r="AA244">
        <v>0</v>
      </c>
      <c r="AB244">
        <v>15.14</v>
      </c>
      <c r="AC244">
        <v>0</v>
      </c>
      <c r="AD244">
        <v>0</v>
      </c>
      <c r="AE244">
        <v>0</v>
      </c>
      <c r="AF244">
        <v>15.14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0.81</v>
      </c>
      <c r="AU244" t="s">
        <v>175</v>
      </c>
      <c r="AV244">
        <v>1</v>
      </c>
      <c r="AW244">
        <v>2</v>
      </c>
      <c r="AX244">
        <v>312034631</v>
      </c>
      <c r="AY244">
        <v>1</v>
      </c>
      <c r="AZ244">
        <v>0</v>
      </c>
      <c r="BA244">
        <v>273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12.263400000000001</v>
      </c>
      <c r="BL244">
        <v>0</v>
      </c>
      <c r="BM244">
        <v>0</v>
      </c>
      <c r="BN244">
        <v>0</v>
      </c>
      <c r="BO244">
        <v>0</v>
      </c>
      <c r="BP244">
        <v>1</v>
      </c>
      <c r="BQ244">
        <v>0</v>
      </c>
      <c r="BR244">
        <v>18.395100000000003</v>
      </c>
      <c r="BS244">
        <v>0</v>
      </c>
      <c r="BT244">
        <v>0</v>
      </c>
      <c r="BU244">
        <v>0</v>
      </c>
      <c r="BV244">
        <v>0</v>
      </c>
      <c r="BW244">
        <v>1</v>
      </c>
      <c r="CV244">
        <v>0</v>
      </c>
      <c r="CW244">
        <f>ROUND(Y244*Source!I277*DO244,7)</f>
        <v>0</v>
      </c>
      <c r="CX244">
        <f>ROUND(Y244*Source!I277,7)</f>
        <v>3.6450000000000003E-2</v>
      </c>
      <c r="CY244">
        <f>AB244</f>
        <v>15.14</v>
      </c>
      <c r="CZ244">
        <f>AF244</f>
        <v>15.14</v>
      </c>
      <c r="DA244">
        <f>AJ244</f>
        <v>1</v>
      </c>
      <c r="DB244">
        <f t="shared" si="78"/>
        <v>18.39</v>
      </c>
      <c r="DC244">
        <f t="shared" si="79"/>
        <v>0</v>
      </c>
      <c r="DD244" t="s">
        <v>3</v>
      </c>
      <c r="DE244" t="s">
        <v>3</v>
      </c>
      <c r="DF244">
        <f t="shared" si="75"/>
        <v>0</v>
      </c>
      <c r="DG244">
        <f t="shared" si="76"/>
        <v>0.55000000000000004</v>
      </c>
      <c r="DH244">
        <f t="shared" si="65"/>
        <v>0</v>
      </c>
      <c r="DI244">
        <f t="shared" si="66"/>
        <v>0</v>
      </c>
      <c r="DJ244">
        <f>DG244+DH244</f>
        <v>0.55000000000000004</v>
      </c>
      <c r="DK244">
        <v>1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ROW(Source!A277)</f>
        <v>277</v>
      </c>
      <c r="B245">
        <v>312032613</v>
      </c>
      <c r="C245">
        <v>312034611</v>
      </c>
      <c r="D245">
        <v>277944868</v>
      </c>
      <c r="E245">
        <v>1</v>
      </c>
      <c r="F245">
        <v>1</v>
      </c>
      <c r="G245">
        <v>1</v>
      </c>
      <c r="H245">
        <v>2</v>
      </c>
      <c r="I245" t="s">
        <v>642</v>
      </c>
      <c r="J245" t="s">
        <v>643</v>
      </c>
      <c r="K245" t="s">
        <v>644</v>
      </c>
      <c r="L245">
        <v>1368</v>
      </c>
      <c r="N245">
        <v>1011</v>
      </c>
      <c r="O245" t="s">
        <v>410</v>
      </c>
      <c r="P245" t="s">
        <v>410</v>
      </c>
      <c r="Q245">
        <v>1</v>
      </c>
      <c r="W245">
        <v>0</v>
      </c>
      <c r="X245">
        <v>412917512</v>
      </c>
      <c r="Y245">
        <f t="shared" si="77"/>
        <v>34.11</v>
      </c>
      <c r="AA245">
        <v>0</v>
      </c>
      <c r="AB245">
        <v>436.88</v>
      </c>
      <c r="AC245">
        <v>477.98</v>
      </c>
      <c r="AD245">
        <v>0</v>
      </c>
      <c r="AE245">
        <v>0</v>
      </c>
      <c r="AF245">
        <v>346.73</v>
      </c>
      <c r="AG245">
        <v>477.98</v>
      </c>
      <c r="AH245">
        <v>0</v>
      </c>
      <c r="AI245">
        <v>1</v>
      </c>
      <c r="AJ245">
        <v>1.26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22.74</v>
      </c>
      <c r="AU245" t="s">
        <v>175</v>
      </c>
      <c r="AV245">
        <v>1</v>
      </c>
      <c r="AW245">
        <v>2</v>
      </c>
      <c r="AX245">
        <v>312034632</v>
      </c>
      <c r="AY245">
        <v>1</v>
      </c>
      <c r="AZ245">
        <v>0</v>
      </c>
      <c r="BA245">
        <v>274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7884.6401999999998</v>
      </c>
      <c r="BL245">
        <v>10869.2652</v>
      </c>
      <c r="BM245">
        <v>0</v>
      </c>
      <c r="BN245">
        <v>0</v>
      </c>
      <c r="BO245">
        <v>22.74</v>
      </c>
      <c r="BP245">
        <v>1</v>
      </c>
      <c r="BQ245">
        <v>0</v>
      </c>
      <c r="BR245">
        <v>11826.960299999999</v>
      </c>
      <c r="BS245">
        <v>16303.897799999997</v>
      </c>
      <c r="BT245">
        <v>0</v>
      </c>
      <c r="BU245">
        <v>0</v>
      </c>
      <c r="BV245">
        <v>34.109999999999992</v>
      </c>
      <c r="BW245">
        <v>1</v>
      </c>
      <c r="CV245">
        <v>0</v>
      </c>
      <c r="CW245">
        <f>ROUND(Y245*Source!I277*DO245,7)</f>
        <v>1.0233000000000001</v>
      </c>
      <c r="CX245">
        <f>ROUND(Y245*Source!I277,7)</f>
        <v>1.0233000000000001</v>
      </c>
      <c r="CY245">
        <f>AB245</f>
        <v>436.88</v>
      </c>
      <c r="CZ245">
        <f>AF245</f>
        <v>346.73</v>
      </c>
      <c r="DA245">
        <f>AJ245</f>
        <v>1.26</v>
      </c>
      <c r="DB245">
        <f t="shared" si="78"/>
        <v>11826.96</v>
      </c>
      <c r="DC245">
        <f t="shared" si="79"/>
        <v>16303.905000000001</v>
      </c>
      <c r="DD245" t="s">
        <v>3</v>
      </c>
      <c r="DE245" t="s">
        <v>3</v>
      </c>
      <c r="DF245">
        <f t="shared" si="75"/>
        <v>0</v>
      </c>
      <c r="DG245">
        <f>ROUND(ROUND(AF245*AJ245,2)*CX245,2)</f>
        <v>447.06</v>
      </c>
      <c r="DH245">
        <f t="shared" si="65"/>
        <v>489.12</v>
      </c>
      <c r="DI245">
        <f t="shared" si="66"/>
        <v>0</v>
      </c>
      <c r="DJ245">
        <f>DG245+DH245</f>
        <v>936.18000000000006</v>
      </c>
      <c r="DK245">
        <v>1</v>
      </c>
      <c r="DL245" t="s">
        <v>645</v>
      </c>
      <c r="DM245">
        <v>4</v>
      </c>
      <c r="DN245" t="s">
        <v>634</v>
      </c>
      <c r="DO245">
        <v>1</v>
      </c>
    </row>
    <row r="246" spans="1:119" x14ac:dyDescent="0.2">
      <c r="A246">
        <f>ROW(Source!A277)</f>
        <v>277</v>
      </c>
      <c r="B246">
        <v>312032613</v>
      </c>
      <c r="C246">
        <v>312034611</v>
      </c>
      <c r="D246">
        <v>277945805</v>
      </c>
      <c r="E246">
        <v>1</v>
      </c>
      <c r="F246">
        <v>1</v>
      </c>
      <c r="G246">
        <v>1</v>
      </c>
      <c r="H246">
        <v>2</v>
      </c>
      <c r="I246" t="s">
        <v>646</v>
      </c>
      <c r="J246" t="s">
        <v>647</v>
      </c>
      <c r="K246" t="s">
        <v>648</v>
      </c>
      <c r="L246">
        <v>1368</v>
      </c>
      <c r="N246">
        <v>1011</v>
      </c>
      <c r="O246" t="s">
        <v>410</v>
      </c>
      <c r="P246" t="s">
        <v>410</v>
      </c>
      <c r="Q246">
        <v>1</v>
      </c>
      <c r="W246">
        <v>0</v>
      </c>
      <c r="X246">
        <v>721652621</v>
      </c>
      <c r="Y246">
        <f t="shared" si="77"/>
        <v>0.88500000000000001</v>
      </c>
      <c r="AA246">
        <v>0</v>
      </c>
      <c r="AB246">
        <v>544.70000000000005</v>
      </c>
      <c r="AC246">
        <v>477.98</v>
      </c>
      <c r="AD246">
        <v>0</v>
      </c>
      <c r="AE246">
        <v>0</v>
      </c>
      <c r="AF246">
        <v>544.70000000000005</v>
      </c>
      <c r="AG246">
        <v>477.98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0.59</v>
      </c>
      <c r="AU246" t="s">
        <v>175</v>
      </c>
      <c r="AV246">
        <v>1</v>
      </c>
      <c r="AW246">
        <v>2</v>
      </c>
      <c r="AX246">
        <v>312034633</v>
      </c>
      <c r="AY246">
        <v>1</v>
      </c>
      <c r="AZ246">
        <v>0</v>
      </c>
      <c r="BA246">
        <v>275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321.37299999999999</v>
      </c>
      <c r="BL246">
        <v>282.00819999999999</v>
      </c>
      <c r="BM246">
        <v>0</v>
      </c>
      <c r="BN246">
        <v>0</v>
      </c>
      <c r="BO246">
        <v>0.59</v>
      </c>
      <c r="BP246">
        <v>1</v>
      </c>
      <c r="BQ246">
        <v>0</v>
      </c>
      <c r="BR246">
        <v>482.05949999999996</v>
      </c>
      <c r="BS246">
        <v>423.01229999999998</v>
      </c>
      <c r="BT246">
        <v>0</v>
      </c>
      <c r="BU246">
        <v>0</v>
      </c>
      <c r="BV246">
        <v>0.8849999999999999</v>
      </c>
      <c r="BW246">
        <v>1</v>
      </c>
      <c r="CV246">
        <v>0</v>
      </c>
      <c r="CW246">
        <f>ROUND(Y246*Source!I277*DO246,7)</f>
        <v>2.6550000000000001E-2</v>
      </c>
      <c r="CX246">
        <f>ROUND(Y246*Source!I277,7)</f>
        <v>2.6550000000000001E-2</v>
      </c>
      <c r="CY246">
        <f>AB246</f>
        <v>544.70000000000005</v>
      </c>
      <c r="CZ246">
        <f>AF246</f>
        <v>544.70000000000005</v>
      </c>
      <c r="DA246">
        <f>AJ246</f>
        <v>1</v>
      </c>
      <c r="DB246">
        <f t="shared" si="78"/>
        <v>482.05500000000001</v>
      </c>
      <c r="DC246">
        <f t="shared" si="79"/>
        <v>423.01499999999999</v>
      </c>
      <c r="DD246" t="s">
        <v>3</v>
      </c>
      <c r="DE246" t="s">
        <v>3</v>
      </c>
      <c r="DF246">
        <f t="shared" si="75"/>
        <v>0</v>
      </c>
      <c r="DG246">
        <f t="shared" ref="DG246:DG252" si="80">ROUND(ROUND(AF246,2)*CX246,2)</f>
        <v>14.46</v>
      </c>
      <c r="DH246">
        <f t="shared" si="65"/>
        <v>12.69</v>
      </c>
      <c r="DI246">
        <f t="shared" si="66"/>
        <v>0</v>
      </c>
      <c r="DJ246">
        <f>DG246+DH246</f>
        <v>27.15</v>
      </c>
      <c r="DK246">
        <v>1</v>
      </c>
      <c r="DL246" t="s">
        <v>645</v>
      </c>
      <c r="DM246">
        <v>4</v>
      </c>
      <c r="DN246" t="s">
        <v>634</v>
      </c>
      <c r="DO246">
        <v>1</v>
      </c>
    </row>
    <row r="247" spans="1:119" x14ac:dyDescent="0.2">
      <c r="A247">
        <f>ROW(Source!A277)</f>
        <v>277</v>
      </c>
      <c r="B247">
        <v>312032613</v>
      </c>
      <c r="C247">
        <v>312034611</v>
      </c>
      <c r="D247">
        <v>277946074</v>
      </c>
      <c r="E247">
        <v>1</v>
      </c>
      <c r="F247">
        <v>1</v>
      </c>
      <c r="G247">
        <v>1</v>
      </c>
      <c r="H247">
        <v>2</v>
      </c>
      <c r="I247" t="s">
        <v>649</v>
      </c>
      <c r="J247" t="s">
        <v>650</v>
      </c>
      <c r="K247" t="s">
        <v>651</v>
      </c>
      <c r="L247">
        <v>1368</v>
      </c>
      <c r="N247">
        <v>1011</v>
      </c>
      <c r="O247" t="s">
        <v>410</v>
      </c>
      <c r="P247" t="s">
        <v>410</v>
      </c>
      <c r="Q247">
        <v>1</v>
      </c>
      <c r="W247">
        <v>0</v>
      </c>
      <c r="X247">
        <v>1125415823</v>
      </c>
      <c r="Y247">
        <f t="shared" si="77"/>
        <v>1.2150000000000001</v>
      </c>
      <c r="AA247">
        <v>0</v>
      </c>
      <c r="AB247">
        <v>160.38</v>
      </c>
      <c r="AC247">
        <v>477.98</v>
      </c>
      <c r="AD247">
        <v>0</v>
      </c>
      <c r="AE247">
        <v>0</v>
      </c>
      <c r="AF247">
        <v>160.38</v>
      </c>
      <c r="AG247">
        <v>477.98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0.81</v>
      </c>
      <c r="AU247" t="s">
        <v>175</v>
      </c>
      <c r="AV247">
        <v>1</v>
      </c>
      <c r="AW247">
        <v>2</v>
      </c>
      <c r="AX247">
        <v>312034634</v>
      </c>
      <c r="AY247">
        <v>1</v>
      </c>
      <c r="AZ247">
        <v>0</v>
      </c>
      <c r="BA247">
        <v>276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129.90780000000001</v>
      </c>
      <c r="BL247">
        <v>387.16380000000004</v>
      </c>
      <c r="BM247">
        <v>0</v>
      </c>
      <c r="BN247">
        <v>0</v>
      </c>
      <c r="BO247">
        <v>0.81</v>
      </c>
      <c r="BP247">
        <v>1</v>
      </c>
      <c r="BQ247">
        <v>0</v>
      </c>
      <c r="BR247">
        <v>194.86170000000001</v>
      </c>
      <c r="BS247">
        <v>580.74570000000006</v>
      </c>
      <c r="BT247">
        <v>0</v>
      </c>
      <c r="BU247">
        <v>0</v>
      </c>
      <c r="BV247">
        <v>1.2150000000000001</v>
      </c>
      <c r="BW247">
        <v>1</v>
      </c>
      <c r="CV247">
        <v>0</v>
      </c>
      <c r="CW247">
        <f>ROUND(Y247*Source!I277*DO247,7)</f>
        <v>3.6450000000000003E-2</v>
      </c>
      <c r="CX247">
        <f>ROUND(Y247*Source!I277,7)</f>
        <v>3.6450000000000003E-2</v>
      </c>
      <c r="CY247">
        <f>AB247</f>
        <v>160.38</v>
      </c>
      <c r="CZ247">
        <f>AF247</f>
        <v>160.38</v>
      </c>
      <c r="DA247">
        <f>AJ247</f>
        <v>1</v>
      </c>
      <c r="DB247">
        <f t="shared" si="78"/>
        <v>194.86500000000001</v>
      </c>
      <c r="DC247">
        <f t="shared" si="79"/>
        <v>580.74</v>
      </c>
      <c r="DD247" t="s">
        <v>3</v>
      </c>
      <c r="DE247" t="s">
        <v>3</v>
      </c>
      <c r="DF247">
        <f t="shared" si="75"/>
        <v>0</v>
      </c>
      <c r="DG247">
        <f t="shared" si="80"/>
        <v>5.85</v>
      </c>
      <c r="DH247">
        <f t="shared" si="65"/>
        <v>17.420000000000002</v>
      </c>
      <c r="DI247">
        <f t="shared" si="66"/>
        <v>0</v>
      </c>
      <c r="DJ247">
        <f>DG247+DH247</f>
        <v>23.270000000000003</v>
      </c>
      <c r="DK247">
        <v>1</v>
      </c>
      <c r="DL247" t="s">
        <v>645</v>
      </c>
      <c r="DM247">
        <v>4</v>
      </c>
      <c r="DN247" t="s">
        <v>634</v>
      </c>
      <c r="DO247">
        <v>1</v>
      </c>
    </row>
    <row r="248" spans="1:119" x14ac:dyDescent="0.2">
      <c r="A248">
        <f>ROW(Source!A277)</f>
        <v>277</v>
      </c>
      <c r="B248">
        <v>312032613</v>
      </c>
      <c r="C248">
        <v>312034611</v>
      </c>
      <c r="D248">
        <v>277565240</v>
      </c>
      <c r="E248">
        <v>109</v>
      </c>
      <c r="F248">
        <v>1</v>
      </c>
      <c r="G248">
        <v>1</v>
      </c>
      <c r="H248">
        <v>3</v>
      </c>
      <c r="I248" t="s">
        <v>32</v>
      </c>
      <c r="J248" t="s">
        <v>3</v>
      </c>
      <c r="K248" t="s">
        <v>33</v>
      </c>
      <c r="L248">
        <v>1371</v>
      </c>
      <c r="N248">
        <v>1013</v>
      </c>
      <c r="O248" t="s">
        <v>34</v>
      </c>
      <c r="P248" t="s">
        <v>34</v>
      </c>
      <c r="Q248">
        <v>1</v>
      </c>
      <c r="W248">
        <v>0</v>
      </c>
      <c r="X248">
        <v>864875641</v>
      </c>
      <c r="Y248">
        <f>(AT248*ROUND(0,7))</f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0</v>
      </c>
      <c r="AN248">
        <v>1</v>
      </c>
      <c r="AO248">
        <v>0</v>
      </c>
      <c r="AP248">
        <v>1</v>
      </c>
      <c r="AQ248">
        <v>0</v>
      </c>
      <c r="AR248">
        <v>0</v>
      </c>
      <c r="AS248" t="s">
        <v>3</v>
      </c>
      <c r="AT248">
        <v>0</v>
      </c>
      <c r="AU248" t="s">
        <v>137</v>
      </c>
      <c r="AV248">
        <v>0</v>
      </c>
      <c r="AW248">
        <v>2</v>
      </c>
      <c r="AX248">
        <v>312034635</v>
      </c>
      <c r="AY248">
        <v>1</v>
      </c>
      <c r="AZ248">
        <v>0</v>
      </c>
      <c r="BA248">
        <v>277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ROUND(Y248*Source!I277,7)</f>
        <v>0</v>
      </c>
      <c r="CY248">
        <f>AA248</f>
        <v>0</v>
      </c>
      <c r="CZ248">
        <f>AE248</f>
        <v>0</v>
      </c>
      <c r="DA248">
        <f>AI248</f>
        <v>1</v>
      </c>
      <c r="DB248">
        <f>ROUND((ROUND(AT248*CZ248,2)*ROUND(0,7)),6)</f>
        <v>0</v>
      </c>
      <c r="DC248">
        <f>ROUND((ROUND(AT248*AG248,2)*ROUND(0,7)),6)</f>
        <v>0</v>
      </c>
      <c r="DD248" t="s">
        <v>3</v>
      </c>
      <c r="DE248" t="s">
        <v>3</v>
      </c>
      <c r="DF248">
        <f t="shared" si="75"/>
        <v>0</v>
      </c>
      <c r="DG248">
        <f t="shared" si="80"/>
        <v>0</v>
      </c>
      <c r="DH248">
        <f t="shared" si="65"/>
        <v>0</v>
      </c>
      <c r="DI248">
        <f t="shared" si="66"/>
        <v>0</v>
      </c>
      <c r="DJ248">
        <f>DF248</f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ROW(Source!A277)</f>
        <v>277</v>
      </c>
      <c r="B249">
        <v>312032613</v>
      </c>
      <c r="C249">
        <v>312034611</v>
      </c>
      <c r="D249">
        <v>277565250</v>
      </c>
      <c r="E249">
        <v>109</v>
      </c>
      <c r="F249">
        <v>1</v>
      </c>
      <c r="G249">
        <v>1</v>
      </c>
      <c r="H249">
        <v>3</v>
      </c>
      <c r="I249" t="s">
        <v>37</v>
      </c>
      <c r="J249" t="s">
        <v>3</v>
      </c>
      <c r="K249" t="s">
        <v>38</v>
      </c>
      <c r="L249">
        <v>1371</v>
      </c>
      <c r="N249">
        <v>1013</v>
      </c>
      <c r="O249" t="s">
        <v>34</v>
      </c>
      <c r="P249" t="s">
        <v>34</v>
      </c>
      <c r="Q249">
        <v>1</v>
      </c>
      <c r="W249">
        <v>0</v>
      </c>
      <c r="X249">
        <v>-1890832814</v>
      </c>
      <c r="Y249">
        <f>(AT249*ROUND(0,7))</f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0</v>
      </c>
      <c r="AN249">
        <v>1</v>
      </c>
      <c r="AO249">
        <v>0</v>
      </c>
      <c r="AP249">
        <v>1</v>
      </c>
      <c r="AQ249">
        <v>0</v>
      </c>
      <c r="AR249">
        <v>0</v>
      </c>
      <c r="AS249" t="s">
        <v>3</v>
      </c>
      <c r="AT249">
        <v>0</v>
      </c>
      <c r="AU249" t="s">
        <v>137</v>
      </c>
      <c r="AV249">
        <v>0</v>
      </c>
      <c r="AW249">
        <v>2</v>
      </c>
      <c r="AX249">
        <v>312034636</v>
      </c>
      <c r="AY249">
        <v>1</v>
      </c>
      <c r="AZ249">
        <v>0</v>
      </c>
      <c r="BA249">
        <v>278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ROUND(Y249*Source!I277,7)</f>
        <v>0</v>
      </c>
      <c r="CY249">
        <f>AA249</f>
        <v>0</v>
      </c>
      <c r="CZ249">
        <f>AE249</f>
        <v>0</v>
      </c>
      <c r="DA249">
        <f>AI249</f>
        <v>1</v>
      </c>
      <c r="DB249">
        <f>ROUND((ROUND(AT249*CZ249,2)*ROUND(0,7)),6)</f>
        <v>0</v>
      </c>
      <c r="DC249">
        <f>ROUND((ROUND(AT249*AG249,2)*ROUND(0,7)),6)</f>
        <v>0</v>
      </c>
      <c r="DD249" t="s">
        <v>3</v>
      </c>
      <c r="DE249" t="s">
        <v>3</v>
      </c>
      <c r="DF249">
        <f t="shared" si="75"/>
        <v>0</v>
      </c>
      <c r="DG249">
        <f t="shared" si="80"/>
        <v>0</v>
      </c>
      <c r="DH249">
        <f t="shared" si="65"/>
        <v>0</v>
      </c>
      <c r="DI249">
        <f t="shared" si="66"/>
        <v>0</v>
      </c>
      <c r="DJ249">
        <f>DF249</f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ROW(Source!A277)</f>
        <v>277</v>
      </c>
      <c r="B250">
        <v>312032613</v>
      </c>
      <c r="C250">
        <v>312034611</v>
      </c>
      <c r="D250">
        <v>277565414</v>
      </c>
      <c r="E250">
        <v>109</v>
      </c>
      <c r="F250">
        <v>1</v>
      </c>
      <c r="G250">
        <v>1</v>
      </c>
      <c r="H250">
        <v>3</v>
      </c>
      <c r="I250" t="s">
        <v>40</v>
      </c>
      <c r="J250" t="s">
        <v>3</v>
      </c>
      <c r="K250" t="s">
        <v>41</v>
      </c>
      <c r="L250">
        <v>1477</v>
      </c>
      <c r="N250">
        <v>1013</v>
      </c>
      <c r="O250" t="s">
        <v>20</v>
      </c>
      <c r="P250" t="s">
        <v>24</v>
      </c>
      <c r="Q250">
        <v>1</v>
      </c>
      <c r="W250">
        <v>0</v>
      </c>
      <c r="X250">
        <v>164804165</v>
      </c>
      <c r="Y250">
        <f>(AT250*ROUND(0,7))</f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0</v>
      </c>
      <c r="AN250">
        <v>1</v>
      </c>
      <c r="AO250">
        <v>0</v>
      </c>
      <c r="AP250">
        <v>1</v>
      </c>
      <c r="AQ250">
        <v>0</v>
      </c>
      <c r="AR250">
        <v>0</v>
      </c>
      <c r="AS250" t="s">
        <v>3</v>
      </c>
      <c r="AT250">
        <v>0</v>
      </c>
      <c r="AU250" t="s">
        <v>137</v>
      </c>
      <c r="AV250">
        <v>0</v>
      </c>
      <c r="AW250">
        <v>2</v>
      </c>
      <c r="AX250">
        <v>312034637</v>
      </c>
      <c r="AY250">
        <v>1</v>
      </c>
      <c r="AZ250">
        <v>0</v>
      </c>
      <c r="BA250">
        <v>279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ROUND(Y250*Source!I277,7)</f>
        <v>0</v>
      </c>
      <c r="CY250">
        <f>AA250</f>
        <v>0</v>
      </c>
      <c r="CZ250">
        <f>AE250</f>
        <v>0</v>
      </c>
      <c r="DA250">
        <f>AI250</f>
        <v>1</v>
      </c>
      <c r="DB250">
        <f>ROUND((ROUND(AT250*CZ250,2)*ROUND(0,7)),6)</f>
        <v>0</v>
      </c>
      <c r="DC250">
        <f>ROUND((ROUND(AT250*AG250,2)*ROUND(0,7)),6)</f>
        <v>0</v>
      </c>
      <c r="DD250" t="s">
        <v>3</v>
      </c>
      <c r="DE250" t="s">
        <v>3</v>
      </c>
      <c r="DF250">
        <f t="shared" si="75"/>
        <v>0</v>
      </c>
      <c r="DG250">
        <f t="shared" si="80"/>
        <v>0</v>
      </c>
      <c r="DH250">
        <f t="shared" si="65"/>
        <v>0</v>
      </c>
      <c r="DI250">
        <f t="shared" si="66"/>
        <v>0</v>
      </c>
      <c r="DJ250">
        <f>DF250</f>
        <v>0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ROW(Source!A281)</f>
        <v>281</v>
      </c>
      <c r="B251">
        <v>312032613</v>
      </c>
      <c r="C251">
        <v>312034641</v>
      </c>
      <c r="D251">
        <v>277560270</v>
      </c>
      <c r="E251">
        <v>109</v>
      </c>
      <c r="F251">
        <v>1</v>
      </c>
      <c r="G251">
        <v>1</v>
      </c>
      <c r="H251">
        <v>1</v>
      </c>
      <c r="I251" t="s">
        <v>707</v>
      </c>
      <c r="J251" t="s">
        <v>3</v>
      </c>
      <c r="K251" t="s">
        <v>708</v>
      </c>
      <c r="L251">
        <v>1191</v>
      </c>
      <c r="N251">
        <v>1013</v>
      </c>
      <c r="O251" t="s">
        <v>634</v>
      </c>
      <c r="P251" t="s">
        <v>634</v>
      </c>
      <c r="Q251">
        <v>1</v>
      </c>
      <c r="W251">
        <v>0</v>
      </c>
      <c r="X251">
        <v>246699258</v>
      </c>
      <c r="Y251">
        <f t="shared" ref="Y251:Y262" si="81">(AT251*ROUND(1.2,7))</f>
        <v>1.524</v>
      </c>
      <c r="AA251">
        <v>0</v>
      </c>
      <c r="AB251">
        <v>0</v>
      </c>
      <c r="AC251">
        <v>0</v>
      </c>
      <c r="AD251">
        <v>417.34</v>
      </c>
      <c r="AE251">
        <v>0</v>
      </c>
      <c r="AF251">
        <v>0</v>
      </c>
      <c r="AG251">
        <v>0</v>
      </c>
      <c r="AH251">
        <v>417.34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1.27</v>
      </c>
      <c r="AU251" t="s">
        <v>625</v>
      </c>
      <c r="AV251">
        <v>1</v>
      </c>
      <c r="AW251">
        <v>2</v>
      </c>
      <c r="AX251">
        <v>312034646</v>
      </c>
      <c r="AY251">
        <v>1</v>
      </c>
      <c r="AZ251">
        <v>0</v>
      </c>
      <c r="BA251">
        <v>280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530.02179999999998</v>
      </c>
      <c r="BN251">
        <v>1.27</v>
      </c>
      <c r="BO251">
        <v>0</v>
      </c>
      <c r="BP251">
        <v>1</v>
      </c>
      <c r="BQ251">
        <v>0</v>
      </c>
      <c r="BR251">
        <v>0</v>
      </c>
      <c r="BS251">
        <v>0</v>
      </c>
      <c r="BT251">
        <v>636.02616</v>
      </c>
      <c r="BU251">
        <v>1.524</v>
      </c>
      <c r="BV251">
        <v>0</v>
      </c>
      <c r="BW251">
        <v>1</v>
      </c>
      <c r="CU251">
        <f>ROUND(AT251*Source!I281*AH251*AL251,2)</f>
        <v>9540.39</v>
      </c>
      <c r="CV251">
        <f>ROUND(Y251*Source!I281,7)</f>
        <v>27.431999999999999</v>
      </c>
      <c r="CW251">
        <v>0</v>
      </c>
      <c r="CX251">
        <f>ROUND(Y251*Source!I281,7)</f>
        <v>27.431999999999999</v>
      </c>
      <c r="CY251">
        <f>AD251</f>
        <v>417.34</v>
      </c>
      <c r="CZ251">
        <f>AH251</f>
        <v>417.34</v>
      </c>
      <c r="DA251">
        <f>AL251</f>
        <v>1</v>
      </c>
      <c r="DB251">
        <f t="shared" ref="DB251:DB262" si="82">ROUND((ROUND(AT251*CZ251,2)*ROUND(1.2,7)),6)</f>
        <v>636.024</v>
      </c>
      <c r="DC251">
        <f t="shared" ref="DC251:DC262" si="83">ROUND((ROUND(AT251*AG251,2)*ROUND(1.2,7)),6)</f>
        <v>0</v>
      </c>
      <c r="DD251" t="s">
        <v>3</v>
      </c>
      <c r="DE251" t="s">
        <v>3</v>
      </c>
      <c r="DF251">
        <f t="shared" si="75"/>
        <v>0</v>
      </c>
      <c r="DG251">
        <f t="shared" si="80"/>
        <v>0</v>
      </c>
      <c r="DH251">
        <f t="shared" si="65"/>
        <v>0</v>
      </c>
      <c r="DI251">
        <f t="shared" si="66"/>
        <v>11448.47</v>
      </c>
      <c r="DJ251">
        <f>DI251</f>
        <v>11448.47</v>
      </c>
      <c r="DK251">
        <v>1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ROW(Source!A281)</f>
        <v>281</v>
      </c>
      <c r="B252">
        <v>312032613</v>
      </c>
      <c r="C252">
        <v>312034641</v>
      </c>
      <c r="D252">
        <v>277560491</v>
      </c>
      <c r="E252">
        <v>109</v>
      </c>
      <c r="F252">
        <v>1</v>
      </c>
      <c r="G252">
        <v>1</v>
      </c>
      <c r="H252">
        <v>1</v>
      </c>
      <c r="I252" t="s">
        <v>632</v>
      </c>
      <c r="J252" t="s">
        <v>3</v>
      </c>
      <c r="K252" t="s">
        <v>633</v>
      </c>
      <c r="L252">
        <v>1191</v>
      </c>
      <c r="N252">
        <v>1013</v>
      </c>
      <c r="O252" t="s">
        <v>634</v>
      </c>
      <c r="P252" t="s">
        <v>634</v>
      </c>
      <c r="Q252">
        <v>1</v>
      </c>
      <c r="W252">
        <v>0</v>
      </c>
      <c r="X252">
        <v>-1417349443</v>
      </c>
      <c r="Y252">
        <f t="shared" si="81"/>
        <v>0.49199999999999994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0.41</v>
      </c>
      <c r="AU252" t="s">
        <v>625</v>
      </c>
      <c r="AV252">
        <v>2</v>
      </c>
      <c r="AW252">
        <v>2</v>
      </c>
      <c r="AX252">
        <v>312034647</v>
      </c>
      <c r="AY252">
        <v>1</v>
      </c>
      <c r="AZ252">
        <v>0</v>
      </c>
      <c r="BA252">
        <v>281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ROUND(Y252*Source!I281,7)</f>
        <v>8.8559999999999999</v>
      </c>
      <c r="CY252">
        <f>AD252</f>
        <v>0</v>
      </c>
      <c r="CZ252">
        <f>AH252</f>
        <v>0</v>
      </c>
      <c r="DA252">
        <f>AL252</f>
        <v>1</v>
      </c>
      <c r="DB252">
        <f t="shared" si="82"/>
        <v>0</v>
      </c>
      <c r="DC252">
        <f t="shared" si="83"/>
        <v>0</v>
      </c>
      <c r="DD252" t="s">
        <v>3</v>
      </c>
      <c r="DE252" t="s">
        <v>3</v>
      </c>
      <c r="DF252">
        <f t="shared" si="75"/>
        <v>0</v>
      </c>
      <c r="DG252">
        <f t="shared" si="80"/>
        <v>0</v>
      </c>
      <c r="DH252">
        <f t="shared" si="65"/>
        <v>0</v>
      </c>
      <c r="DI252">
        <f t="shared" si="66"/>
        <v>0</v>
      </c>
      <c r="DJ252">
        <f>DI252</f>
        <v>0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ROW(Source!A281)</f>
        <v>281</v>
      </c>
      <c r="B253">
        <v>312032613</v>
      </c>
      <c r="C253">
        <v>312034641</v>
      </c>
      <c r="D253">
        <v>277944868</v>
      </c>
      <c r="E253">
        <v>1</v>
      </c>
      <c r="F253">
        <v>1</v>
      </c>
      <c r="G253">
        <v>1</v>
      </c>
      <c r="H253">
        <v>2</v>
      </c>
      <c r="I253" t="s">
        <v>642</v>
      </c>
      <c r="J253" t="s">
        <v>643</v>
      </c>
      <c r="K253" t="s">
        <v>644</v>
      </c>
      <c r="L253">
        <v>1368</v>
      </c>
      <c r="N253">
        <v>1011</v>
      </c>
      <c r="O253" t="s">
        <v>410</v>
      </c>
      <c r="P253" t="s">
        <v>410</v>
      </c>
      <c r="Q253">
        <v>1</v>
      </c>
      <c r="W253">
        <v>0</v>
      </c>
      <c r="X253">
        <v>412917512</v>
      </c>
      <c r="Y253">
        <f t="shared" si="81"/>
        <v>0.42</v>
      </c>
      <c r="AA253">
        <v>0</v>
      </c>
      <c r="AB253">
        <v>436.88</v>
      </c>
      <c r="AC253">
        <v>477.98</v>
      </c>
      <c r="AD253">
        <v>0</v>
      </c>
      <c r="AE253">
        <v>0</v>
      </c>
      <c r="AF253">
        <v>346.73</v>
      </c>
      <c r="AG253">
        <v>477.98</v>
      </c>
      <c r="AH253">
        <v>0</v>
      </c>
      <c r="AI253">
        <v>1</v>
      </c>
      <c r="AJ253">
        <v>1.26</v>
      </c>
      <c r="AK253">
        <v>1</v>
      </c>
      <c r="AL253">
        <v>1</v>
      </c>
      <c r="AM253">
        <v>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0.35</v>
      </c>
      <c r="AU253" t="s">
        <v>625</v>
      </c>
      <c r="AV253">
        <v>1</v>
      </c>
      <c r="AW253">
        <v>2</v>
      </c>
      <c r="AX253">
        <v>312034648</v>
      </c>
      <c r="AY253">
        <v>1</v>
      </c>
      <c r="AZ253">
        <v>0</v>
      </c>
      <c r="BA253">
        <v>282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121.35549999999999</v>
      </c>
      <c r="BL253">
        <v>167.29300000000001</v>
      </c>
      <c r="BM253">
        <v>0</v>
      </c>
      <c r="BN253">
        <v>0</v>
      </c>
      <c r="BO253">
        <v>0.35</v>
      </c>
      <c r="BP253">
        <v>1</v>
      </c>
      <c r="BQ253">
        <v>0</v>
      </c>
      <c r="BR253">
        <v>145.6266</v>
      </c>
      <c r="BS253">
        <v>200.7516</v>
      </c>
      <c r="BT253">
        <v>0</v>
      </c>
      <c r="BU253">
        <v>0</v>
      </c>
      <c r="BV253">
        <v>0.42</v>
      </c>
      <c r="BW253">
        <v>1</v>
      </c>
      <c r="CV253">
        <v>0</v>
      </c>
      <c r="CW253">
        <f>ROUND(Y253*Source!I281*DO253,7)</f>
        <v>7.56</v>
      </c>
      <c r="CX253">
        <f>ROUND(Y253*Source!I281,7)</f>
        <v>7.56</v>
      </c>
      <c r="CY253">
        <f>AB253</f>
        <v>436.88</v>
      </c>
      <c r="CZ253">
        <f>AF253</f>
        <v>346.73</v>
      </c>
      <c r="DA253">
        <f>AJ253</f>
        <v>1.26</v>
      </c>
      <c r="DB253">
        <f t="shared" si="82"/>
        <v>145.63200000000001</v>
      </c>
      <c r="DC253">
        <f t="shared" si="83"/>
        <v>200.74799999999999</v>
      </c>
      <c r="DD253" t="s">
        <v>3</v>
      </c>
      <c r="DE253" t="s">
        <v>3</v>
      </c>
      <c r="DF253">
        <f t="shared" si="75"/>
        <v>0</v>
      </c>
      <c r="DG253">
        <f>ROUND(ROUND(AF253*AJ253,2)*CX253,2)</f>
        <v>3302.81</v>
      </c>
      <c r="DH253">
        <f t="shared" si="65"/>
        <v>3613.53</v>
      </c>
      <c r="DI253">
        <f t="shared" si="66"/>
        <v>0</v>
      </c>
      <c r="DJ253">
        <f>DG253+DH253</f>
        <v>6916.34</v>
      </c>
      <c r="DK253">
        <v>1</v>
      </c>
      <c r="DL253" t="s">
        <v>645</v>
      </c>
      <c r="DM253">
        <v>4</v>
      </c>
      <c r="DN253" t="s">
        <v>634</v>
      </c>
      <c r="DO253">
        <v>1</v>
      </c>
    </row>
    <row r="254" spans="1:119" x14ac:dyDescent="0.2">
      <c r="A254">
        <f>ROW(Source!A281)</f>
        <v>281</v>
      </c>
      <c r="B254">
        <v>312032613</v>
      </c>
      <c r="C254">
        <v>312034641</v>
      </c>
      <c r="D254">
        <v>277945805</v>
      </c>
      <c r="E254">
        <v>1</v>
      </c>
      <c r="F254">
        <v>1</v>
      </c>
      <c r="G254">
        <v>1</v>
      </c>
      <c r="H254">
        <v>2</v>
      </c>
      <c r="I254" t="s">
        <v>646</v>
      </c>
      <c r="J254" t="s">
        <v>647</v>
      </c>
      <c r="K254" t="s">
        <v>648</v>
      </c>
      <c r="L254">
        <v>1368</v>
      </c>
      <c r="N254">
        <v>1011</v>
      </c>
      <c r="O254" t="s">
        <v>410</v>
      </c>
      <c r="P254" t="s">
        <v>410</v>
      </c>
      <c r="Q254">
        <v>1</v>
      </c>
      <c r="W254">
        <v>0</v>
      </c>
      <c r="X254">
        <v>721652621</v>
      </c>
      <c r="Y254">
        <f t="shared" si="81"/>
        <v>7.1999999999999995E-2</v>
      </c>
      <c r="AA254">
        <v>0</v>
      </c>
      <c r="AB254">
        <v>544.70000000000005</v>
      </c>
      <c r="AC254">
        <v>477.98</v>
      </c>
      <c r="AD254">
        <v>0</v>
      </c>
      <c r="AE254">
        <v>0</v>
      </c>
      <c r="AF254">
        <v>544.70000000000005</v>
      </c>
      <c r="AG254">
        <v>477.98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0.06</v>
      </c>
      <c r="AU254" t="s">
        <v>625</v>
      </c>
      <c r="AV254">
        <v>1</v>
      </c>
      <c r="AW254">
        <v>2</v>
      </c>
      <c r="AX254">
        <v>312034649</v>
      </c>
      <c r="AY254">
        <v>1</v>
      </c>
      <c r="AZ254">
        <v>0</v>
      </c>
      <c r="BA254">
        <v>283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32.682000000000002</v>
      </c>
      <c r="BL254">
        <v>28.678799999999999</v>
      </c>
      <c r="BM254">
        <v>0</v>
      </c>
      <c r="BN254">
        <v>0</v>
      </c>
      <c r="BO254">
        <v>0.06</v>
      </c>
      <c r="BP254">
        <v>1</v>
      </c>
      <c r="BQ254">
        <v>0</v>
      </c>
      <c r="BR254">
        <v>39.218400000000003</v>
      </c>
      <c r="BS254">
        <v>34.414560000000002</v>
      </c>
      <c r="BT254">
        <v>0</v>
      </c>
      <c r="BU254">
        <v>0</v>
      </c>
      <c r="BV254">
        <v>7.1999999999999995E-2</v>
      </c>
      <c r="BW254">
        <v>1</v>
      </c>
      <c r="CV254">
        <v>0</v>
      </c>
      <c r="CW254">
        <f>ROUND(Y254*Source!I281*DO254,7)</f>
        <v>1.296</v>
      </c>
      <c r="CX254">
        <f>ROUND(Y254*Source!I281,7)</f>
        <v>1.296</v>
      </c>
      <c r="CY254">
        <f>AB254</f>
        <v>544.70000000000005</v>
      </c>
      <c r="CZ254">
        <f>AF254</f>
        <v>544.70000000000005</v>
      </c>
      <c r="DA254">
        <f>AJ254</f>
        <v>1</v>
      </c>
      <c r="DB254">
        <f t="shared" si="82"/>
        <v>39.216000000000001</v>
      </c>
      <c r="DC254">
        <f t="shared" si="83"/>
        <v>34.415999999999997</v>
      </c>
      <c r="DD254" t="s">
        <v>3</v>
      </c>
      <c r="DE254" t="s">
        <v>3</v>
      </c>
      <c r="DF254">
        <f t="shared" si="75"/>
        <v>0</v>
      </c>
      <c r="DG254">
        <f>ROUND(ROUND(AF254,2)*CX254,2)</f>
        <v>705.93</v>
      </c>
      <c r="DH254">
        <f t="shared" si="65"/>
        <v>619.46</v>
      </c>
      <c r="DI254">
        <f t="shared" si="66"/>
        <v>0</v>
      </c>
      <c r="DJ254">
        <f>DG254+DH254</f>
        <v>1325.3899999999999</v>
      </c>
      <c r="DK254">
        <v>1</v>
      </c>
      <c r="DL254" t="s">
        <v>645</v>
      </c>
      <c r="DM254">
        <v>4</v>
      </c>
      <c r="DN254" t="s">
        <v>634</v>
      </c>
      <c r="DO254">
        <v>1</v>
      </c>
    </row>
    <row r="255" spans="1:119" x14ac:dyDescent="0.2">
      <c r="A255">
        <f>ROW(Source!A282)</f>
        <v>282</v>
      </c>
      <c r="B255">
        <v>312032613</v>
      </c>
      <c r="C255">
        <v>312034650</v>
      </c>
      <c r="D255">
        <v>277560259</v>
      </c>
      <c r="E255">
        <v>109</v>
      </c>
      <c r="F255">
        <v>1</v>
      </c>
      <c r="G255">
        <v>1</v>
      </c>
      <c r="H255">
        <v>1</v>
      </c>
      <c r="I255" t="s">
        <v>709</v>
      </c>
      <c r="J255" t="s">
        <v>3</v>
      </c>
      <c r="K255" t="s">
        <v>710</v>
      </c>
      <c r="L255">
        <v>1191</v>
      </c>
      <c r="N255">
        <v>1013</v>
      </c>
      <c r="O255" t="s">
        <v>634</v>
      </c>
      <c r="P255" t="s">
        <v>634</v>
      </c>
      <c r="Q255">
        <v>1</v>
      </c>
      <c r="W255">
        <v>0</v>
      </c>
      <c r="X255">
        <v>1149069633</v>
      </c>
      <c r="Y255">
        <f t="shared" si="81"/>
        <v>0.18</v>
      </c>
      <c r="AA255">
        <v>0</v>
      </c>
      <c r="AB255">
        <v>0</v>
      </c>
      <c r="AC255">
        <v>0</v>
      </c>
      <c r="AD255">
        <v>410.21</v>
      </c>
      <c r="AE255">
        <v>0</v>
      </c>
      <c r="AF255">
        <v>0</v>
      </c>
      <c r="AG255">
        <v>0</v>
      </c>
      <c r="AH255">
        <v>410.21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0.15</v>
      </c>
      <c r="AU255" t="s">
        <v>625</v>
      </c>
      <c r="AV255">
        <v>1</v>
      </c>
      <c r="AW255">
        <v>2</v>
      </c>
      <c r="AX255">
        <v>312034655</v>
      </c>
      <c r="AY255">
        <v>1</v>
      </c>
      <c r="AZ255">
        <v>0</v>
      </c>
      <c r="BA255">
        <v>284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61.531499999999994</v>
      </c>
      <c r="BN255">
        <v>0.15</v>
      </c>
      <c r="BO255">
        <v>0</v>
      </c>
      <c r="BP255">
        <v>1</v>
      </c>
      <c r="BQ255">
        <v>0</v>
      </c>
      <c r="BR255">
        <v>0</v>
      </c>
      <c r="BS255">
        <v>0</v>
      </c>
      <c r="BT255">
        <v>73.837799999999987</v>
      </c>
      <c r="BU255">
        <v>0.18</v>
      </c>
      <c r="BV255">
        <v>0</v>
      </c>
      <c r="BW255">
        <v>1</v>
      </c>
      <c r="CU255">
        <f>ROUND(AT255*Source!I282*AH255*AL255,2)</f>
        <v>-1107.57</v>
      </c>
      <c r="CV255">
        <f>ROUND(Y255*Source!I282,7)</f>
        <v>-3.24</v>
      </c>
      <c r="CW255">
        <v>0</v>
      </c>
      <c r="CX255">
        <f>ROUND(Y255*Source!I282,7)</f>
        <v>-3.24</v>
      </c>
      <c r="CY255">
        <f>AD255</f>
        <v>410.21</v>
      </c>
      <c r="CZ255">
        <f>AH255</f>
        <v>410.21</v>
      </c>
      <c r="DA255">
        <f>AL255</f>
        <v>1</v>
      </c>
      <c r="DB255">
        <f t="shared" si="82"/>
        <v>73.835999999999999</v>
      </c>
      <c r="DC255">
        <f t="shared" si="83"/>
        <v>0</v>
      </c>
      <c r="DD255" t="s">
        <v>3</v>
      </c>
      <c r="DE255" t="s">
        <v>3</v>
      </c>
      <c r="DF255">
        <f t="shared" si="75"/>
        <v>0</v>
      </c>
      <c r="DG255">
        <f>ROUND(ROUND(AF255,2)*CX255,2)</f>
        <v>0</v>
      </c>
      <c r="DH255">
        <f t="shared" si="65"/>
        <v>0</v>
      </c>
      <c r="DI255">
        <f t="shared" si="66"/>
        <v>-1329.08</v>
      </c>
      <c r="DJ255">
        <f>DI255</f>
        <v>-1329.08</v>
      </c>
      <c r="DK255">
        <v>1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ROW(Source!A282)</f>
        <v>282</v>
      </c>
      <c r="B256">
        <v>312032613</v>
      </c>
      <c r="C256">
        <v>312034650</v>
      </c>
      <c r="D256">
        <v>277560491</v>
      </c>
      <c r="E256">
        <v>109</v>
      </c>
      <c r="F256">
        <v>1</v>
      </c>
      <c r="G256">
        <v>1</v>
      </c>
      <c r="H256">
        <v>1</v>
      </c>
      <c r="I256" t="s">
        <v>632</v>
      </c>
      <c r="J256" t="s">
        <v>3</v>
      </c>
      <c r="K256" t="s">
        <v>633</v>
      </c>
      <c r="L256">
        <v>1191</v>
      </c>
      <c r="N256">
        <v>1013</v>
      </c>
      <c r="O256" t="s">
        <v>634</v>
      </c>
      <c r="P256" t="s">
        <v>634</v>
      </c>
      <c r="Q256">
        <v>1</v>
      </c>
      <c r="W256">
        <v>0</v>
      </c>
      <c r="X256">
        <v>-1417349443</v>
      </c>
      <c r="Y256">
        <f t="shared" si="81"/>
        <v>9.6000000000000002E-2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0.08</v>
      </c>
      <c r="AU256" t="s">
        <v>625</v>
      </c>
      <c r="AV256">
        <v>2</v>
      </c>
      <c r="AW256">
        <v>2</v>
      </c>
      <c r="AX256">
        <v>312034656</v>
      </c>
      <c r="AY256">
        <v>1</v>
      </c>
      <c r="AZ256">
        <v>0</v>
      </c>
      <c r="BA256">
        <v>285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ROUND(Y256*Source!I282,7)</f>
        <v>-1.728</v>
      </c>
      <c r="CY256">
        <f>AD256</f>
        <v>0</v>
      </c>
      <c r="CZ256">
        <f>AH256</f>
        <v>0</v>
      </c>
      <c r="DA256">
        <f>AL256</f>
        <v>1</v>
      </c>
      <c r="DB256">
        <f t="shared" si="82"/>
        <v>0</v>
      </c>
      <c r="DC256">
        <f t="shared" si="83"/>
        <v>0</v>
      </c>
      <c r="DD256" t="s">
        <v>3</v>
      </c>
      <c r="DE256" t="s">
        <v>3</v>
      </c>
      <c r="DF256">
        <f t="shared" si="75"/>
        <v>0</v>
      </c>
      <c r="DG256">
        <f>ROUND(ROUND(AF256,2)*CX256,2)</f>
        <v>0</v>
      </c>
      <c r="DH256">
        <f t="shared" si="65"/>
        <v>0</v>
      </c>
      <c r="DI256">
        <f t="shared" si="66"/>
        <v>0</v>
      </c>
      <c r="DJ256">
        <f>DI256</f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ROW(Source!A282)</f>
        <v>282</v>
      </c>
      <c r="B257">
        <v>312032613</v>
      </c>
      <c r="C257">
        <v>312034650</v>
      </c>
      <c r="D257">
        <v>277944868</v>
      </c>
      <c r="E257">
        <v>1</v>
      </c>
      <c r="F257">
        <v>1</v>
      </c>
      <c r="G257">
        <v>1</v>
      </c>
      <c r="H257">
        <v>2</v>
      </c>
      <c r="I257" t="s">
        <v>642</v>
      </c>
      <c r="J257" t="s">
        <v>643</v>
      </c>
      <c r="K257" t="s">
        <v>644</v>
      </c>
      <c r="L257">
        <v>1368</v>
      </c>
      <c r="N257">
        <v>1011</v>
      </c>
      <c r="O257" t="s">
        <v>410</v>
      </c>
      <c r="P257" t="s">
        <v>410</v>
      </c>
      <c r="Q257">
        <v>1</v>
      </c>
      <c r="W257">
        <v>0</v>
      </c>
      <c r="X257">
        <v>412917512</v>
      </c>
      <c r="Y257">
        <f t="shared" si="81"/>
        <v>8.4000000000000005E-2</v>
      </c>
      <c r="AA257">
        <v>0</v>
      </c>
      <c r="AB257">
        <v>436.88</v>
      </c>
      <c r="AC257">
        <v>477.98</v>
      </c>
      <c r="AD257">
        <v>0</v>
      </c>
      <c r="AE257">
        <v>0</v>
      </c>
      <c r="AF257">
        <v>346.73</v>
      </c>
      <c r="AG257">
        <v>477.98</v>
      </c>
      <c r="AH257">
        <v>0</v>
      </c>
      <c r="AI257">
        <v>1</v>
      </c>
      <c r="AJ257">
        <v>1.26</v>
      </c>
      <c r="AK257">
        <v>1</v>
      </c>
      <c r="AL257">
        <v>1</v>
      </c>
      <c r="AM257">
        <v>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7.0000000000000007E-2</v>
      </c>
      <c r="AU257" t="s">
        <v>625</v>
      </c>
      <c r="AV257">
        <v>1</v>
      </c>
      <c r="AW257">
        <v>2</v>
      </c>
      <c r="AX257">
        <v>312034657</v>
      </c>
      <c r="AY257">
        <v>1</v>
      </c>
      <c r="AZ257">
        <v>0</v>
      </c>
      <c r="BA257">
        <v>286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24.271100000000004</v>
      </c>
      <c r="BL257">
        <v>33.458600000000004</v>
      </c>
      <c r="BM257">
        <v>0</v>
      </c>
      <c r="BN257">
        <v>0</v>
      </c>
      <c r="BO257">
        <v>7.0000000000000007E-2</v>
      </c>
      <c r="BP257">
        <v>1</v>
      </c>
      <c r="BQ257">
        <v>0</v>
      </c>
      <c r="BR257">
        <v>29.125320000000002</v>
      </c>
      <c r="BS257">
        <v>40.150320000000001</v>
      </c>
      <c r="BT257">
        <v>0</v>
      </c>
      <c r="BU257">
        <v>0</v>
      </c>
      <c r="BV257">
        <v>8.4000000000000005E-2</v>
      </c>
      <c r="BW257">
        <v>1</v>
      </c>
      <c r="CV257">
        <v>0</v>
      </c>
      <c r="CW257">
        <f>ROUND(Y257*Source!I282*DO257,7)</f>
        <v>-1.512</v>
      </c>
      <c r="CX257">
        <f>ROUND(Y257*Source!I282,7)</f>
        <v>-1.512</v>
      </c>
      <c r="CY257">
        <f>AB257</f>
        <v>436.88</v>
      </c>
      <c r="CZ257">
        <f>AF257</f>
        <v>346.73</v>
      </c>
      <c r="DA257">
        <f>AJ257</f>
        <v>1.26</v>
      </c>
      <c r="DB257">
        <f t="shared" si="82"/>
        <v>29.123999999999999</v>
      </c>
      <c r="DC257">
        <f t="shared" si="83"/>
        <v>40.152000000000001</v>
      </c>
      <c r="DD257" t="s">
        <v>3</v>
      </c>
      <c r="DE257" t="s">
        <v>3</v>
      </c>
      <c r="DF257">
        <f t="shared" si="75"/>
        <v>0</v>
      </c>
      <c r="DG257">
        <f>ROUND(ROUND(AF257*AJ257,2)*CX257,2)</f>
        <v>-660.56</v>
      </c>
      <c r="DH257">
        <f t="shared" ref="DH257:DH320" si="84">ROUND(ROUND(AG257,2)*CX257,2)</f>
        <v>-722.71</v>
      </c>
      <c r="DI257">
        <f t="shared" ref="DI257:DI320" si="85">ROUND(ROUND(AH257,2)*CX257,2)</f>
        <v>0</v>
      </c>
      <c r="DJ257">
        <f>DG257+DH257</f>
        <v>-1383.27</v>
      </c>
      <c r="DK257">
        <v>1</v>
      </c>
      <c r="DL257" t="s">
        <v>645</v>
      </c>
      <c r="DM257">
        <v>4</v>
      </c>
      <c r="DN257" t="s">
        <v>634</v>
      </c>
      <c r="DO257">
        <v>1</v>
      </c>
    </row>
    <row r="258" spans="1:119" x14ac:dyDescent="0.2">
      <c r="A258">
        <f>ROW(Source!A282)</f>
        <v>282</v>
      </c>
      <c r="B258">
        <v>312032613</v>
      </c>
      <c r="C258">
        <v>312034650</v>
      </c>
      <c r="D258">
        <v>277945805</v>
      </c>
      <c r="E258">
        <v>1</v>
      </c>
      <c r="F258">
        <v>1</v>
      </c>
      <c r="G258">
        <v>1</v>
      </c>
      <c r="H258">
        <v>2</v>
      </c>
      <c r="I258" t="s">
        <v>646</v>
      </c>
      <c r="J258" t="s">
        <v>647</v>
      </c>
      <c r="K258" t="s">
        <v>648</v>
      </c>
      <c r="L258">
        <v>1368</v>
      </c>
      <c r="N258">
        <v>1011</v>
      </c>
      <c r="O258" t="s">
        <v>410</v>
      </c>
      <c r="P258" t="s">
        <v>410</v>
      </c>
      <c r="Q258">
        <v>1</v>
      </c>
      <c r="W258">
        <v>0</v>
      </c>
      <c r="X258">
        <v>721652621</v>
      </c>
      <c r="Y258">
        <f t="shared" si="81"/>
        <v>1.2E-2</v>
      </c>
      <c r="AA258">
        <v>0</v>
      </c>
      <c r="AB258">
        <v>544.70000000000005</v>
      </c>
      <c r="AC258">
        <v>477.98</v>
      </c>
      <c r="AD258">
        <v>0</v>
      </c>
      <c r="AE258">
        <v>0</v>
      </c>
      <c r="AF258">
        <v>544.70000000000005</v>
      </c>
      <c r="AG258">
        <v>477.98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0.01</v>
      </c>
      <c r="AU258" t="s">
        <v>625</v>
      </c>
      <c r="AV258">
        <v>1</v>
      </c>
      <c r="AW258">
        <v>2</v>
      </c>
      <c r="AX258">
        <v>312034658</v>
      </c>
      <c r="AY258">
        <v>1</v>
      </c>
      <c r="AZ258">
        <v>0</v>
      </c>
      <c r="BA258">
        <v>287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5.447000000000001</v>
      </c>
      <c r="BL258">
        <v>4.7798000000000007</v>
      </c>
      <c r="BM258">
        <v>0</v>
      </c>
      <c r="BN258">
        <v>0</v>
      </c>
      <c r="BO258">
        <v>0.01</v>
      </c>
      <c r="BP258">
        <v>1</v>
      </c>
      <c r="BQ258">
        <v>0</v>
      </c>
      <c r="BR258">
        <v>6.5364000000000004</v>
      </c>
      <c r="BS258">
        <v>5.73576</v>
      </c>
      <c r="BT258">
        <v>0</v>
      </c>
      <c r="BU258">
        <v>0</v>
      </c>
      <c r="BV258">
        <v>1.2E-2</v>
      </c>
      <c r="BW258">
        <v>1</v>
      </c>
      <c r="CV258">
        <v>0</v>
      </c>
      <c r="CW258">
        <f>ROUND(Y258*Source!I282*DO258,7)</f>
        <v>-0.216</v>
      </c>
      <c r="CX258">
        <f>ROUND(Y258*Source!I282,7)</f>
        <v>-0.216</v>
      </c>
      <c r="CY258">
        <f>AB258</f>
        <v>544.70000000000005</v>
      </c>
      <c r="CZ258">
        <f>AF258</f>
        <v>544.70000000000005</v>
      </c>
      <c r="DA258">
        <f>AJ258</f>
        <v>1</v>
      </c>
      <c r="DB258">
        <f t="shared" si="82"/>
        <v>6.54</v>
      </c>
      <c r="DC258">
        <f t="shared" si="83"/>
        <v>5.7359999999999998</v>
      </c>
      <c r="DD258" t="s">
        <v>3</v>
      </c>
      <c r="DE258" t="s">
        <v>3</v>
      </c>
      <c r="DF258">
        <f t="shared" ref="DF258:DF289" si="86">ROUND(ROUND(AE258,2)*CX258,2)</f>
        <v>0</v>
      </c>
      <c r="DG258">
        <f>ROUND(ROUND(AF258,2)*CX258,2)</f>
        <v>-117.66</v>
      </c>
      <c r="DH258">
        <f t="shared" si="84"/>
        <v>-103.24</v>
      </c>
      <c r="DI258">
        <f t="shared" si="85"/>
        <v>0</v>
      </c>
      <c r="DJ258">
        <f>DG258+DH258</f>
        <v>-220.89999999999998</v>
      </c>
      <c r="DK258">
        <v>1</v>
      </c>
      <c r="DL258" t="s">
        <v>645</v>
      </c>
      <c r="DM258">
        <v>4</v>
      </c>
      <c r="DN258" t="s">
        <v>634</v>
      </c>
      <c r="DO258">
        <v>1</v>
      </c>
    </row>
    <row r="259" spans="1:119" x14ac:dyDescent="0.2">
      <c r="A259">
        <f>ROW(Source!A283)</f>
        <v>283</v>
      </c>
      <c r="B259">
        <v>312032613</v>
      </c>
      <c r="C259">
        <v>312034659</v>
      </c>
      <c r="D259">
        <v>277560259</v>
      </c>
      <c r="E259">
        <v>109</v>
      </c>
      <c r="F259">
        <v>1</v>
      </c>
      <c r="G259">
        <v>1</v>
      </c>
      <c r="H259">
        <v>1</v>
      </c>
      <c r="I259" t="s">
        <v>709</v>
      </c>
      <c r="J259" t="s">
        <v>3</v>
      </c>
      <c r="K259" t="s">
        <v>710</v>
      </c>
      <c r="L259">
        <v>1191</v>
      </c>
      <c r="N259">
        <v>1013</v>
      </c>
      <c r="O259" t="s">
        <v>634</v>
      </c>
      <c r="P259" t="s">
        <v>634</v>
      </c>
      <c r="Q259">
        <v>1</v>
      </c>
      <c r="W259">
        <v>0</v>
      </c>
      <c r="X259">
        <v>1149069633</v>
      </c>
      <c r="Y259">
        <f t="shared" si="81"/>
        <v>0.18</v>
      </c>
      <c r="AA259">
        <v>0</v>
      </c>
      <c r="AB259">
        <v>0</v>
      </c>
      <c r="AC259">
        <v>0</v>
      </c>
      <c r="AD259">
        <v>410.21</v>
      </c>
      <c r="AE259">
        <v>0</v>
      </c>
      <c r="AF259">
        <v>0</v>
      </c>
      <c r="AG259">
        <v>0</v>
      </c>
      <c r="AH259">
        <v>410.21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0.15</v>
      </c>
      <c r="AU259" t="s">
        <v>625</v>
      </c>
      <c r="AV259">
        <v>1</v>
      </c>
      <c r="AW259">
        <v>2</v>
      </c>
      <c r="AX259">
        <v>312034664</v>
      </c>
      <c r="AY259">
        <v>1</v>
      </c>
      <c r="AZ259">
        <v>0</v>
      </c>
      <c r="BA259">
        <v>288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61.531499999999994</v>
      </c>
      <c r="BN259">
        <v>0.15</v>
      </c>
      <c r="BO259">
        <v>0</v>
      </c>
      <c r="BP259">
        <v>1</v>
      </c>
      <c r="BQ259">
        <v>0</v>
      </c>
      <c r="BR259">
        <v>0</v>
      </c>
      <c r="BS259">
        <v>0</v>
      </c>
      <c r="BT259">
        <v>73.837799999999987</v>
      </c>
      <c r="BU259">
        <v>0.18</v>
      </c>
      <c r="BV259">
        <v>0</v>
      </c>
      <c r="BW259">
        <v>1</v>
      </c>
      <c r="CU259">
        <f>ROUND(AT259*Source!I283*AH259*AL259,2)</f>
        <v>-1107.57</v>
      </c>
      <c r="CV259">
        <f>ROUND(Y259*Source!I283,7)</f>
        <v>-3.24</v>
      </c>
      <c r="CW259">
        <v>0</v>
      </c>
      <c r="CX259">
        <f>ROUND(Y259*Source!I283,7)</f>
        <v>-3.24</v>
      </c>
      <c r="CY259">
        <f>AD259</f>
        <v>410.21</v>
      </c>
      <c r="CZ259">
        <f>AH259</f>
        <v>410.21</v>
      </c>
      <c r="DA259">
        <f>AL259</f>
        <v>1</v>
      </c>
      <c r="DB259">
        <f t="shared" si="82"/>
        <v>73.835999999999999</v>
      </c>
      <c r="DC259">
        <f t="shared" si="83"/>
        <v>0</v>
      </c>
      <c r="DD259" t="s">
        <v>3</v>
      </c>
      <c r="DE259" t="s">
        <v>3</v>
      </c>
      <c r="DF259">
        <f t="shared" si="86"/>
        <v>0</v>
      </c>
      <c r="DG259">
        <f>ROUND(ROUND(AF259,2)*CX259,2)</f>
        <v>0</v>
      </c>
      <c r="DH259">
        <f t="shared" si="84"/>
        <v>0</v>
      </c>
      <c r="DI259">
        <f t="shared" si="85"/>
        <v>-1329.08</v>
      </c>
      <c r="DJ259">
        <f>DI259</f>
        <v>-1329.08</v>
      </c>
      <c r="DK259">
        <v>1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ROW(Source!A283)</f>
        <v>283</v>
      </c>
      <c r="B260">
        <v>312032613</v>
      </c>
      <c r="C260">
        <v>312034659</v>
      </c>
      <c r="D260">
        <v>277560491</v>
      </c>
      <c r="E260">
        <v>109</v>
      </c>
      <c r="F260">
        <v>1</v>
      </c>
      <c r="G260">
        <v>1</v>
      </c>
      <c r="H260">
        <v>1</v>
      </c>
      <c r="I260" t="s">
        <v>632</v>
      </c>
      <c r="J260" t="s">
        <v>3</v>
      </c>
      <c r="K260" t="s">
        <v>633</v>
      </c>
      <c r="L260">
        <v>1191</v>
      </c>
      <c r="N260">
        <v>1013</v>
      </c>
      <c r="O260" t="s">
        <v>634</v>
      </c>
      <c r="P260" t="s">
        <v>634</v>
      </c>
      <c r="Q260">
        <v>1</v>
      </c>
      <c r="W260">
        <v>0</v>
      </c>
      <c r="X260">
        <v>-1417349443</v>
      </c>
      <c r="Y260">
        <f t="shared" si="81"/>
        <v>9.6000000000000002E-2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0.08</v>
      </c>
      <c r="AU260" t="s">
        <v>625</v>
      </c>
      <c r="AV260">
        <v>2</v>
      </c>
      <c r="AW260">
        <v>2</v>
      </c>
      <c r="AX260">
        <v>312034665</v>
      </c>
      <c r="AY260">
        <v>1</v>
      </c>
      <c r="AZ260">
        <v>0</v>
      </c>
      <c r="BA260">
        <v>289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ROUND(Y260*Source!I283,7)</f>
        <v>-1.728</v>
      </c>
      <c r="CY260">
        <f>AD260</f>
        <v>0</v>
      </c>
      <c r="CZ260">
        <f>AH260</f>
        <v>0</v>
      </c>
      <c r="DA260">
        <f>AL260</f>
        <v>1</v>
      </c>
      <c r="DB260">
        <f t="shared" si="82"/>
        <v>0</v>
      </c>
      <c r="DC260">
        <f t="shared" si="83"/>
        <v>0</v>
      </c>
      <c r="DD260" t="s">
        <v>3</v>
      </c>
      <c r="DE260" t="s">
        <v>3</v>
      </c>
      <c r="DF260">
        <f t="shared" si="86"/>
        <v>0</v>
      </c>
      <c r="DG260">
        <f>ROUND(ROUND(AF260,2)*CX260,2)</f>
        <v>0</v>
      </c>
      <c r="DH260">
        <f t="shared" si="84"/>
        <v>0</v>
      </c>
      <c r="DI260">
        <f t="shared" si="85"/>
        <v>0</v>
      </c>
      <c r="DJ260">
        <f>DI260</f>
        <v>0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ROW(Source!A283)</f>
        <v>283</v>
      </c>
      <c r="B261">
        <v>312032613</v>
      </c>
      <c r="C261">
        <v>312034659</v>
      </c>
      <c r="D261">
        <v>277944868</v>
      </c>
      <c r="E261">
        <v>1</v>
      </c>
      <c r="F261">
        <v>1</v>
      </c>
      <c r="G261">
        <v>1</v>
      </c>
      <c r="H261">
        <v>2</v>
      </c>
      <c r="I261" t="s">
        <v>642</v>
      </c>
      <c r="J261" t="s">
        <v>643</v>
      </c>
      <c r="K261" t="s">
        <v>644</v>
      </c>
      <c r="L261">
        <v>1368</v>
      </c>
      <c r="N261">
        <v>1011</v>
      </c>
      <c r="O261" t="s">
        <v>410</v>
      </c>
      <c r="P261" t="s">
        <v>410</v>
      </c>
      <c r="Q261">
        <v>1</v>
      </c>
      <c r="W261">
        <v>0</v>
      </c>
      <c r="X261">
        <v>412917512</v>
      </c>
      <c r="Y261">
        <f t="shared" si="81"/>
        <v>8.4000000000000005E-2</v>
      </c>
      <c r="AA261">
        <v>0</v>
      </c>
      <c r="AB261">
        <v>436.88</v>
      </c>
      <c r="AC261">
        <v>477.98</v>
      </c>
      <c r="AD261">
        <v>0</v>
      </c>
      <c r="AE261">
        <v>0</v>
      </c>
      <c r="AF261">
        <v>346.73</v>
      </c>
      <c r="AG261">
        <v>477.98</v>
      </c>
      <c r="AH261">
        <v>0</v>
      </c>
      <c r="AI261">
        <v>1</v>
      </c>
      <c r="AJ261">
        <v>1.26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7.0000000000000007E-2</v>
      </c>
      <c r="AU261" t="s">
        <v>625</v>
      </c>
      <c r="AV261">
        <v>1</v>
      </c>
      <c r="AW261">
        <v>2</v>
      </c>
      <c r="AX261">
        <v>312034666</v>
      </c>
      <c r="AY261">
        <v>1</v>
      </c>
      <c r="AZ261">
        <v>0</v>
      </c>
      <c r="BA261">
        <v>290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24.271100000000004</v>
      </c>
      <c r="BL261">
        <v>33.458600000000004</v>
      </c>
      <c r="BM261">
        <v>0</v>
      </c>
      <c r="BN261">
        <v>0</v>
      </c>
      <c r="BO261">
        <v>7.0000000000000007E-2</v>
      </c>
      <c r="BP261">
        <v>1</v>
      </c>
      <c r="BQ261">
        <v>0</v>
      </c>
      <c r="BR261">
        <v>29.125320000000002</v>
      </c>
      <c r="BS261">
        <v>40.150320000000001</v>
      </c>
      <c r="BT261">
        <v>0</v>
      </c>
      <c r="BU261">
        <v>0</v>
      </c>
      <c r="BV261">
        <v>8.4000000000000005E-2</v>
      </c>
      <c r="BW261">
        <v>1</v>
      </c>
      <c r="CV261">
        <v>0</v>
      </c>
      <c r="CW261">
        <f>ROUND(Y261*Source!I283*DO261,7)</f>
        <v>-1.512</v>
      </c>
      <c r="CX261">
        <f>ROUND(Y261*Source!I283,7)</f>
        <v>-1.512</v>
      </c>
      <c r="CY261">
        <f>AB261</f>
        <v>436.88</v>
      </c>
      <c r="CZ261">
        <f>AF261</f>
        <v>346.73</v>
      </c>
      <c r="DA261">
        <f>AJ261</f>
        <v>1.26</v>
      </c>
      <c r="DB261">
        <f t="shared" si="82"/>
        <v>29.123999999999999</v>
      </c>
      <c r="DC261">
        <f t="shared" si="83"/>
        <v>40.152000000000001</v>
      </c>
      <c r="DD261" t="s">
        <v>3</v>
      </c>
      <c r="DE261" t="s">
        <v>3</v>
      </c>
      <c r="DF261">
        <f t="shared" si="86"/>
        <v>0</v>
      </c>
      <c r="DG261">
        <f>ROUND(ROUND(AF261*AJ261,2)*CX261,2)</f>
        <v>-660.56</v>
      </c>
      <c r="DH261">
        <f t="shared" si="84"/>
        <v>-722.71</v>
      </c>
      <c r="DI261">
        <f t="shared" si="85"/>
        <v>0</v>
      </c>
      <c r="DJ261">
        <f>DG261+DH261</f>
        <v>-1383.27</v>
      </c>
      <c r="DK261">
        <v>1</v>
      </c>
      <c r="DL261" t="s">
        <v>645</v>
      </c>
      <c r="DM261">
        <v>4</v>
      </c>
      <c r="DN261" t="s">
        <v>634</v>
      </c>
      <c r="DO261">
        <v>1</v>
      </c>
    </row>
    <row r="262" spans="1:119" x14ac:dyDescent="0.2">
      <c r="A262">
        <f>ROW(Source!A283)</f>
        <v>283</v>
      </c>
      <c r="B262">
        <v>312032613</v>
      </c>
      <c r="C262">
        <v>312034659</v>
      </c>
      <c r="D262">
        <v>277945805</v>
      </c>
      <c r="E262">
        <v>1</v>
      </c>
      <c r="F262">
        <v>1</v>
      </c>
      <c r="G262">
        <v>1</v>
      </c>
      <c r="H262">
        <v>2</v>
      </c>
      <c r="I262" t="s">
        <v>646</v>
      </c>
      <c r="J262" t="s">
        <v>647</v>
      </c>
      <c r="K262" t="s">
        <v>648</v>
      </c>
      <c r="L262">
        <v>1368</v>
      </c>
      <c r="N262">
        <v>1011</v>
      </c>
      <c r="O262" t="s">
        <v>410</v>
      </c>
      <c r="P262" t="s">
        <v>410</v>
      </c>
      <c r="Q262">
        <v>1</v>
      </c>
      <c r="W262">
        <v>0</v>
      </c>
      <c r="X262">
        <v>721652621</v>
      </c>
      <c r="Y262">
        <f t="shared" si="81"/>
        <v>1.2E-2</v>
      </c>
      <c r="AA262">
        <v>0</v>
      </c>
      <c r="AB262">
        <v>544.70000000000005</v>
      </c>
      <c r="AC262">
        <v>477.98</v>
      </c>
      <c r="AD262">
        <v>0</v>
      </c>
      <c r="AE262">
        <v>0</v>
      </c>
      <c r="AF262">
        <v>544.70000000000005</v>
      </c>
      <c r="AG262">
        <v>477.98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0.01</v>
      </c>
      <c r="AU262" t="s">
        <v>625</v>
      </c>
      <c r="AV262">
        <v>1</v>
      </c>
      <c r="AW262">
        <v>2</v>
      </c>
      <c r="AX262">
        <v>312034667</v>
      </c>
      <c r="AY262">
        <v>1</v>
      </c>
      <c r="AZ262">
        <v>0</v>
      </c>
      <c r="BA262">
        <v>291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5.447000000000001</v>
      </c>
      <c r="BL262">
        <v>4.7798000000000007</v>
      </c>
      <c r="BM262">
        <v>0</v>
      </c>
      <c r="BN262">
        <v>0</v>
      </c>
      <c r="BO262">
        <v>0.01</v>
      </c>
      <c r="BP262">
        <v>1</v>
      </c>
      <c r="BQ262">
        <v>0</v>
      </c>
      <c r="BR262">
        <v>6.5364000000000004</v>
      </c>
      <c r="BS262">
        <v>5.73576</v>
      </c>
      <c r="BT262">
        <v>0</v>
      </c>
      <c r="BU262">
        <v>0</v>
      </c>
      <c r="BV262">
        <v>1.2E-2</v>
      </c>
      <c r="BW262">
        <v>1</v>
      </c>
      <c r="CV262">
        <v>0</v>
      </c>
      <c r="CW262">
        <f>ROUND(Y262*Source!I283*DO262,7)</f>
        <v>-0.216</v>
      </c>
      <c r="CX262">
        <f>ROUND(Y262*Source!I283,7)</f>
        <v>-0.216</v>
      </c>
      <c r="CY262">
        <f>AB262</f>
        <v>544.70000000000005</v>
      </c>
      <c r="CZ262">
        <f>AF262</f>
        <v>544.70000000000005</v>
      </c>
      <c r="DA262">
        <f>AJ262</f>
        <v>1</v>
      </c>
      <c r="DB262">
        <f t="shared" si="82"/>
        <v>6.54</v>
      </c>
      <c r="DC262">
        <f t="shared" si="83"/>
        <v>5.7359999999999998</v>
      </c>
      <c r="DD262" t="s">
        <v>3</v>
      </c>
      <c r="DE262" t="s">
        <v>3</v>
      </c>
      <c r="DF262">
        <f t="shared" si="86"/>
        <v>0</v>
      </c>
      <c r="DG262">
        <f t="shared" ref="DG262:DG269" si="87">ROUND(ROUND(AF262,2)*CX262,2)</f>
        <v>-117.66</v>
      </c>
      <c r="DH262">
        <f t="shared" si="84"/>
        <v>-103.24</v>
      </c>
      <c r="DI262">
        <f t="shared" si="85"/>
        <v>0</v>
      </c>
      <c r="DJ262">
        <f>DG262+DH262</f>
        <v>-220.89999999999998</v>
      </c>
      <c r="DK262">
        <v>1</v>
      </c>
      <c r="DL262" t="s">
        <v>645</v>
      </c>
      <c r="DM262">
        <v>4</v>
      </c>
      <c r="DN262" t="s">
        <v>634</v>
      </c>
      <c r="DO262">
        <v>1</v>
      </c>
    </row>
    <row r="263" spans="1:119" x14ac:dyDescent="0.2">
      <c r="A263">
        <f>ROW(Source!A284)</f>
        <v>284</v>
      </c>
      <c r="B263">
        <v>312032613</v>
      </c>
      <c r="C263">
        <v>312034668</v>
      </c>
      <c r="D263">
        <v>277560446</v>
      </c>
      <c r="E263">
        <v>109</v>
      </c>
      <c r="F263">
        <v>1</v>
      </c>
      <c r="G263">
        <v>1</v>
      </c>
      <c r="H263">
        <v>1</v>
      </c>
      <c r="I263" t="s">
        <v>622</v>
      </c>
      <c r="J263" t="s">
        <v>3</v>
      </c>
      <c r="K263" t="s">
        <v>623</v>
      </c>
      <c r="L263">
        <v>1369</v>
      </c>
      <c r="N263">
        <v>1013</v>
      </c>
      <c r="O263" t="s">
        <v>624</v>
      </c>
      <c r="P263" t="s">
        <v>624</v>
      </c>
      <c r="Q263">
        <v>1</v>
      </c>
      <c r="W263">
        <v>0</v>
      </c>
      <c r="X263">
        <v>-236928766</v>
      </c>
      <c r="Y263">
        <f>(AT263*ROUND((1.15*1.2),7))</f>
        <v>1.3661999999999999</v>
      </c>
      <c r="AA263">
        <v>0</v>
      </c>
      <c r="AB263">
        <v>0</v>
      </c>
      <c r="AC263">
        <v>0</v>
      </c>
      <c r="AD263">
        <v>388.8</v>
      </c>
      <c r="AE263">
        <v>0</v>
      </c>
      <c r="AF263">
        <v>0</v>
      </c>
      <c r="AG263">
        <v>0</v>
      </c>
      <c r="AH263">
        <v>388.8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0.99</v>
      </c>
      <c r="AU263" t="s">
        <v>269</v>
      </c>
      <c r="AV263">
        <v>1</v>
      </c>
      <c r="AW263">
        <v>2</v>
      </c>
      <c r="AX263">
        <v>312034682</v>
      </c>
      <c r="AY263">
        <v>1</v>
      </c>
      <c r="AZ263">
        <v>0</v>
      </c>
      <c r="BA263">
        <v>292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384.91200000000003</v>
      </c>
      <c r="BN263">
        <v>0.99</v>
      </c>
      <c r="BO263">
        <v>0</v>
      </c>
      <c r="BP263">
        <v>1</v>
      </c>
      <c r="BQ263">
        <v>0</v>
      </c>
      <c r="BR263">
        <v>0</v>
      </c>
      <c r="BS263">
        <v>0</v>
      </c>
      <c r="BT263">
        <v>531.17855999999995</v>
      </c>
      <c r="BU263">
        <v>1.3661999999999999</v>
      </c>
      <c r="BV263">
        <v>0</v>
      </c>
      <c r="BW263">
        <v>1</v>
      </c>
      <c r="CU263">
        <f>ROUND(AT263*Source!I284*AH263*AL263,2)</f>
        <v>24.1</v>
      </c>
      <c r="CV263">
        <f>ROUND(Y263*Source!I284,7)</f>
        <v>8.5524100000000006E-2</v>
      </c>
      <c r="CW263">
        <v>0</v>
      </c>
      <c r="CX263">
        <f>ROUND(Y263*Source!I284,7)</f>
        <v>8.5524100000000006E-2</v>
      </c>
      <c r="CY263">
        <f>AD263</f>
        <v>388.8</v>
      </c>
      <c r="CZ263">
        <f>AH263</f>
        <v>388.8</v>
      </c>
      <c r="DA263">
        <f>AL263</f>
        <v>1</v>
      </c>
      <c r="DB263">
        <f>ROUND((ROUND(AT263*CZ263,2)*ROUND((1.15*1.2),7)),6)</f>
        <v>531.17579999999998</v>
      </c>
      <c r="DC263">
        <f>ROUND((ROUND(AT263*AG263,2)*ROUND((1.15*1.2),7)),6)</f>
        <v>0</v>
      </c>
      <c r="DD263" t="s">
        <v>3</v>
      </c>
      <c r="DE263" t="s">
        <v>3</v>
      </c>
      <c r="DF263">
        <f t="shared" si="86"/>
        <v>0</v>
      </c>
      <c r="DG263">
        <f t="shared" si="87"/>
        <v>0</v>
      </c>
      <c r="DH263">
        <f t="shared" si="84"/>
        <v>0</v>
      </c>
      <c r="DI263">
        <f t="shared" si="85"/>
        <v>33.25</v>
      </c>
      <c r="DJ263">
        <f>DI263</f>
        <v>33.25</v>
      </c>
      <c r="DK263">
        <v>1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ROW(Source!A284)</f>
        <v>284</v>
      </c>
      <c r="B264">
        <v>312032613</v>
      </c>
      <c r="C264">
        <v>312034668</v>
      </c>
      <c r="D264">
        <v>277560448</v>
      </c>
      <c r="E264">
        <v>109</v>
      </c>
      <c r="F264">
        <v>1</v>
      </c>
      <c r="G264">
        <v>1</v>
      </c>
      <c r="H264">
        <v>1</v>
      </c>
      <c r="I264" t="s">
        <v>626</v>
      </c>
      <c r="J264" t="s">
        <v>3</v>
      </c>
      <c r="K264" t="s">
        <v>627</v>
      </c>
      <c r="L264">
        <v>1369</v>
      </c>
      <c r="N264">
        <v>1013</v>
      </c>
      <c r="O264" t="s">
        <v>624</v>
      </c>
      <c r="P264" t="s">
        <v>624</v>
      </c>
      <c r="Q264">
        <v>1</v>
      </c>
      <c r="W264">
        <v>0</v>
      </c>
      <c r="X264">
        <v>-587036825</v>
      </c>
      <c r="Y264">
        <f>(AT264*ROUND((1.15*1.2),7))</f>
        <v>65.260199999999998</v>
      </c>
      <c r="AA264">
        <v>0</v>
      </c>
      <c r="AB264">
        <v>0</v>
      </c>
      <c r="AC264">
        <v>0</v>
      </c>
      <c r="AD264">
        <v>424.47</v>
      </c>
      <c r="AE264">
        <v>0</v>
      </c>
      <c r="AF264">
        <v>0</v>
      </c>
      <c r="AG264">
        <v>0</v>
      </c>
      <c r="AH264">
        <v>424.47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47.29</v>
      </c>
      <c r="AU264" t="s">
        <v>269</v>
      </c>
      <c r="AV264">
        <v>1</v>
      </c>
      <c r="AW264">
        <v>2</v>
      </c>
      <c r="AX264">
        <v>312034683</v>
      </c>
      <c r="AY264">
        <v>1</v>
      </c>
      <c r="AZ264">
        <v>0</v>
      </c>
      <c r="BA264">
        <v>293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20073.186300000001</v>
      </c>
      <c r="BN264">
        <v>47.29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27700.997094000002</v>
      </c>
      <c r="BU264">
        <v>65.260199999999998</v>
      </c>
      <c r="BV264">
        <v>0</v>
      </c>
      <c r="BW264">
        <v>1</v>
      </c>
      <c r="CU264">
        <f>ROUND(AT264*Source!I284*AH264*AL264,2)</f>
        <v>1256.58</v>
      </c>
      <c r="CV264">
        <f>ROUND(Y264*Source!I284,7)</f>
        <v>4.0852884999999999</v>
      </c>
      <c r="CW264">
        <v>0</v>
      </c>
      <c r="CX264">
        <f>ROUND(Y264*Source!I284,7)</f>
        <v>4.0852884999999999</v>
      </c>
      <c r="CY264">
        <f>AD264</f>
        <v>424.47</v>
      </c>
      <c r="CZ264">
        <f>AH264</f>
        <v>424.47</v>
      </c>
      <c r="DA264">
        <f>AL264</f>
        <v>1</v>
      </c>
      <c r="DB264">
        <f>ROUND((ROUND(AT264*CZ264,2)*ROUND((1.15*1.2),7)),6)</f>
        <v>27701.002199999999</v>
      </c>
      <c r="DC264">
        <f>ROUND((ROUND(AT264*AG264,2)*ROUND((1.15*1.2),7)),6)</f>
        <v>0</v>
      </c>
      <c r="DD264" t="s">
        <v>3</v>
      </c>
      <c r="DE264" t="s">
        <v>3</v>
      </c>
      <c r="DF264">
        <f t="shared" si="86"/>
        <v>0</v>
      </c>
      <c r="DG264">
        <f t="shared" si="87"/>
        <v>0</v>
      </c>
      <c r="DH264">
        <f t="shared" si="84"/>
        <v>0</v>
      </c>
      <c r="DI264">
        <f t="shared" si="85"/>
        <v>1734.08</v>
      </c>
      <c r="DJ264">
        <f>DI264</f>
        <v>1734.08</v>
      </c>
      <c r="DK264">
        <v>1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ROW(Source!A284)</f>
        <v>284</v>
      </c>
      <c r="B265">
        <v>312032613</v>
      </c>
      <c r="C265">
        <v>312034668</v>
      </c>
      <c r="D265">
        <v>277560452</v>
      </c>
      <c r="E265">
        <v>109</v>
      </c>
      <c r="F265">
        <v>1</v>
      </c>
      <c r="G265">
        <v>1</v>
      </c>
      <c r="H265">
        <v>1</v>
      </c>
      <c r="I265" t="s">
        <v>628</v>
      </c>
      <c r="J265" t="s">
        <v>3</v>
      </c>
      <c r="K265" t="s">
        <v>629</v>
      </c>
      <c r="L265">
        <v>1369</v>
      </c>
      <c r="N265">
        <v>1013</v>
      </c>
      <c r="O265" t="s">
        <v>624</v>
      </c>
      <c r="P265" t="s">
        <v>624</v>
      </c>
      <c r="Q265">
        <v>1</v>
      </c>
      <c r="W265">
        <v>0</v>
      </c>
      <c r="X265">
        <v>-512803540</v>
      </c>
      <c r="Y265">
        <f>(AT265*ROUND((1.15*1.2),7))</f>
        <v>32.319600000000001</v>
      </c>
      <c r="AA265">
        <v>0</v>
      </c>
      <c r="AB265">
        <v>0</v>
      </c>
      <c r="AC265">
        <v>0</v>
      </c>
      <c r="AD265">
        <v>477.98</v>
      </c>
      <c r="AE265">
        <v>0</v>
      </c>
      <c r="AF265">
        <v>0</v>
      </c>
      <c r="AG265">
        <v>0</v>
      </c>
      <c r="AH265">
        <v>477.98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23.42</v>
      </c>
      <c r="AU265" t="s">
        <v>269</v>
      </c>
      <c r="AV265">
        <v>1</v>
      </c>
      <c r="AW265">
        <v>2</v>
      </c>
      <c r="AX265">
        <v>312034684</v>
      </c>
      <c r="AY265">
        <v>1</v>
      </c>
      <c r="AZ265">
        <v>0</v>
      </c>
      <c r="BA265">
        <v>294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11194.2916</v>
      </c>
      <c r="BN265">
        <v>23.42</v>
      </c>
      <c r="BO265">
        <v>0</v>
      </c>
      <c r="BP265">
        <v>1</v>
      </c>
      <c r="BQ265">
        <v>0</v>
      </c>
      <c r="BR265">
        <v>0</v>
      </c>
      <c r="BS265">
        <v>0</v>
      </c>
      <c r="BT265">
        <v>15448.122408000001</v>
      </c>
      <c r="BU265">
        <v>32.319600000000001</v>
      </c>
      <c r="BV265">
        <v>0</v>
      </c>
      <c r="BW265">
        <v>1</v>
      </c>
      <c r="CU265">
        <f>ROUND(AT265*Source!I284*AH265*AL265,2)</f>
        <v>700.76</v>
      </c>
      <c r="CV265">
        <f>ROUND(Y265*Source!I284,7)</f>
        <v>2.0232070000000002</v>
      </c>
      <c r="CW265">
        <v>0</v>
      </c>
      <c r="CX265">
        <f>ROUND(Y265*Source!I284,7)</f>
        <v>2.0232070000000002</v>
      </c>
      <c r="CY265">
        <f>AD265</f>
        <v>477.98</v>
      </c>
      <c r="CZ265">
        <f>AH265</f>
        <v>477.98</v>
      </c>
      <c r="DA265">
        <f>AL265</f>
        <v>1</v>
      </c>
      <c r="DB265">
        <f>ROUND((ROUND(AT265*CZ265,2)*ROUND((1.15*1.2),7)),6)</f>
        <v>15448.120199999999</v>
      </c>
      <c r="DC265">
        <f>ROUND((ROUND(AT265*AG265,2)*ROUND((1.15*1.2),7)),6)</f>
        <v>0</v>
      </c>
      <c r="DD265" t="s">
        <v>3</v>
      </c>
      <c r="DE265" t="s">
        <v>3</v>
      </c>
      <c r="DF265">
        <f t="shared" si="86"/>
        <v>0</v>
      </c>
      <c r="DG265">
        <f t="shared" si="87"/>
        <v>0</v>
      </c>
      <c r="DH265">
        <f t="shared" si="84"/>
        <v>0</v>
      </c>
      <c r="DI265">
        <f t="shared" si="85"/>
        <v>967.05</v>
      </c>
      <c r="DJ265">
        <f>DI265</f>
        <v>967.05</v>
      </c>
      <c r="DK265">
        <v>1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ROW(Source!A284)</f>
        <v>284</v>
      </c>
      <c r="B266">
        <v>312032613</v>
      </c>
      <c r="C266">
        <v>312034668</v>
      </c>
      <c r="D266">
        <v>277560455</v>
      </c>
      <c r="E266">
        <v>109</v>
      </c>
      <c r="F266">
        <v>1</v>
      </c>
      <c r="G266">
        <v>1</v>
      </c>
      <c r="H266">
        <v>1</v>
      </c>
      <c r="I266" t="s">
        <v>630</v>
      </c>
      <c r="J266" t="s">
        <v>3</v>
      </c>
      <c r="K266" t="s">
        <v>631</v>
      </c>
      <c r="L266">
        <v>1369</v>
      </c>
      <c r="N266">
        <v>1013</v>
      </c>
      <c r="O266" t="s">
        <v>624</v>
      </c>
      <c r="P266" t="s">
        <v>624</v>
      </c>
      <c r="Q266">
        <v>1</v>
      </c>
      <c r="W266">
        <v>0</v>
      </c>
      <c r="X266">
        <v>1518711480</v>
      </c>
      <c r="Y266">
        <f>(AT266*ROUND((1.15*1.2),7))</f>
        <v>32.319600000000001</v>
      </c>
      <c r="AA266">
        <v>0</v>
      </c>
      <c r="AB266">
        <v>0</v>
      </c>
      <c r="AC266">
        <v>0</v>
      </c>
      <c r="AD266">
        <v>549.32000000000005</v>
      </c>
      <c r="AE266">
        <v>0</v>
      </c>
      <c r="AF266">
        <v>0</v>
      </c>
      <c r="AG266">
        <v>0</v>
      </c>
      <c r="AH266">
        <v>549.32000000000005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23.42</v>
      </c>
      <c r="AU266" t="s">
        <v>269</v>
      </c>
      <c r="AV266">
        <v>1</v>
      </c>
      <c r="AW266">
        <v>2</v>
      </c>
      <c r="AX266">
        <v>312034685</v>
      </c>
      <c r="AY266">
        <v>1</v>
      </c>
      <c r="AZ266">
        <v>0</v>
      </c>
      <c r="BA266">
        <v>295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12865.074400000001</v>
      </c>
      <c r="BN266">
        <v>23.42</v>
      </c>
      <c r="BO266">
        <v>0</v>
      </c>
      <c r="BP266">
        <v>1</v>
      </c>
      <c r="BQ266">
        <v>0</v>
      </c>
      <c r="BR266">
        <v>0</v>
      </c>
      <c r="BS266">
        <v>0</v>
      </c>
      <c r="BT266">
        <v>17753.802672000002</v>
      </c>
      <c r="BU266">
        <v>32.319600000000001</v>
      </c>
      <c r="BV266">
        <v>0</v>
      </c>
      <c r="BW266">
        <v>1</v>
      </c>
      <c r="CU266">
        <f>ROUND(AT266*Source!I284*AH266*AL266,2)</f>
        <v>805.35</v>
      </c>
      <c r="CV266">
        <f>ROUND(Y266*Source!I284,7)</f>
        <v>2.0232070000000002</v>
      </c>
      <c r="CW266">
        <v>0</v>
      </c>
      <c r="CX266">
        <f>ROUND(Y266*Source!I284,7)</f>
        <v>2.0232070000000002</v>
      </c>
      <c r="CY266">
        <f>AD266</f>
        <v>549.32000000000005</v>
      </c>
      <c r="CZ266">
        <f>AH266</f>
        <v>549.32000000000005</v>
      </c>
      <c r="DA266">
        <f>AL266</f>
        <v>1</v>
      </c>
      <c r="DB266">
        <f>ROUND((ROUND(AT266*CZ266,2)*ROUND((1.15*1.2),7)),6)</f>
        <v>17753.796600000001</v>
      </c>
      <c r="DC266">
        <f>ROUND((ROUND(AT266*AG266,2)*ROUND((1.15*1.2),7)),6)</f>
        <v>0</v>
      </c>
      <c r="DD266" t="s">
        <v>3</v>
      </c>
      <c r="DE266" t="s">
        <v>3</v>
      </c>
      <c r="DF266">
        <f t="shared" si="86"/>
        <v>0</v>
      </c>
      <c r="DG266">
        <f t="shared" si="87"/>
        <v>0</v>
      </c>
      <c r="DH266">
        <f t="shared" si="84"/>
        <v>0</v>
      </c>
      <c r="DI266">
        <f t="shared" si="85"/>
        <v>1111.3900000000001</v>
      </c>
      <c r="DJ266">
        <f>DI266</f>
        <v>1111.3900000000001</v>
      </c>
      <c r="DK266">
        <v>1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ROW(Source!A284)</f>
        <v>284</v>
      </c>
      <c r="B267">
        <v>312032613</v>
      </c>
      <c r="C267">
        <v>312034668</v>
      </c>
      <c r="D267">
        <v>277560491</v>
      </c>
      <c r="E267">
        <v>109</v>
      </c>
      <c r="F267">
        <v>1</v>
      </c>
      <c r="G267">
        <v>1</v>
      </c>
      <c r="H267">
        <v>1</v>
      </c>
      <c r="I267" t="s">
        <v>632</v>
      </c>
      <c r="J267" t="s">
        <v>3</v>
      </c>
      <c r="K267" t="s">
        <v>633</v>
      </c>
      <c r="L267">
        <v>1191</v>
      </c>
      <c r="N267">
        <v>1013</v>
      </c>
      <c r="O267" t="s">
        <v>634</v>
      </c>
      <c r="P267" t="s">
        <v>634</v>
      </c>
      <c r="Q267">
        <v>1</v>
      </c>
      <c r="W267">
        <v>0</v>
      </c>
      <c r="X267">
        <v>-1417349443</v>
      </c>
      <c r="Y267">
        <f t="shared" ref="Y267:Y272" si="88">(AT267*ROUND((1.25*1.2),7))</f>
        <v>37.335000000000001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24.89</v>
      </c>
      <c r="AU267" t="s">
        <v>175</v>
      </c>
      <c r="AV267">
        <v>2</v>
      </c>
      <c r="AW267">
        <v>2</v>
      </c>
      <c r="AX267">
        <v>312034686</v>
      </c>
      <c r="AY267">
        <v>1</v>
      </c>
      <c r="AZ267">
        <v>0</v>
      </c>
      <c r="BA267">
        <v>296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ROUND(Y267*Source!I284,7)</f>
        <v>2.3371710000000001</v>
      </c>
      <c r="CY267">
        <f>AD267</f>
        <v>0</v>
      </c>
      <c r="CZ267">
        <f>AH267</f>
        <v>0</v>
      </c>
      <c r="DA267">
        <f>AL267</f>
        <v>1</v>
      </c>
      <c r="DB267">
        <f t="shared" ref="DB267:DB272" si="89">ROUND((ROUND(AT267*CZ267,2)*ROUND((1.25*1.2),7)),6)</f>
        <v>0</v>
      </c>
      <c r="DC267">
        <f t="shared" ref="DC267:DC272" si="90">ROUND((ROUND(AT267*AG267,2)*ROUND((1.25*1.2),7)),6)</f>
        <v>0</v>
      </c>
      <c r="DD267" t="s">
        <v>3</v>
      </c>
      <c r="DE267" t="s">
        <v>3</v>
      </c>
      <c r="DF267">
        <f t="shared" si="86"/>
        <v>0</v>
      </c>
      <c r="DG267">
        <f t="shared" si="87"/>
        <v>0</v>
      </c>
      <c r="DH267">
        <f t="shared" si="84"/>
        <v>0</v>
      </c>
      <c r="DI267">
        <f t="shared" si="85"/>
        <v>0</v>
      </c>
      <c r="DJ267">
        <f>DI267</f>
        <v>0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ROW(Source!A284)</f>
        <v>284</v>
      </c>
      <c r="B268">
        <v>312032613</v>
      </c>
      <c r="C268">
        <v>312034668</v>
      </c>
      <c r="D268">
        <v>277944622</v>
      </c>
      <c r="E268">
        <v>1</v>
      </c>
      <c r="F268">
        <v>1</v>
      </c>
      <c r="G268">
        <v>1</v>
      </c>
      <c r="H268">
        <v>2</v>
      </c>
      <c r="I268" t="s">
        <v>635</v>
      </c>
      <c r="J268" t="s">
        <v>636</v>
      </c>
      <c r="K268" t="s">
        <v>637</v>
      </c>
      <c r="L268">
        <v>1368</v>
      </c>
      <c r="N268">
        <v>1011</v>
      </c>
      <c r="O268" t="s">
        <v>410</v>
      </c>
      <c r="P268" t="s">
        <v>410</v>
      </c>
      <c r="Q268">
        <v>1</v>
      </c>
      <c r="W268">
        <v>0</v>
      </c>
      <c r="X268">
        <v>-776243211</v>
      </c>
      <c r="Y268">
        <f t="shared" si="88"/>
        <v>1.125</v>
      </c>
      <c r="AA268">
        <v>0</v>
      </c>
      <c r="AB268">
        <v>1472.33</v>
      </c>
      <c r="AC268">
        <v>642.05999999999995</v>
      </c>
      <c r="AD268">
        <v>0</v>
      </c>
      <c r="AE268">
        <v>0</v>
      </c>
      <c r="AF268">
        <v>1472.33</v>
      </c>
      <c r="AG268">
        <v>642.05999999999995</v>
      </c>
      <c r="AH268">
        <v>0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0.75</v>
      </c>
      <c r="AU268" t="s">
        <v>175</v>
      </c>
      <c r="AV268">
        <v>1</v>
      </c>
      <c r="AW268">
        <v>2</v>
      </c>
      <c r="AX268">
        <v>312034687</v>
      </c>
      <c r="AY268">
        <v>1</v>
      </c>
      <c r="AZ268">
        <v>0</v>
      </c>
      <c r="BA268">
        <v>297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1104.2474999999999</v>
      </c>
      <c r="BL268">
        <v>481.54499999999996</v>
      </c>
      <c r="BM268">
        <v>0</v>
      </c>
      <c r="BN268">
        <v>0</v>
      </c>
      <c r="BO268">
        <v>0.75</v>
      </c>
      <c r="BP268">
        <v>1</v>
      </c>
      <c r="BQ268">
        <v>0</v>
      </c>
      <c r="BR268">
        <v>1656.3712499999999</v>
      </c>
      <c r="BS268">
        <v>722.31749999999988</v>
      </c>
      <c r="BT268">
        <v>0</v>
      </c>
      <c r="BU268">
        <v>0</v>
      </c>
      <c r="BV268">
        <v>1.125</v>
      </c>
      <c r="BW268">
        <v>1</v>
      </c>
      <c r="CV268">
        <v>0</v>
      </c>
      <c r="CW268">
        <f>ROUND(Y268*Source!I284*DO268,7)</f>
        <v>7.0425000000000001E-2</v>
      </c>
      <c r="CX268">
        <f>ROUND(Y268*Source!I284,7)</f>
        <v>7.0425000000000001E-2</v>
      </c>
      <c r="CY268">
        <f>AB268</f>
        <v>1472.33</v>
      </c>
      <c r="CZ268">
        <f>AF268</f>
        <v>1472.33</v>
      </c>
      <c r="DA268">
        <f>AJ268</f>
        <v>1</v>
      </c>
      <c r="DB268">
        <f t="shared" si="89"/>
        <v>1656.375</v>
      </c>
      <c r="DC268">
        <f t="shared" si="90"/>
        <v>722.32500000000005</v>
      </c>
      <c r="DD268" t="s">
        <v>3</v>
      </c>
      <c r="DE268" t="s">
        <v>3</v>
      </c>
      <c r="DF268">
        <f t="shared" si="86"/>
        <v>0</v>
      </c>
      <c r="DG268">
        <f t="shared" si="87"/>
        <v>103.69</v>
      </c>
      <c r="DH268">
        <f t="shared" si="84"/>
        <v>45.22</v>
      </c>
      <c r="DI268">
        <f t="shared" si="85"/>
        <v>0</v>
      </c>
      <c r="DJ268">
        <f>DG268+DH268</f>
        <v>148.91</v>
      </c>
      <c r="DK268">
        <v>1</v>
      </c>
      <c r="DL268" t="s">
        <v>638</v>
      </c>
      <c r="DM268">
        <v>6</v>
      </c>
      <c r="DN268" t="s">
        <v>634</v>
      </c>
      <c r="DO268">
        <v>1</v>
      </c>
    </row>
    <row r="269" spans="1:119" x14ac:dyDescent="0.2">
      <c r="A269">
        <f>ROW(Source!A284)</f>
        <v>284</v>
      </c>
      <c r="B269">
        <v>312032613</v>
      </c>
      <c r="C269">
        <v>312034668</v>
      </c>
      <c r="D269">
        <v>277944809</v>
      </c>
      <c r="E269">
        <v>1</v>
      </c>
      <c r="F269">
        <v>1</v>
      </c>
      <c r="G269">
        <v>1</v>
      </c>
      <c r="H269">
        <v>2</v>
      </c>
      <c r="I269" t="s">
        <v>639</v>
      </c>
      <c r="J269" t="s">
        <v>640</v>
      </c>
      <c r="K269" t="s">
        <v>641</v>
      </c>
      <c r="L269">
        <v>1368</v>
      </c>
      <c r="N269">
        <v>1011</v>
      </c>
      <c r="O269" t="s">
        <v>410</v>
      </c>
      <c r="P269" t="s">
        <v>410</v>
      </c>
      <c r="Q269">
        <v>1</v>
      </c>
      <c r="W269">
        <v>0</v>
      </c>
      <c r="X269">
        <v>-1432554125</v>
      </c>
      <c r="Y269">
        <f t="shared" si="88"/>
        <v>1.2150000000000001</v>
      </c>
      <c r="AA269">
        <v>0</v>
      </c>
      <c r="AB269">
        <v>15.14</v>
      </c>
      <c r="AC269">
        <v>0</v>
      </c>
      <c r="AD269">
        <v>0</v>
      </c>
      <c r="AE269">
        <v>0</v>
      </c>
      <c r="AF269">
        <v>15.14</v>
      </c>
      <c r="AG269">
        <v>0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0.81</v>
      </c>
      <c r="AU269" t="s">
        <v>175</v>
      </c>
      <c r="AV269">
        <v>1</v>
      </c>
      <c r="AW269">
        <v>2</v>
      </c>
      <c r="AX269">
        <v>312034688</v>
      </c>
      <c r="AY269">
        <v>1</v>
      </c>
      <c r="AZ269">
        <v>0</v>
      </c>
      <c r="BA269">
        <v>298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12.263400000000001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0</v>
      </c>
      <c r="BR269">
        <v>18.395100000000003</v>
      </c>
      <c r="BS269">
        <v>0</v>
      </c>
      <c r="BT269">
        <v>0</v>
      </c>
      <c r="BU269">
        <v>0</v>
      </c>
      <c r="BV269">
        <v>0</v>
      </c>
      <c r="BW269">
        <v>1</v>
      </c>
      <c r="CV269">
        <v>0</v>
      </c>
      <c r="CW269">
        <f>ROUND(Y269*Source!I284*DO269,7)</f>
        <v>0</v>
      </c>
      <c r="CX269">
        <f>ROUND(Y269*Source!I284,7)</f>
        <v>7.6059000000000002E-2</v>
      </c>
      <c r="CY269">
        <f>AB269</f>
        <v>15.14</v>
      </c>
      <c r="CZ269">
        <f>AF269</f>
        <v>15.14</v>
      </c>
      <c r="DA269">
        <f>AJ269</f>
        <v>1</v>
      </c>
      <c r="DB269">
        <f t="shared" si="89"/>
        <v>18.39</v>
      </c>
      <c r="DC269">
        <f t="shared" si="90"/>
        <v>0</v>
      </c>
      <c r="DD269" t="s">
        <v>3</v>
      </c>
      <c r="DE269" t="s">
        <v>3</v>
      </c>
      <c r="DF269">
        <f t="shared" si="86"/>
        <v>0</v>
      </c>
      <c r="DG269">
        <f t="shared" si="87"/>
        <v>1.1499999999999999</v>
      </c>
      <c r="DH269">
        <f t="shared" si="84"/>
        <v>0</v>
      </c>
      <c r="DI269">
        <f t="shared" si="85"/>
        <v>0</v>
      </c>
      <c r="DJ269">
        <f>DG269+DH269</f>
        <v>1.1499999999999999</v>
      </c>
      <c r="DK269">
        <v>1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ROW(Source!A284)</f>
        <v>284</v>
      </c>
      <c r="B270">
        <v>312032613</v>
      </c>
      <c r="C270">
        <v>312034668</v>
      </c>
      <c r="D270">
        <v>277944868</v>
      </c>
      <c r="E270">
        <v>1</v>
      </c>
      <c r="F270">
        <v>1</v>
      </c>
      <c r="G270">
        <v>1</v>
      </c>
      <c r="H270">
        <v>2</v>
      </c>
      <c r="I270" t="s">
        <v>642</v>
      </c>
      <c r="J270" t="s">
        <v>643</v>
      </c>
      <c r="K270" t="s">
        <v>644</v>
      </c>
      <c r="L270">
        <v>1368</v>
      </c>
      <c r="N270">
        <v>1011</v>
      </c>
      <c r="O270" t="s">
        <v>410</v>
      </c>
      <c r="P270" t="s">
        <v>410</v>
      </c>
      <c r="Q270">
        <v>1</v>
      </c>
      <c r="W270">
        <v>0</v>
      </c>
      <c r="X270">
        <v>412917512</v>
      </c>
      <c r="Y270">
        <f t="shared" si="88"/>
        <v>34.11</v>
      </c>
      <c r="AA270">
        <v>0</v>
      </c>
      <c r="AB270">
        <v>436.88</v>
      </c>
      <c r="AC270">
        <v>477.98</v>
      </c>
      <c r="AD270">
        <v>0</v>
      </c>
      <c r="AE270">
        <v>0</v>
      </c>
      <c r="AF270">
        <v>346.73</v>
      </c>
      <c r="AG270">
        <v>477.98</v>
      </c>
      <c r="AH270">
        <v>0</v>
      </c>
      <c r="AI270">
        <v>1</v>
      </c>
      <c r="AJ270">
        <v>1.26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22.74</v>
      </c>
      <c r="AU270" t="s">
        <v>175</v>
      </c>
      <c r="AV270">
        <v>1</v>
      </c>
      <c r="AW270">
        <v>2</v>
      </c>
      <c r="AX270">
        <v>312034689</v>
      </c>
      <c r="AY270">
        <v>1</v>
      </c>
      <c r="AZ270">
        <v>0</v>
      </c>
      <c r="BA270">
        <v>299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7884.6401999999998</v>
      </c>
      <c r="BL270">
        <v>10869.2652</v>
      </c>
      <c r="BM270">
        <v>0</v>
      </c>
      <c r="BN270">
        <v>0</v>
      </c>
      <c r="BO270">
        <v>22.74</v>
      </c>
      <c r="BP270">
        <v>1</v>
      </c>
      <c r="BQ270">
        <v>0</v>
      </c>
      <c r="BR270">
        <v>11826.960299999999</v>
      </c>
      <c r="BS270">
        <v>16303.897799999997</v>
      </c>
      <c r="BT270">
        <v>0</v>
      </c>
      <c r="BU270">
        <v>0</v>
      </c>
      <c r="BV270">
        <v>34.109999999999992</v>
      </c>
      <c r="BW270">
        <v>1</v>
      </c>
      <c r="CV270">
        <v>0</v>
      </c>
      <c r="CW270">
        <f>ROUND(Y270*Source!I284*DO270,7)</f>
        <v>2.1352859999999998</v>
      </c>
      <c r="CX270">
        <f>ROUND(Y270*Source!I284,7)</f>
        <v>2.1352859999999998</v>
      </c>
      <c r="CY270">
        <f>AB270</f>
        <v>436.88</v>
      </c>
      <c r="CZ270">
        <f>AF270</f>
        <v>346.73</v>
      </c>
      <c r="DA270">
        <f>AJ270</f>
        <v>1.26</v>
      </c>
      <c r="DB270">
        <f t="shared" si="89"/>
        <v>11826.96</v>
      </c>
      <c r="DC270">
        <f t="shared" si="90"/>
        <v>16303.905000000001</v>
      </c>
      <c r="DD270" t="s">
        <v>3</v>
      </c>
      <c r="DE270" t="s">
        <v>3</v>
      </c>
      <c r="DF270">
        <f t="shared" si="86"/>
        <v>0</v>
      </c>
      <c r="DG270">
        <f>ROUND(ROUND(AF270*AJ270,2)*CX270,2)</f>
        <v>932.86</v>
      </c>
      <c r="DH270">
        <f t="shared" si="84"/>
        <v>1020.62</v>
      </c>
      <c r="DI270">
        <f t="shared" si="85"/>
        <v>0</v>
      </c>
      <c r="DJ270">
        <f>DG270+DH270</f>
        <v>1953.48</v>
      </c>
      <c r="DK270">
        <v>1</v>
      </c>
      <c r="DL270" t="s">
        <v>645</v>
      </c>
      <c r="DM270">
        <v>4</v>
      </c>
      <c r="DN270" t="s">
        <v>634</v>
      </c>
      <c r="DO270">
        <v>1</v>
      </c>
    </row>
    <row r="271" spans="1:119" x14ac:dyDescent="0.2">
      <c r="A271">
        <f>ROW(Source!A284)</f>
        <v>284</v>
      </c>
      <c r="B271">
        <v>312032613</v>
      </c>
      <c r="C271">
        <v>312034668</v>
      </c>
      <c r="D271">
        <v>277945805</v>
      </c>
      <c r="E271">
        <v>1</v>
      </c>
      <c r="F271">
        <v>1</v>
      </c>
      <c r="G271">
        <v>1</v>
      </c>
      <c r="H271">
        <v>2</v>
      </c>
      <c r="I271" t="s">
        <v>646</v>
      </c>
      <c r="J271" t="s">
        <v>647</v>
      </c>
      <c r="K271" t="s">
        <v>648</v>
      </c>
      <c r="L271">
        <v>1368</v>
      </c>
      <c r="N271">
        <v>1011</v>
      </c>
      <c r="O271" t="s">
        <v>410</v>
      </c>
      <c r="P271" t="s">
        <v>410</v>
      </c>
      <c r="Q271">
        <v>1</v>
      </c>
      <c r="W271">
        <v>0</v>
      </c>
      <c r="X271">
        <v>721652621</v>
      </c>
      <c r="Y271">
        <f t="shared" si="88"/>
        <v>0.88500000000000001</v>
      </c>
      <c r="AA271">
        <v>0</v>
      </c>
      <c r="AB271">
        <v>544.70000000000005</v>
      </c>
      <c r="AC271">
        <v>477.98</v>
      </c>
      <c r="AD271">
        <v>0</v>
      </c>
      <c r="AE271">
        <v>0</v>
      </c>
      <c r="AF271">
        <v>544.70000000000005</v>
      </c>
      <c r="AG271">
        <v>477.98</v>
      </c>
      <c r="AH271">
        <v>0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0.59</v>
      </c>
      <c r="AU271" t="s">
        <v>175</v>
      </c>
      <c r="AV271">
        <v>1</v>
      </c>
      <c r="AW271">
        <v>2</v>
      </c>
      <c r="AX271">
        <v>312034690</v>
      </c>
      <c r="AY271">
        <v>1</v>
      </c>
      <c r="AZ271">
        <v>0</v>
      </c>
      <c r="BA271">
        <v>300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321.37299999999999</v>
      </c>
      <c r="BL271">
        <v>282.00819999999999</v>
      </c>
      <c r="BM271">
        <v>0</v>
      </c>
      <c r="BN271">
        <v>0</v>
      </c>
      <c r="BO271">
        <v>0.59</v>
      </c>
      <c r="BP271">
        <v>1</v>
      </c>
      <c r="BQ271">
        <v>0</v>
      </c>
      <c r="BR271">
        <v>482.05949999999996</v>
      </c>
      <c r="BS271">
        <v>423.01229999999998</v>
      </c>
      <c r="BT271">
        <v>0</v>
      </c>
      <c r="BU271">
        <v>0</v>
      </c>
      <c r="BV271">
        <v>0.8849999999999999</v>
      </c>
      <c r="BW271">
        <v>1</v>
      </c>
      <c r="CV271">
        <v>0</v>
      </c>
      <c r="CW271">
        <f>ROUND(Y271*Source!I284*DO271,7)</f>
        <v>5.5400999999999999E-2</v>
      </c>
      <c r="CX271">
        <f>ROUND(Y271*Source!I284,7)</f>
        <v>5.5400999999999999E-2</v>
      </c>
      <c r="CY271">
        <f>AB271</f>
        <v>544.70000000000005</v>
      </c>
      <c r="CZ271">
        <f>AF271</f>
        <v>544.70000000000005</v>
      </c>
      <c r="DA271">
        <f>AJ271</f>
        <v>1</v>
      </c>
      <c r="DB271">
        <f t="shared" si="89"/>
        <v>482.05500000000001</v>
      </c>
      <c r="DC271">
        <f t="shared" si="90"/>
        <v>423.01499999999999</v>
      </c>
      <c r="DD271" t="s">
        <v>3</v>
      </c>
      <c r="DE271" t="s">
        <v>3</v>
      </c>
      <c r="DF271">
        <f t="shared" si="86"/>
        <v>0</v>
      </c>
      <c r="DG271">
        <f t="shared" ref="DG271:DG280" si="91">ROUND(ROUND(AF271,2)*CX271,2)</f>
        <v>30.18</v>
      </c>
      <c r="DH271">
        <f t="shared" si="84"/>
        <v>26.48</v>
      </c>
      <c r="DI271">
        <f t="shared" si="85"/>
        <v>0</v>
      </c>
      <c r="DJ271">
        <f>DG271+DH271</f>
        <v>56.66</v>
      </c>
      <c r="DK271">
        <v>1</v>
      </c>
      <c r="DL271" t="s">
        <v>645</v>
      </c>
      <c r="DM271">
        <v>4</v>
      </c>
      <c r="DN271" t="s">
        <v>634</v>
      </c>
      <c r="DO271">
        <v>1</v>
      </c>
    </row>
    <row r="272" spans="1:119" x14ac:dyDescent="0.2">
      <c r="A272">
        <f>ROW(Source!A284)</f>
        <v>284</v>
      </c>
      <c r="B272">
        <v>312032613</v>
      </c>
      <c r="C272">
        <v>312034668</v>
      </c>
      <c r="D272">
        <v>277946074</v>
      </c>
      <c r="E272">
        <v>1</v>
      </c>
      <c r="F272">
        <v>1</v>
      </c>
      <c r="G272">
        <v>1</v>
      </c>
      <c r="H272">
        <v>2</v>
      </c>
      <c r="I272" t="s">
        <v>649</v>
      </c>
      <c r="J272" t="s">
        <v>650</v>
      </c>
      <c r="K272" t="s">
        <v>651</v>
      </c>
      <c r="L272">
        <v>1368</v>
      </c>
      <c r="N272">
        <v>1011</v>
      </c>
      <c r="O272" t="s">
        <v>410</v>
      </c>
      <c r="P272" t="s">
        <v>410</v>
      </c>
      <c r="Q272">
        <v>1</v>
      </c>
      <c r="W272">
        <v>0</v>
      </c>
      <c r="X272">
        <v>1125415823</v>
      </c>
      <c r="Y272">
        <f t="shared" si="88"/>
        <v>1.2150000000000001</v>
      </c>
      <c r="AA272">
        <v>0</v>
      </c>
      <c r="AB272">
        <v>160.38</v>
      </c>
      <c r="AC272">
        <v>477.98</v>
      </c>
      <c r="AD272">
        <v>0</v>
      </c>
      <c r="AE272">
        <v>0</v>
      </c>
      <c r="AF272">
        <v>160.38</v>
      </c>
      <c r="AG272">
        <v>477.98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0.81</v>
      </c>
      <c r="AU272" t="s">
        <v>175</v>
      </c>
      <c r="AV272">
        <v>1</v>
      </c>
      <c r="AW272">
        <v>2</v>
      </c>
      <c r="AX272">
        <v>312034691</v>
      </c>
      <c r="AY272">
        <v>1</v>
      </c>
      <c r="AZ272">
        <v>0</v>
      </c>
      <c r="BA272">
        <v>301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129.90780000000001</v>
      </c>
      <c r="BL272">
        <v>387.16380000000004</v>
      </c>
      <c r="BM272">
        <v>0</v>
      </c>
      <c r="BN272">
        <v>0</v>
      </c>
      <c r="BO272">
        <v>0.81</v>
      </c>
      <c r="BP272">
        <v>1</v>
      </c>
      <c r="BQ272">
        <v>0</v>
      </c>
      <c r="BR272">
        <v>194.86170000000001</v>
      </c>
      <c r="BS272">
        <v>580.74570000000006</v>
      </c>
      <c r="BT272">
        <v>0</v>
      </c>
      <c r="BU272">
        <v>0</v>
      </c>
      <c r="BV272">
        <v>1.2150000000000001</v>
      </c>
      <c r="BW272">
        <v>1</v>
      </c>
      <c r="CV272">
        <v>0</v>
      </c>
      <c r="CW272">
        <f>ROUND(Y272*Source!I284*DO272,7)</f>
        <v>7.6059000000000002E-2</v>
      </c>
      <c r="CX272">
        <f>ROUND(Y272*Source!I284,7)</f>
        <v>7.6059000000000002E-2</v>
      </c>
      <c r="CY272">
        <f>AB272</f>
        <v>160.38</v>
      </c>
      <c r="CZ272">
        <f>AF272</f>
        <v>160.38</v>
      </c>
      <c r="DA272">
        <f>AJ272</f>
        <v>1</v>
      </c>
      <c r="DB272">
        <f t="shared" si="89"/>
        <v>194.86500000000001</v>
      </c>
      <c r="DC272">
        <f t="shared" si="90"/>
        <v>580.74</v>
      </c>
      <c r="DD272" t="s">
        <v>3</v>
      </c>
      <c r="DE272" t="s">
        <v>3</v>
      </c>
      <c r="DF272">
        <f t="shared" si="86"/>
        <v>0</v>
      </c>
      <c r="DG272">
        <f t="shared" si="91"/>
        <v>12.2</v>
      </c>
      <c r="DH272">
        <f t="shared" si="84"/>
        <v>36.35</v>
      </c>
      <c r="DI272">
        <f t="shared" si="85"/>
        <v>0</v>
      </c>
      <c r="DJ272">
        <f>DG272+DH272</f>
        <v>48.55</v>
      </c>
      <c r="DK272">
        <v>1</v>
      </c>
      <c r="DL272" t="s">
        <v>645</v>
      </c>
      <c r="DM272">
        <v>4</v>
      </c>
      <c r="DN272" t="s">
        <v>634</v>
      </c>
      <c r="DO272">
        <v>1</v>
      </c>
    </row>
    <row r="273" spans="1:119" x14ac:dyDescent="0.2">
      <c r="A273">
        <f>ROW(Source!A284)</f>
        <v>284</v>
      </c>
      <c r="B273">
        <v>312032613</v>
      </c>
      <c r="C273">
        <v>312034668</v>
      </c>
      <c r="D273">
        <v>277565240</v>
      </c>
      <c r="E273">
        <v>109</v>
      </c>
      <c r="F273">
        <v>1</v>
      </c>
      <c r="G273">
        <v>1</v>
      </c>
      <c r="H273">
        <v>3</v>
      </c>
      <c r="I273" t="s">
        <v>32</v>
      </c>
      <c r="J273" t="s">
        <v>3</v>
      </c>
      <c r="K273" t="s">
        <v>33</v>
      </c>
      <c r="L273">
        <v>1371</v>
      </c>
      <c r="N273">
        <v>1013</v>
      </c>
      <c r="O273" t="s">
        <v>34</v>
      </c>
      <c r="P273" t="s">
        <v>34</v>
      </c>
      <c r="Q273">
        <v>1</v>
      </c>
      <c r="W273">
        <v>0</v>
      </c>
      <c r="X273">
        <v>864875641</v>
      </c>
      <c r="Y273">
        <f>(AT273*ROUND(0,7))</f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0</v>
      </c>
      <c r="AN273">
        <v>1</v>
      </c>
      <c r="AO273">
        <v>0</v>
      </c>
      <c r="AP273">
        <v>1</v>
      </c>
      <c r="AQ273">
        <v>0</v>
      </c>
      <c r="AR273">
        <v>0</v>
      </c>
      <c r="AS273" t="s">
        <v>3</v>
      </c>
      <c r="AT273">
        <v>0</v>
      </c>
      <c r="AU273" t="s">
        <v>137</v>
      </c>
      <c r="AV273">
        <v>0</v>
      </c>
      <c r="AW273">
        <v>2</v>
      </c>
      <c r="AX273">
        <v>312034692</v>
      </c>
      <c r="AY273">
        <v>1</v>
      </c>
      <c r="AZ273">
        <v>0</v>
      </c>
      <c r="BA273">
        <v>302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ROUND(Y273*Source!I284,7)</f>
        <v>0</v>
      </c>
      <c r="CY273">
        <f>AA273</f>
        <v>0</v>
      </c>
      <c r="CZ273">
        <f>AE273</f>
        <v>0</v>
      </c>
      <c r="DA273">
        <f>AI273</f>
        <v>1</v>
      </c>
      <c r="DB273">
        <f>ROUND((ROUND(AT273*CZ273,2)*ROUND(0,7)),6)</f>
        <v>0</v>
      </c>
      <c r="DC273">
        <f>ROUND((ROUND(AT273*AG273,2)*ROUND(0,7)),6)</f>
        <v>0</v>
      </c>
      <c r="DD273" t="s">
        <v>3</v>
      </c>
      <c r="DE273" t="s">
        <v>3</v>
      </c>
      <c r="DF273">
        <f t="shared" si="86"/>
        <v>0</v>
      </c>
      <c r="DG273">
        <f t="shared" si="91"/>
        <v>0</v>
      </c>
      <c r="DH273">
        <f t="shared" si="84"/>
        <v>0</v>
      </c>
      <c r="DI273">
        <f t="shared" si="85"/>
        <v>0</v>
      </c>
      <c r="DJ273">
        <f>DF273</f>
        <v>0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ROW(Source!A284)</f>
        <v>284</v>
      </c>
      <c r="B274">
        <v>312032613</v>
      </c>
      <c r="C274">
        <v>312034668</v>
      </c>
      <c r="D274">
        <v>277565250</v>
      </c>
      <c r="E274">
        <v>109</v>
      </c>
      <c r="F274">
        <v>1</v>
      </c>
      <c r="G274">
        <v>1</v>
      </c>
      <c r="H274">
        <v>3</v>
      </c>
      <c r="I274" t="s">
        <v>37</v>
      </c>
      <c r="J274" t="s">
        <v>3</v>
      </c>
      <c r="K274" t="s">
        <v>38</v>
      </c>
      <c r="L274">
        <v>1371</v>
      </c>
      <c r="N274">
        <v>1013</v>
      </c>
      <c r="O274" t="s">
        <v>34</v>
      </c>
      <c r="P274" t="s">
        <v>34</v>
      </c>
      <c r="Q274">
        <v>1</v>
      </c>
      <c r="W274">
        <v>0</v>
      </c>
      <c r="X274">
        <v>-1890832814</v>
      </c>
      <c r="Y274">
        <f>(AT274*ROUND(0,7))</f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0</v>
      </c>
      <c r="AN274">
        <v>1</v>
      </c>
      <c r="AO274">
        <v>0</v>
      </c>
      <c r="AP274">
        <v>1</v>
      </c>
      <c r="AQ274">
        <v>0</v>
      </c>
      <c r="AR274">
        <v>0</v>
      </c>
      <c r="AS274" t="s">
        <v>3</v>
      </c>
      <c r="AT274">
        <v>0</v>
      </c>
      <c r="AU274" t="s">
        <v>137</v>
      </c>
      <c r="AV274">
        <v>0</v>
      </c>
      <c r="AW274">
        <v>2</v>
      </c>
      <c r="AX274">
        <v>312034693</v>
      </c>
      <c r="AY274">
        <v>1</v>
      </c>
      <c r="AZ274">
        <v>0</v>
      </c>
      <c r="BA274">
        <v>303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ROUND(Y274*Source!I284,7)</f>
        <v>0</v>
      </c>
      <c r="CY274">
        <f>AA274</f>
        <v>0</v>
      </c>
      <c r="CZ274">
        <f>AE274</f>
        <v>0</v>
      </c>
      <c r="DA274">
        <f>AI274</f>
        <v>1</v>
      </c>
      <c r="DB274">
        <f>ROUND((ROUND(AT274*CZ274,2)*ROUND(0,7)),6)</f>
        <v>0</v>
      </c>
      <c r="DC274">
        <f>ROUND((ROUND(AT274*AG274,2)*ROUND(0,7)),6)</f>
        <v>0</v>
      </c>
      <c r="DD274" t="s">
        <v>3</v>
      </c>
      <c r="DE274" t="s">
        <v>3</v>
      </c>
      <c r="DF274">
        <f t="shared" si="86"/>
        <v>0</v>
      </c>
      <c r="DG274">
        <f t="shared" si="91"/>
        <v>0</v>
      </c>
      <c r="DH274">
        <f t="shared" si="84"/>
        <v>0</v>
      </c>
      <c r="DI274">
        <f t="shared" si="85"/>
        <v>0</v>
      </c>
      <c r="DJ274">
        <f>DF274</f>
        <v>0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ROW(Source!A284)</f>
        <v>284</v>
      </c>
      <c r="B275">
        <v>312032613</v>
      </c>
      <c r="C275">
        <v>312034668</v>
      </c>
      <c r="D275">
        <v>277565414</v>
      </c>
      <c r="E275">
        <v>109</v>
      </c>
      <c r="F275">
        <v>1</v>
      </c>
      <c r="G275">
        <v>1</v>
      </c>
      <c r="H275">
        <v>3</v>
      </c>
      <c r="I275" t="s">
        <v>40</v>
      </c>
      <c r="J275" t="s">
        <v>3</v>
      </c>
      <c r="K275" t="s">
        <v>41</v>
      </c>
      <c r="L275">
        <v>1477</v>
      </c>
      <c r="N275">
        <v>1013</v>
      </c>
      <c r="O275" t="s">
        <v>20</v>
      </c>
      <c r="P275" t="s">
        <v>24</v>
      </c>
      <c r="Q275">
        <v>1</v>
      </c>
      <c r="W275">
        <v>0</v>
      </c>
      <c r="X275">
        <v>164804165</v>
      </c>
      <c r="Y275">
        <f>(AT275*ROUND(0,7))</f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0</v>
      </c>
      <c r="AN275">
        <v>1</v>
      </c>
      <c r="AO275">
        <v>0</v>
      </c>
      <c r="AP275">
        <v>1</v>
      </c>
      <c r="AQ275">
        <v>0</v>
      </c>
      <c r="AR275">
        <v>0</v>
      </c>
      <c r="AS275" t="s">
        <v>3</v>
      </c>
      <c r="AT275">
        <v>0</v>
      </c>
      <c r="AU275" t="s">
        <v>137</v>
      </c>
      <c r="AV275">
        <v>0</v>
      </c>
      <c r="AW275">
        <v>2</v>
      </c>
      <c r="AX275">
        <v>312034694</v>
      </c>
      <c r="AY275">
        <v>1</v>
      </c>
      <c r="AZ275">
        <v>0</v>
      </c>
      <c r="BA275">
        <v>304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ROUND(Y275*Source!I284,7)</f>
        <v>0</v>
      </c>
      <c r="CY275">
        <f>AA275</f>
        <v>0</v>
      </c>
      <c r="CZ275">
        <f>AE275</f>
        <v>0</v>
      </c>
      <c r="DA275">
        <f>AI275</f>
        <v>1</v>
      </c>
      <c r="DB275">
        <f>ROUND((ROUND(AT275*CZ275,2)*ROUND(0,7)),6)</f>
        <v>0</v>
      </c>
      <c r="DC275">
        <f>ROUND((ROUND(AT275*AG275,2)*ROUND(0,7)),6)</f>
        <v>0</v>
      </c>
      <c r="DD275" t="s">
        <v>3</v>
      </c>
      <c r="DE275" t="s">
        <v>3</v>
      </c>
      <c r="DF275">
        <f t="shared" si="86"/>
        <v>0</v>
      </c>
      <c r="DG275">
        <f t="shared" si="91"/>
        <v>0</v>
      </c>
      <c r="DH275">
        <f t="shared" si="84"/>
        <v>0</v>
      </c>
      <c r="DI275">
        <f t="shared" si="85"/>
        <v>0</v>
      </c>
      <c r="DJ275">
        <f>DF275</f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ROW(Source!A323)</f>
        <v>323</v>
      </c>
      <c r="B276">
        <v>312032613</v>
      </c>
      <c r="C276">
        <v>312034343</v>
      </c>
      <c r="D276">
        <v>277560257</v>
      </c>
      <c r="E276">
        <v>109</v>
      </c>
      <c r="F276">
        <v>1</v>
      </c>
      <c r="G276">
        <v>1</v>
      </c>
      <c r="H276">
        <v>1</v>
      </c>
      <c r="I276" t="s">
        <v>656</v>
      </c>
      <c r="J276" t="s">
        <v>3</v>
      </c>
      <c r="K276" t="s">
        <v>657</v>
      </c>
      <c r="L276">
        <v>1191</v>
      </c>
      <c r="N276">
        <v>1013</v>
      </c>
      <c r="O276" t="s">
        <v>634</v>
      </c>
      <c r="P276" t="s">
        <v>634</v>
      </c>
      <c r="Q276">
        <v>1</v>
      </c>
      <c r="W276">
        <v>0</v>
      </c>
      <c r="X276">
        <v>388411409</v>
      </c>
      <c r="Y276">
        <f t="shared" ref="Y276:Y307" si="92">(AT276*ROUND(1.2,7))</f>
        <v>0.73199999999999998</v>
      </c>
      <c r="AA276">
        <v>0</v>
      </c>
      <c r="AB276">
        <v>0</v>
      </c>
      <c r="AC276">
        <v>0</v>
      </c>
      <c r="AD276">
        <v>406.64</v>
      </c>
      <c r="AE276">
        <v>0</v>
      </c>
      <c r="AF276">
        <v>0</v>
      </c>
      <c r="AG276">
        <v>0</v>
      </c>
      <c r="AH276">
        <v>406.64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0.61</v>
      </c>
      <c r="AU276" t="s">
        <v>625</v>
      </c>
      <c r="AV276">
        <v>1</v>
      </c>
      <c r="AW276">
        <v>2</v>
      </c>
      <c r="AX276">
        <v>312034347</v>
      </c>
      <c r="AY276">
        <v>1</v>
      </c>
      <c r="AZ276">
        <v>0</v>
      </c>
      <c r="BA276">
        <v>305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248.0504</v>
      </c>
      <c r="BN276">
        <v>0.61</v>
      </c>
      <c r="BO276">
        <v>0</v>
      </c>
      <c r="BP276">
        <v>1</v>
      </c>
      <c r="BQ276">
        <v>0</v>
      </c>
      <c r="BR276">
        <v>0</v>
      </c>
      <c r="BS276">
        <v>0</v>
      </c>
      <c r="BT276">
        <v>297.66048000000001</v>
      </c>
      <c r="BU276">
        <v>0.73199999999999998</v>
      </c>
      <c r="BV276">
        <v>0</v>
      </c>
      <c r="BW276">
        <v>1</v>
      </c>
      <c r="CU276">
        <f>ROUND(AT276*Source!I323*AH276*AL276,2)</f>
        <v>9177.86</v>
      </c>
      <c r="CV276">
        <f>ROUND(Y276*Source!I323,7)</f>
        <v>27.084</v>
      </c>
      <c r="CW276">
        <v>0</v>
      </c>
      <c r="CX276">
        <f>ROUND(Y276*Source!I323,7)</f>
        <v>27.084</v>
      </c>
      <c r="CY276">
        <f>AD276</f>
        <v>406.64</v>
      </c>
      <c r="CZ276">
        <f>AH276</f>
        <v>406.64</v>
      </c>
      <c r="DA276">
        <f>AL276</f>
        <v>1</v>
      </c>
      <c r="DB276">
        <f t="shared" ref="DB276:DB307" si="93">ROUND((ROUND(AT276*CZ276,2)*ROUND(1.2,7)),6)</f>
        <v>297.66000000000003</v>
      </c>
      <c r="DC276">
        <f t="shared" ref="DC276:DC307" si="94">ROUND((ROUND(AT276*AG276,2)*ROUND(1.2,7)),6)</f>
        <v>0</v>
      </c>
      <c r="DD276" t="s">
        <v>3</v>
      </c>
      <c r="DE276" t="s">
        <v>3</v>
      </c>
      <c r="DF276">
        <f t="shared" si="86"/>
        <v>0</v>
      </c>
      <c r="DG276">
        <f t="shared" si="91"/>
        <v>0</v>
      </c>
      <c r="DH276">
        <f t="shared" si="84"/>
        <v>0</v>
      </c>
      <c r="DI276">
        <f t="shared" si="85"/>
        <v>11013.44</v>
      </c>
      <c r="DJ276">
        <f>DI276</f>
        <v>11013.44</v>
      </c>
      <c r="DK276">
        <v>1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ROW(Source!A323)</f>
        <v>323</v>
      </c>
      <c r="B277">
        <v>312032613</v>
      </c>
      <c r="C277">
        <v>312034343</v>
      </c>
      <c r="D277">
        <v>277560491</v>
      </c>
      <c r="E277">
        <v>109</v>
      </c>
      <c r="F277">
        <v>1</v>
      </c>
      <c r="G277">
        <v>1</v>
      </c>
      <c r="H277">
        <v>1</v>
      </c>
      <c r="I277" t="s">
        <v>632</v>
      </c>
      <c r="J277" t="s">
        <v>3</v>
      </c>
      <c r="K277" t="s">
        <v>633</v>
      </c>
      <c r="L277">
        <v>1191</v>
      </c>
      <c r="N277">
        <v>1013</v>
      </c>
      <c r="O277" t="s">
        <v>634</v>
      </c>
      <c r="P277" t="s">
        <v>634</v>
      </c>
      <c r="Q277">
        <v>1</v>
      </c>
      <c r="W277">
        <v>0</v>
      </c>
      <c r="X277">
        <v>-1417349443</v>
      </c>
      <c r="Y277">
        <f t="shared" si="92"/>
        <v>3.5999999999999997E-2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0.03</v>
      </c>
      <c r="AU277" t="s">
        <v>625</v>
      </c>
      <c r="AV277">
        <v>2</v>
      </c>
      <c r="AW277">
        <v>2</v>
      </c>
      <c r="AX277">
        <v>312034348</v>
      </c>
      <c r="AY277">
        <v>1</v>
      </c>
      <c r="AZ277">
        <v>0</v>
      </c>
      <c r="BA277">
        <v>306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ROUND(Y277*Source!I323,7)</f>
        <v>1.3320000000000001</v>
      </c>
      <c r="CY277">
        <f>AD277</f>
        <v>0</v>
      </c>
      <c r="CZ277">
        <f>AH277</f>
        <v>0</v>
      </c>
      <c r="DA277">
        <f>AL277</f>
        <v>1</v>
      </c>
      <c r="DB277">
        <f t="shared" si="93"/>
        <v>0</v>
      </c>
      <c r="DC277">
        <f t="shared" si="94"/>
        <v>0</v>
      </c>
      <c r="DD277" t="s">
        <v>3</v>
      </c>
      <c r="DE277" t="s">
        <v>3</v>
      </c>
      <c r="DF277">
        <f t="shared" si="86"/>
        <v>0</v>
      </c>
      <c r="DG277">
        <f t="shared" si="91"/>
        <v>0</v>
      </c>
      <c r="DH277">
        <f t="shared" si="84"/>
        <v>0</v>
      </c>
      <c r="DI277">
        <f t="shared" si="85"/>
        <v>0</v>
      </c>
      <c r="DJ277">
        <f>DI277</f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ROW(Source!A323)</f>
        <v>323</v>
      </c>
      <c r="B278">
        <v>312032613</v>
      </c>
      <c r="C278">
        <v>312034343</v>
      </c>
      <c r="D278">
        <v>277945805</v>
      </c>
      <c r="E278">
        <v>1</v>
      </c>
      <c r="F278">
        <v>1</v>
      </c>
      <c r="G278">
        <v>1</v>
      </c>
      <c r="H278">
        <v>2</v>
      </c>
      <c r="I278" t="s">
        <v>646</v>
      </c>
      <c r="J278" t="s">
        <v>647</v>
      </c>
      <c r="K278" t="s">
        <v>648</v>
      </c>
      <c r="L278">
        <v>1368</v>
      </c>
      <c r="N278">
        <v>1011</v>
      </c>
      <c r="O278" t="s">
        <v>410</v>
      </c>
      <c r="P278" t="s">
        <v>410</v>
      </c>
      <c r="Q278">
        <v>1</v>
      </c>
      <c r="W278">
        <v>0</v>
      </c>
      <c r="X278">
        <v>721652621</v>
      </c>
      <c r="Y278">
        <f t="shared" si="92"/>
        <v>3.5999999999999997E-2</v>
      </c>
      <c r="AA278">
        <v>0</v>
      </c>
      <c r="AB278">
        <v>544.70000000000005</v>
      </c>
      <c r="AC278">
        <v>477.98</v>
      </c>
      <c r="AD278">
        <v>0</v>
      </c>
      <c r="AE278">
        <v>0</v>
      </c>
      <c r="AF278">
        <v>544.70000000000005</v>
      </c>
      <c r="AG278">
        <v>477.98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0.03</v>
      </c>
      <c r="AU278" t="s">
        <v>625</v>
      </c>
      <c r="AV278">
        <v>1</v>
      </c>
      <c r="AW278">
        <v>2</v>
      </c>
      <c r="AX278">
        <v>312034349</v>
      </c>
      <c r="AY278">
        <v>1</v>
      </c>
      <c r="AZ278">
        <v>0</v>
      </c>
      <c r="BA278">
        <v>307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16.341000000000001</v>
      </c>
      <c r="BL278">
        <v>14.339399999999999</v>
      </c>
      <c r="BM278">
        <v>0</v>
      </c>
      <c r="BN278">
        <v>0</v>
      </c>
      <c r="BO278">
        <v>0.03</v>
      </c>
      <c r="BP278">
        <v>1</v>
      </c>
      <c r="BQ278">
        <v>0</v>
      </c>
      <c r="BR278">
        <v>19.609200000000001</v>
      </c>
      <c r="BS278">
        <v>17.207280000000001</v>
      </c>
      <c r="BT278">
        <v>0</v>
      </c>
      <c r="BU278">
        <v>0</v>
      </c>
      <c r="BV278">
        <v>3.5999999999999997E-2</v>
      </c>
      <c r="BW278">
        <v>1</v>
      </c>
      <c r="CV278">
        <v>0</v>
      </c>
      <c r="CW278">
        <f>ROUND(Y278*Source!I323*DO278,7)</f>
        <v>1.3320000000000001</v>
      </c>
      <c r="CX278">
        <f>ROUND(Y278*Source!I323,7)</f>
        <v>1.3320000000000001</v>
      </c>
      <c r="CY278">
        <f>AB278</f>
        <v>544.70000000000005</v>
      </c>
      <c r="CZ278">
        <f>AF278</f>
        <v>544.70000000000005</v>
      </c>
      <c r="DA278">
        <f>AJ278</f>
        <v>1</v>
      </c>
      <c r="DB278">
        <f t="shared" si="93"/>
        <v>19.608000000000001</v>
      </c>
      <c r="DC278">
        <f t="shared" si="94"/>
        <v>17.207999999999998</v>
      </c>
      <c r="DD278" t="s">
        <v>3</v>
      </c>
      <c r="DE278" t="s">
        <v>3</v>
      </c>
      <c r="DF278">
        <f t="shared" si="86"/>
        <v>0</v>
      </c>
      <c r="DG278">
        <f t="shared" si="91"/>
        <v>725.54</v>
      </c>
      <c r="DH278">
        <f t="shared" si="84"/>
        <v>636.66999999999996</v>
      </c>
      <c r="DI278">
        <f t="shared" si="85"/>
        <v>0</v>
      </c>
      <c r="DJ278">
        <f>DG278+DH278</f>
        <v>1362.21</v>
      </c>
      <c r="DK278">
        <v>1</v>
      </c>
      <c r="DL278" t="s">
        <v>645</v>
      </c>
      <c r="DM278">
        <v>4</v>
      </c>
      <c r="DN278" t="s">
        <v>634</v>
      </c>
      <c r="DO278">
        <v>1</v>
      </c>
    </row>
    <row r="279" spans="1:119" x14ac:dyDescent="0.2">
      <c r="A279">
        <f>ROW(Source!A324)</f>
        <v>324</v>
      </c>
      <c r="B279">
        <v>312032613</v>
      </c>
      <c r="C279">
        <v>312034350</v>
      </c>
      <c r="D279">
        <v>277560289</v>
      </c>
      <c r="E279">
        <v>109</v>
      </c>
      <c r="F279">
        <v>1</v>
      </c>
      <c r="G279">
        <v>1</v>
      </c>
      <c r="H279">
        <v>1</v>
      </c>
      <c r="I279" t="s">
        <v>654</v>
      </c>
      <c r="J279" t="s">
        <v>3</v>
      </c>
      <c r="K279" t="s">
        <v>655</v>
      </c>
      <c r="L279">
        <v>1191</v>
      </c>
      <c r="N279">
        <v>1013</v>
      </c>
      <c r="O279" t="s">
        <v>634</v>
      </c>
      <c r="P279" t="s">
        <v>634</v>
      </c>
      <c r="Q279">
        <v>1</v>
      </c>
      <c r="W279">
        <v>0</v>
      </c>
      <c r="X279">
        <v>1893946532</v>
      </c>
      <c r="Y279">
        <f t="shared" si="92"/>
        <v>1.524</v>
      </c>
      <c r="AA279">
        <v>0</v>
      </c>
      <c r="AB279">
        <v>0</v>
      </c>
      <c r="AC279">
        <v>0</v>
      </c>
      <c r="AD279">
        <v>451.23</v>
      </c>
      <c r="AE279">
        <v>0</v>
      </c>
      <c r="AF279">
        <v>0</v>
      </c>
      <c r="AG279">
        <v>0</v>
      </c>
      <c r="AH279">
        <v>451.23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1.27</v>
      </c>
      <c r="AU279" t="s">
        <v>625</v>
      </c>
      <c r="AV279">
        <v>1</v>
      </c>
      <c r="AW279">
        <v>2</v>
      </c>
      <c r="AX279">
        <v>312034355</v>
      </c>
      <c r="AY279">
        <v>1</v>
      </c>
      <c r="AZ279">
        <v>0</v>
      </c>
      <c r="BA279">
        <v>308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573.06209999999999</v>
      </c>
      <c r="BN279">
        <v>1.27</v>
      </c>
      <c r="BO279">
        <v>0</v>
      </c>
      <c r="BP279">
        <v>1</v>
      </c>
      <c r="BQ279">
        <v>0</v>
      </c>
      <c r="BR279">
        <v>0</v>
      </c>
      <c r="BS279">
        <v>0</v>
      </c>
      <c r="BT279">
        <v>687.67452000000003</v>
      </c>
      <c r="BU279">
        <v>1.524</v>
      </c>
      <c r="BV279">
        <v>0</v>
      </c>
      <c r="BW279">
        <v>1</v>
      </c>
      <c r="CU279">
        <f>ROUND(AT279*Source!I324*AH279*AL279,2)</f>
        <v>21203.3</v>
      </c>
      <c r="CV279">
        <f>ROUND(Y279*Source!I324,7)</f>
        <v>56.387999999999998</v>
      </c>
      <c r="CW279">
        <v>0</v>
      </c>
      <c r="CX279">
        <f>ROUND(Y279*Source!I324,7)</f>
        <v>56.387999999999998</v>
      </c>
      <c r="CY279">
        <f>AD279</f>
        <v>451.23</v>
      </c>
      <c r="CZ279">
        <f>AH279</f>
        <v>451.23</v>
      </c>
      <c r="DA279">
        <f>AL279</f>
        <v>1</v>
      </c>
      <c r="DB279">
        <f t="shared" si="93"/>
        <v>687.67200000000003</v>
      </c>
      <c r="DC279">
        <f t="shared" si="94"/>
        <v>0</v>
      </c>
      <c r="DD279" t="s">
        <v>3</v>
      </c>
      <c r="DE279" t="s">
        <v>3</v>
      </c>
      <c r="DF279">
        <f t="shared" si="86"/>
        <v>0</v>
      </c>
      <c r="DG279">
        <f t="shared" si="91"/>
        <v>0</v>
      </c>
      <c r="DH279">
        <f t="shared" si="84"/>
        <v>0</v>
      </c>
      <c r="DI279">
        <f t="shared" si="85"/>
        <v>25443.96</v>
      </c>
      <c r="DJ279">
        <f>DI279</f>
        <v>25443.96</v>
      </c>
      <c r="DK279">
        <v>1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ROW(Source!A324)</f>
        <v>324</v>
      </c>
      <c r="B280">
        <v>312032613</v>
      </c>
      <c r="C280">
        <v>312034350</v>
      </c>
      <c r="D280">
        <v>277560491</v>
      </c>
      <c r="E280">
        <v>109</v>
      </c>
      <c r="F280">
        <v>1</v>
      </c>
      <c r="G280">
        <v>1</v>
      </c>
      <c r="H280">
        <v>1</v>
      </c>
      <c r="I280" t="s">
        <v>632</v>
      </c>
      <c r="J280" t="s">
        <v>3</v>
      </c>
      <c r="K280" t="s">
        <v>633</v>
      </c>
      <c r="L280">
        <v>1191</v>
      </c>
      <c r="N280">
        <v>1013</v>
      </c>
      <c r="O280" t="s">
        <v>634</v>
      </c>
      <c r="P280" t="s">
        <v>634</v>
      </c>
      <c r="Q280">
        <v>1</v>
      </c>
      <c r="W280">
        <v>0</v>
      </c>
      <c r="X280">
        <v>-1417349443</v>
      </c>
      <c r="Y280">
        <f t="shared" si="92"/>
        <v>0.156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0.13</v>
      </c>
      <c r="AU280" t="s">
        <v>625</v>
      </c>
      <c r="AV280">
        <v>2</v>
      </c>
      <c r="AW280">
        <v>2</v>
      </c>
      <c r="AX280">
        <v>312034356</v>
      </c>
      <c r="AY280">
        <v>1</v>
      </c>
      <c r="AZ280">
        <v>0</v>
      </c>
      <c r="BA280">
        <v>309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ROUND(Y280*Source!I324,7)</f>
        <v>5.7720000000000002</v>
      </c>
      <c r="CY280">
        <f>AD280</f>
        <v>0</v>
      </c>
      <c r="CZ280">
        <f>AH280</f>
        <v>0</v>
      </c>
      <c r="DA280">
        <f>AL280</f>
        <v>1</v>
      </c>
      <c r="DB280">
        <f t="shared" si="93"/>
        <v>0</v>
      </c>
      <c r="DC280">
        <f t="shared" si="94"/>
        <v>0</v>
      </c>
      <c r="DD280" t="s">
        <v>3</v>
      </c>
      <c r="DE280" t="s">
        <v>3</v>
      </c>
      <c r="DF280">
        <f t="shared" si="86"/>
        <v>0</v>
      </c>
      <c r="DG280">
        <f t="shared" si="91"/>
        <v>0</v>
      </c>
      <c r="DH280">
        <f t="shared" si="84"/>
        <v>0</v>
      </c>
      <c r="DI280">
        <f t="shared" si="85"/>
        <v>0</v>
      </c>
      <c r="DJ280">
        <f>DI280</f>
        <v>0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ROW(Source!A324)</f>
        <v>324</v>
      </c>
      <c r="B281">
        <v>312032613</v>
      </c>
      <c r="C281">
        <v>312034350</v>
      </c>
      <c r="D281">
        <v>277944868</v>
      </c>
      <c r="E281">
        <v>1</v>
      </c>
      <c r="F281">
        <v>1</v>
      </c>
      <c r="G281">
        <v>1</v>
      </c>
      <c r="H281">
        <v>2</v>
      </c>
      <c r="I281" t="s">
        <v>642</v>
      </c>
      <c r="J281" t="s">
        <v>643</v>
      </c>
      <c r="K281" t="s">
        <v>644</v>
      </c>
      <c r="L281">
        <v>1368</v>
      </c>
      <c r="N281">
        <v>1011</v>
      </c>
      <c r="O281" t="s">
        <v>410</v>
      </c>
      <c r="P281" t="s">
        <v>410</v>
      </c>
      <c r="Q281">
        <v>1</v>
      </c>
      <c r="W281">
        <v>0</v>
      </c>
      <c r="X281">
        <v>412917512</v>
      </c>
      <c r="Y281">
        <f t="shared" si="92"/>
        <v>7.1999999999999995E-2</v>
      </c>
      <c r="AA281">
        <v>0</v>
      </c>
      <c r="AB281">
        <v>436.88</v>
      </c>
      <c r="AC281">
        <v>477.98</v>
      </c>
      <c r="AD281">
        <v>0</v>
      </c>
      <c r="AE281">
        <v>0</v>
      </c>
      <c r="AF281">
        <v>346.73</v>
      </c>
      <c r="AG281">
        <v>477.98</v>
      </c>
      <c r="AH281">
        <v>0</v>
      </c>
      <c r="AI281">
        <v>1</v>
      </c>
      <c r="AJ281">
        <v>1.26</v>
      </c>
      <c r="AK281">
        <v>1</v>
      </c>
      <c r="AL281">
        <v>1</v>
      </c>
      <c r="AM281">
        <v>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0.06</v>
      </c>
      <c r="AU281" t="s">
        <v>625</v>
      </c>
      <c r="AV281">
        <v>1</v>
      </c>
      <c r="AW281">
        <v>2</v>
      </c>
      <c r="AX281">
        <v>312034357</v>
      </c>
      <c r="AY281">
        <v>1</v>
      </c>
      <c r="AZ281">
        <v>0</v>
      </c>
      <c r="BA281">
        <v>310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20.803799999999999</v>
      </c>
      <c r="BL281">
        <v>28.678799999999999</v>
      </c>
      <c r="BM281">
        <v>0</v>
      </c>
      <c r="BN281">
        <v>0</v>
      </c>
      <c r="BO281">
        <v>0.06</v>
      </c>
      <c r="BP281">
        <v>1</v>
      </c>
      <c r="BQ281">
        <v>0</v>
      </c>
      <c r="BR281">
        <v>24.964559999999999</v>
      </c>
      <c r="BS281">
        <v>34.414560000000002</v>
      </c>
      <c r="BT281">
        <v>0</v>
      </c>
      <c r="BU281">
        <v>0</v>
      </c>
      <c r="BV281">
        <v>7.1999999999999995E-2</v>
      </c>
      <c r="BW281">
        <v>1</v>
      </c>
      <c r="CV281">
        <v>0</v>
      </c>
      <c r="CW281">
        <f>ROUND(Y281*Source!I324*DO281,7)</f>
        <v>2.6640000000000001</v>
      </c>
      <c r="CX281">
        <f>ROUND(Y281*Source!I324,7)</f>
        <v>2.6640000000000001</v>
      </c>
      <c r="CY281">
        <f>AB281</f>
        <v>436.88</v>
      </c>
      <c r="CZ281">
        <f>AF281</f>
        <v>346.73</v>
      </c>
      <c r="DA281">
        <f>AJ281</f>
        <v>1.26</v>
      </c>
      <c r="DB281">
        <f t="shared" si="93"/>
        <v>24.96</v>
      </c>
      <c r="DC281">
        <f t="shared" si="94"/>
        <v>34.415999999999997</v>
      </c>
      <c r="DD281" t="s">
        <v>3</v>
      </c>
      <c r="DE281" t="s">
        <v>3</v>
      </c>
      <c r="DF281">
        <f t="shared" si="86"/>
        <v>0</v>
      </c>
      <c r="DG281">
        <f>ROUND(ROUND(AF281*AJ281,2)*CX281,2)</f>
        <v>1163.8499999999999</v>
      </c>
      <c r="DH281">
        <f t="shared" si="84"/>
        <v>1273.3399999999999</v>
      </c>
      <c r="DI281">
        <f t="shared" si="85"/>
        <v>0</v>
      </c>
      <c r="DJ281">
        <f>DG281+DH281</f>
        <v>2437.1899999999996</v>
      </c>
      <c r="DK281">
        <v>1</v>
      </c>
      <c r="DL281" t="s">
        <v>645</v>
      </c>
      <c r="DM281">
        <v>4</v>
      </c>
      <c r="DN281" t="s">
        <v>634</v>
      </c>
      <c r="DO281">
        <v>1</v>
      </c>
    </row>
    <row r="282" spans="1:119" x14ac:dyDescent="0.2">
      <c r="A282">
        <f>ROW(Source!A324)</f>
        <v>324</v>
      </c>
      <c r="B282">
        <v>312032613</v>
      </c>
      <c r="C282">
        <v>312034350</v>
      </c>
      <c r="D282">
        <v>277945805</v>
      </c>
      <c r="E282">
        <v>1</v>
      </c>
      <c r="F282">
        <v>1</v>
      </c>
      <c r="G282">
        <v>1</v>
      </c>
      <c r="H282">
        <v>2</v>
      </c>
      <c r="I282" t="s">
        <v>646</v>
      </c>
      <c r="J282" t="s">
        <v>647</v>
      </c>
      <c r="K282" t="s">
        <v>648</v>
      </c>
      <c r="L282">
        <v>1368</v>
      </c>
      <c r="N282">
        <v>1011</v>
      </c>
      <c r="O282" t="s">
        <v>410</v>
      </c>
      <c r="P282" t="s">
        <v>410</v>
      </c>
      <c r="Q282">
        <v>1</v>
      </c>
      <c r="W282">
        <v>0</v>
      </c>
      <c r="X282">
        <v>721652621</v>
      </c>
      <c r="Y282">
        <f t="shared" si="92"/>
        <v>8.4000000000000005E-2</v>
      </c>
      <c r="AA282">
        <v>0</v>
      </c>
      <c r="AB282">
        <v>544.70000000000005</v>
      </c>
      <c r="AC282">
        <v>477.98</v>
      </c>
      <c r="AD282">
        <v>0</v>
      </c>
      <c r="AE282">
        <v>0</v>
      </c>
      <c r="AF282">
        <v>544.70000000000005</v>
      </c>
      <c r="AG282">
        <v>477.98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7.0000000000000007E-2</v>
      </c>
      <c r="AU282" t="s">
        <v>625</v>
      </c>
      <c r="AV282">
        <v>1</v>
      </c>
      <c r="AW282">
        <v>2</v>
      </c>
      <c r="AX282">
        <v>312034358</v>
      </c>
      <c r="AY282">
        <v>1</v>
      </c>
      <c r="AZ282">
        <v>0</v>
      </c>
      <c r="BA282">
        <v>311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38.129000000000005</v>
      </c>
      <c r="BL282">
        <v>33.458600000000004</v>
      </c>
      <c r="BM282">
        <v>0</v>
      </c>
      <c r="BN282">
        <v>0</v>
      </c>
      <c r="BO282">
        <v>7.0000000000000007E-2</v>
      </c>
      <c r="BP282">
        <v>1</v>
      </c>
      <c r="BQ282">
        <v>0</v>
      </c>
      <c r="BR282">
        <v>45.75480000000001</v>
      </c>
      <c r="BS282">
        <v>40.150320000000001</v>
      </c>
      <c r="BT282">
        <v>0</v>
      </c>
      <c r="BU282">
        <v>0</v>
      </c>
      <c r="BV282">
        <v>8.4000000000000005E-2</v>
      </c>
      <c r="BW282">
        <v>1</v>
      </c>
      <c r="CV282">
        <v>0</v>
      </c>
      <c r="CW282">
        <f>ROUND(Y282*Source!I324*DO282,7)</f>
        <v>3.1080000000000001</v>
      </c>
      <c r="CX282">
        <f>ROUND(Y282*Source!I324,7)</f>
        <v>3.1080000000000001</v>
      </c>
      <c r="CY282">
        <f>AB282</f>
        <v>544.70000000000005</v>
      </c>
      <c r="CZ282">
        <f>AF282</f>
        <v>544.70000000000005</v>
      </c>
      <c r="DA282">
        <f>AJ282</f>
        <v>1</v>
      </c>
      <c r="DB282">
        <f t="shared" si="93"/>
        <v>45.756</v>
      </c>
      <c r="DC282">
        <f t="shared" si="94"/>
        <v>40.152000000000001</v>
      </c>
      <c r="DD282" t="s">
        <v>3</v>
      </c>
      <c r="DE282" t="s">
        <v>3</v>
      </c>
      <c r="DF282">
        <f t="shared" si="86"/>
        <v>0</v>
      </c>
      <c r="DG282">
        <f t="shared" ref="DG282:DG287" si="95">ROUND(ROUND(AF282,2)*CX282,2)</f>
        <v>1692.93</v>
      </c>
      <c r="DH282">
        <f t="shared" si="84"/>
        <v>1485.56</v>
      </c>
      <c r="DI282">
        <f t="shared" si="85"/>
        <v>0</v>
      </c>
      <c r="DJ282">
        <f>DG282+DH282</f>
        <v>3178.49</v>
      </c>
      <c r="DK282">
        <v>1</v>
      </c>
      <c r="DL282" t="s">
        <v>645</v>
      </c>
      <c r="DM282">
        <v>4</v>
      </c>
      <c r="DN282" t="s">
        <v>634</v>
      </c>
      <c r="DO282">
        <v>1</v>
      </c>
    </row>
    <row r="283" spans="1:119" x14ac:dyDescent="0.2">
      <c r="A283">
        <f>ROW(Source!A325)</f>
        <v>325</v>
      </c>
      <c r="B283">
        <v>312032613</v>
      </c>
      <c r="C283">
        <v>312034365</v>
      </c>
      <c r="D283">
        <v>277560257</v>
      </c>
      <c r="E283">
        <v>109</v>
      </c>
      <c r="F283">
        <v>1</v>
      </c>
      <c r="G283">
        <v>1</v>
      </c>
      <c r="H283">
        <v>1</v>
      </c>
      <c r="I283" t="s">
        <v>656</v>
      </c>
      <c r="J283" t="s">
        <v>3</v>
      </c>
      <c r="K283" t="s">
        <v>657</v>
      </c>
      <c r="L283">
        <v>1191</v>
      </c>
      <c r="N283">
        <v>1013</v>
      </c>
      <c r="O283" t="s">
        <v>634</v>
      </c>
      <c r="P283" t="s">
        <v>634</v>
      </c>
      <c r="Q283">
        <v>1</v>
      </c>
      <c r="W283">
        <v>0</v>
      </c>
      <c r="X283">
        <v>388411409</v>
      </c>
      <c r="Y283">
        <f t="shared" si="92"/>
        <v>0.73199999999999998</v>
      </c>
      <c r="AA283">
        <v>0</v>
      </c>
      <c r="AB283">
        <v>0</v>
      </c>
      <c r="AC283">
        <v>0</v>
      </c>
      <c r="AD283">
        <v>406.64</v>
      </c>
      <c r="AE283">
        <v>0</v>
      </c>
      <c r="AF283">
        <v>0</v>
      </c>
      <c r="AG283">
        <v>0</v>
      </c>
      <c r="AH283">
        <v>406.64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0.61</v>
      </c>
      <c r="AU283" t="s">
        <v>625</v>
      </c>
      <c r="AV283">
        <v>1</v>
      </c>
      <c r="AW283">
        <v>2</v>
      </c>
      <c r="AX283">
        <v>312034369</v>
      </c>
      <c r="AY283">
        <v>1</v>
      </c>
      <c r="AZ283">
        <v>0</v>
      </c>
      <c r="BA283">
        <v>318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248.0504</v>
      </c>
      <c r="BN283">
        <v>0.61</v>
      </c>
      <c r="BO283">
        <v>0</v>
      </c>
      <c r="BP283">
        <v>1</v>
      </c>
      <c r="BQ283">
        <v>0</v>
      </c>
      <c r="BR283">
        <v>0</v>
      </c>
      <c r="BS283">
        <v>0</v>
      </c>
      <c r="BT283">
        <v>297.66048000000001</v>
      </c>
      <c r="BU283">
        <v>0.73199999999999998</v>
      </c>
      <c r="BV283">
        <v>0</v>
      </c>
      <c r="BW283">
        <v>1</v>
      </c>
      <c r="CU283">
        <f>ROUND(AT283*Source!I325*AH283*AL283,2)</f>
        <v>2728.55</v>
      </c>
      <c r="CV283">
        <f>ROUND(Y283*Source!I325,7)</f>
        <v>8.0519999999999996</v>
      </c>
      <c r="CW283">
        <v>0</v>
      </c>
      <c r="CX283">
        <f>ROUND(Y283*Source!I325,7)</f>
        <v>8.0519999999999996</v>
      </c>
      <c r="CY283">
        <f>AD283</f>
        <v>406.64</v>
      </c>
      <c r="CZ283">
        <f>AH283</f>
        <v>406.64</v>
      </c>
      <c r="DA283">
        <f>AL283</f>
        <v>1</v>
      </c>
      <c r="DB283">
        <f t="shared" si="93"/>
        <v>297.66000000000003</v>
      </c>
      <c r="DC283">
        <f t="shared" si="94"/>
        <v>0</v>
      </c>
      <c r="DD283" t="s">
        <v>3</v>
      </c>
      <c r="DE283" t="s">
        <v>3</v>
      </c>
      <c r="DF283">
        <f t="shared" si="86"/>
        <v>0</v>
      </c>
      <c r="DG283">
        <f t="shared" si="95"/>
        <v>0</v>
      </c>
      <c r="DH283">
        <f t="shared" si="84"/>
        <v>0</v>
      </c>
      <c r="DI283">
        <f t="shared" si="85"/>
        <v>3274.27</v>
      </c>
      <c r="DJ283">
        <f>DI283</f>
        <v>3274.27</v>
      </c>
      <c r="DK283">
        <v>1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ROW(Source!A325)</f>
        <v>325</v>
      </c>
      <c r="B284">
        <v>312032613</v>
      </c>
      <c r="C284">
        <v>312034365</v>
      </c>
      <c r="D284">
        <v>277560491</v>
      </c>
      <c r="E284">
        <v>109</v>
      </c>
      <c r="F284">
        <v>1</v>
      </c>
      <c r="G284">
        <v>1</v>
      </c>
      <c r="H284">
        <v>1</v>
      </c>
      <c r="I284" t="s">
        <v>632</v>
      </c>
      <c r="J284" t="s">
        <v>3</v>
      </c>
      <c r="K284" t="s">
        <v>633</v>
      </c>
      <c r="L284">
        <v>1191</v>
      </c>
      <c r="N284">
        <v>1013</v>
      </c>
      <c r="O284" t="s">
        <v>634</v>
      </c>
      <c r="P284" t="s">
        <v>634</v>
      </c>
      <c r="Q284">
        <v>1</v>
      </c>
      <c r="W284">
        <v>0</v>
      </c>
      <c r="X284">
        <v>-1417349443</v>
      </c>
      <c r="Y284">
        <f t="shared" si="92"/>
        <v>3.5999999999999997E-2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0.03</v>
      </c>
      <c r="AU284" t="s">
        <v>625</v>
      </c>
      <c r="AV284">
        <v>2</v>
      </c>
      <c r="AW284">
        <v>2</v>
      </c>
      <c r="AX284">
        <v>312034370</v>
      </c>
      <c r="AY284">
        <v>1</v>
      </c>
      <c r="AZ284">
        <v>0</v>
      </c>
      <c r="BA284">
        <v>319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ROUND(Y284*Source!I325,7)</f>
        <v>0.39600000000000002</v>
      </c>
      <c r="CY284">
        <f>AD284</f>
        <v>0</v>
      </c>
      <c r="CZ284">
        <f>AH284</f>
        <v>0</v>
      </c>
      <c r="DA284">
        <f>AL284</f>
        <v>1</v>
      </c>
      <c r="DB284">
        <f t="shared" si="93"/>
        <v>0</v>
      </c>
      <c r="DC284">
        <f t="shared" si="94"/>
        <v>0</v>
      </c>
      <c r="DD284" t="s">
        <v>3</v>
      </c>
      <c r="DE284" t="s">
        <v>3</v>
      </c>
      <c r="DF284">
        <f t="shared" si="86"/>
        <v>0</v>
      </c>
      <c r="DG284">
        <f t="shared" si="95"/>
        <v>0</v>
      </c>
      <c r="DH284">
        <f t="shared" si="84"/>
        <v>0</v>
      </c>
      <c r="DI284">
        <f t="shared" si="85"/>
        <v>0</v>
      </c>
      <c r="DJ284">
        <f>DI284</f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ROW(Source!A325)</f>
        <v>325</v>
      </c>
      <c r="B285">
        <v>312032613</v>
      </c>
      <c r="C285">
        <v>312034365</v>
      </c>
      <c r="D285">
        <v>277945805</v>
      </c>
      <c r="E285">
        <v>1</v>
      </c>
      <c r="F285">
        <v>1</v>
      </c>
      <c r="G285">
        <v>1</v>
      </c>
      <c r="H285">
        <v>2</v>
      </c>
      <c r="I285" t="s">
        <v>646</v>
      </c>
      <c r="J285" t="s">
        <v>647</v>
      </c>
      <c r="K285" t="s">
        <v>648</v>
      </c>
      <c r="L285">
        <v>1368</v>
      </c>
      <c r="N285">
        <v>1011</v>
      </c>
      <c r="O285" t="s">
        <v>410</v>
      </c>
      <c r="P285" t="s">
        <v>410</v>
      </c>
      <c r="Q285">
        <v>1</v>
      </c>
      <c r="W285">
        <v>0</v>
      </c>
      <c r="X285">
        <v>721652621</v>
      </c>
      <c r="Y285">
        <f t="shared" si="92"/>
        <v>3.5999999999999997E-2</v>
      </c>
      <c r="AA285">
        <v>0</v>
      </c>
      <c r="AB285">
        <v>544.70000000000005</v>
      </c>
      <c r="AC285">
        <v>477.98</v>
      </c>
      <c r="AD285">
        <v>0</v>
      </c>
      <c r="AE285">
        <v>0</v>
      </c>
      <c r="AF285">
        <v>544.70000000000005</v>
      </c>
      <c r="AG285">
        <v>477.98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0.03</v>
      </c>
      <c r="AU285" t="s">
        <v>625</v>
      </c>
      <c r="AV285">
        <v>1</v>
      </c>
      <c r="AW285">
        <v>2</v>
      </c>
      <c r="AX285">
        <v>312034371</v>
      </c>
      <c r="AY285">
        <v>1</v>
      </c>
      <c r="AZ285">
        <v>0</v>
      </c>
      <c r="BA285">
        <v>320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16.341000000000001</v>
      </c>
      <c r="BL285">
        <v>14.339399999999999</v>
      </c>
      <c r="BM285">
        <v>0</v>
      </c>
      <c r="BN285">
        <v>0</v>
      </c>
      <c r="BO285">
        <v>0.03</v>
      </c>
      <c r="BP285">
        <v>1</v>
      </c>
      <c r="BQ285">
        <v>0</v>
      </c>
      <c r="BR285">
        <v>19.609200000000001</v>
      </c>
      <c r="BS285">
        <v>17.207280000000001</v>
      </c>
      <c r="BT285">
        <v>0</v>
      </c>
      <c r="BU285">
        <v>0</v>
      </c>
      <c r="BV285">
        <v>3.5999999999999997E-2</v>
      </c>
      <c r="BW285">
        <v>1</v>
      </c>
      <c r="CV285">
        <v>0</v>
      </c>
      <c r="CW285">
        <f>ROUND(Y285*Source!I325*DO285,7)</f>
        <v>0.39600000000000002</v>
      </c>
      <c r="CX285">
        <f>ROUND(Y285*Source!I325,7)</f>
        <v>0.39600000000000002</v>
      </c>
      <c r="CY285">
        <f>AB285</f>
        <v>544.70000000000005</v>
      </c>
      <c r="CZ285">
        <f>AF285</f>
        <v>544.70000000000005</v>
      </c>
      <c r="DA285">
        <f>AJ285</f>
        <v>1</v>
      </c>
      <c r="DB285">
        <f t="shared" si="93"/>
        <v>19.608000000000001</v>
      </c>
      <c r="DC285">
        <f t="shared" si="94"/>
        <v>17.207999999999998</v>
      </c>
      <c r="DD285" t="s">
        <v>3</v>
      </c>
      <c r="DE285" t="s">
        <v>3</v>
      </c>
      <c r="DF285">
        <f t="shared" si="86"/>
        <v>0</v>
      </c>
      <c r="DG285">
        <f t="shared" si="95"/>
        <v>215.7</v>
      </c>
      <c r="DH285">
        <f t="shared" si="84"/>
        <v>189.28</v>
      </c>
      <c r="DI285">
        <f t="shared" si="85"/>
        <v>0</v>
      </c>
      <c r="DJ285">
        <f>DG285+DH285</f>
        <v>404.98</v>
      </c>
      <c r="DK285">
        <v>1</v>
      </c>
      <c r="DL285" t="s">
        <v>645</v>
      </c>
      <c r="DM285">
        <v>4</v>
      </c>
      <c r="DN285" t="s">
        <v>634</v>
      </c>
      <c r="DO285">
        <v>1</v>
      </c>
    </row>
    <row r="286" spans="1:119" x14ac:dyDescent="0.2">
      <c r="A286">
        <f>ROW(Source!A326)</f>
        <v>326</v>
      </c>
      <c r="B286">
        <v>312032613</v>
      </c>
      <c r="C286">
        <v>312034372</v>
      </c>
      <c r="D286">
        <v>277560289</v>
      </c>
      <c r="E286">
        <v>109</v>
      </c>
      <c r="F286">
        <v>1</v>
      </c>
      <c r="G286">
        <v>1</v>
      </c>
      <c r="H286">
        <v>1</v>
      </c>
      <c r="I286" t="s">
        <v>654</v>
      </c>
      <c r="J286" t="s">
        <v>3</v>
      </c>
      <c r="K286" t="s">
        <v>655</v>
      </c>
      <c r="L286">
        <v>1191</v>
      </c>
      <c r="N286">
        <v>1013</v>
      </c>
      <c r="O286" t="s">
        <v>634</v>
      </c>
      <c r="P286" t="s">
        <v>634</v>
      </c>
      <c r="Q286">
        <v>1</v>
      </c>
      <c r="W286">
        <v>0</v>
      </c>
      <c r="X286">
        <v>1893946532</v>
      </c>
      <c r="Y286">
        <f t="shared" si="92"/>
        <v>1.524</v>
      </c>
      <c r="AA286">
        <v>0</v>
      </c>
      <c r="AB286">
        <v>0</v>
      </c>
      <c r="AC286">
        <v>0</v>
      </c>
      <c r="AD286">
        <v>451.23</v>
      </c>
      <c r="AE286">
        <v>0</v>
      </c>
      <c r="AF286">
        <v>0</v>
      </c>
      <c r="AG286">
        <v>0</v>
      </c>
      <c r="AH286">
        <v>451.23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1.27</v>
      </c>
      <c r="AU286" t="s">
        <v>625</v>
      </c>
      <c r="AV286">
        <v>1</v>
      </c>
      <c r="AW286">
        <v>2</v>
      </c>
      <c r="AX286">
        <v>312034377</v>
      </c>
      <c r="AY286">
        <v>1</v>
      </c>
      <c r="AZ286">
        <v>0</v>
      </c>
      <c r="BA286">
        <v>321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573.06209999999999</v>
      </c>
      <c r="BN286">
        <v>1.27</v>
      </c>
      <c r="BO286">
        <v>0</v>
      </c>
      <c r="BP286">
        <v>1</v>
      </c>
      <c r="BQ286">
        <v>0</v>
      </c>
      <c r="BR286">
        <v>0</v>
      </c>
      <c r="BS286">
        <v>0</v>
      </c>
      <c r="BT286">
        <v>687.67452000000003</v>
      </c>
      <c r="BU286">
        <v>1.524</v>
      </c>
      <c r="BV286">
        <v>0</v>
      </c>
      <c r="BW286">
        <v>1</v>
      </c>
      <c r="CU286">
        <f>ROUND(AT286*Source!I326*AH286*AL286,2)</f>
        <v>6303.68</v>
      </c>
      <c r="CV286">
        <f>ROUND(Y286*Source!I326,7)</f>
        <v>16.763999999999999</v>
      </c>
      <c r="CW286">
        <v>0</v>
      </c>
      <c r="CX286">
        <f>ROUND(Y286*Source!I326,7)</f>
        <v>16.763999999999999</v>
      </c>
      <c r="CY286">
        <f>AD286</f>
        <v>451.23</v>
      </c>
      <c r="CZ286">
        <f>AH286</f>
        <v>451.23</v>
      </c>
      <c r="DA286">
        <f>AL286</f>
        <v>1</v>
      </c>
      <c r="DB286">
        <f t="shared" si="93"/>
        <v>687.67200000000003</v>
      </c>
      <c r="DC286">
        <f t="shared" si="94"/>
        <v>0</v>
      </c>
      <c r="DD286" t="s">
        <v>3</v>
      </c>
      <c r="DE286" t="s">
        <v>3</v>
      </c>
      <c r="DF286">
        <f t="shared" si="86"/>
        <v>0</v>
      </c>
      <c r="DG286">
        <f t="shared" si="95"/>
        <v>0</v>
      </c>
      <c r="DH286">
        <f t="shared" si="84"/>
        <v>0</v>
      </c>
      <c r="DI286">
        <f t="shared" si="85"/>
        <v>7564.42</v>
      </c>
      <c r="DJ286">
        <f>DI286</f>
        <v>7564.42</v>
      </c>
      <c r="DK286">
        <v>1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ROW(Source!A326)</f>
        <v>326</v>
      </c>
      <c r="B287">
        <v>312032613</v>
      </c>
      <c r="C287">
        <v>312034372</v>
      </c>
      <c r="D287">
        <v>277560491</v>
      </c>
      <c r="E287">
        <v>109</v>
      </c>
      <c r="F287">
        <v>1</v>
      </c>
      <c r="G287">
        <v>1</v>
      </c>
      <c r="H287">
        <v>1</v>
      </c>
      <c r="I287" t="s">
        <v>632</v>
      </c>
      <c r="J287" t="s">
        <v>3</v>
      </c>
      <c r="K287" t="s">
        <v>633</v>
      </c>
      <c r="L287">
        <v>1191</v>
      </c>
      <c r="N287">
        <v>1013</v>
      </c>
      <c r="O287" t="s">
        <v>634</v>
      </c>
      <c r="P287" t="s">
        <v>634</v>
      </c>
      <c r="Q287">
        <v>1</v>
      </c>
      <c r="W287">
        <v>0</v>
      </c>
      <c r="X287">
        <v>-1417349443</v>
      </c>
      <c r="Y287">
        <f t="shared" si="92"/>
        <v>0.156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0.13</v>
      </c>
      <c r="AU287" t="s">
        <v>625</v>
      </c>
      <c r="AV287">
        <v>2</v>
      </c>
      <c r="AW287">
        <v>2</v>
      </c>
      <c r="AX287">
        <v>312034378</v>
      </c>
      <c r="AY287">
        <v>1</v>
      </c>
      <c r="AZ287">
        <v>0</v>
      </c>
      <c r="BA287">
        <v>322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ROUND(Y287*Source!I326,7)</f>
        <v>1.716</v>
      </c>
      <c r="CY287">
        <f>AD287</f>
        <v>0</v>
      </c>
      <c r="CZ287">
        <f>AH287</f>
        <v>0</v>
      </c>
      <c r="DA287">
        <f>AL287</f>
        <v>1</v>
      </c>
      <c r="DB287">
        <f t="shared" si="93"/>
        <v>0</v>
      </c>
      <c r="DC287">
        <f t="shared" si="94"/>
        <v>0</v>
      </c>
      <c r="DD287" t="s">
        <v>3</v>
      </c>
      <c r="DE287" t="s">
        <v>3</v>
      </c>
      <c r="DF287">
        <f t="shared" si="86"/>
        <v>0</v>
      </c>
      <c r="DG287">
        <f t="shared" si="95"/>
        <v>0</v>
      </c>
      <c r="DH287">
        <f t="shared" si="84"/>
        <v>0</v>
      </c>
      <c r="DI287">
        <f t="shared" si="85"/>
        <v>0</v>
      </c>
      <c r="DJ287">
        <f>DI287</f>
        <v>0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ROW(Source!A326)</f>
        <v>326</v>
      </c>
      <c r="B288">
        <v>312032613</v>
      </c>
      <c r="C288">
        <v>312034372</v>
      </c>
      <c r="D288">
        <v>277944868</v>
      </c>
      <c r="E288">
        <v>1</v>
      </c>
      <c r="F288">
        <v>1</v>
      </c>
      <c r="G288">
        <v>1</v>
      </c>
      <c r="H288">
        <v>2</v>
      </c>
      <c r="I288" t="s">
        <v>642</v>
      </c>
      <c r="J288" t="s">
        <v>643</v>
      </c>
      <c r="K288" t="s">
        <v>644</v>
      </c>
      <c r="L288">
        <v>1368</v>
      </c>
      <c r="N288">
        <v>1011</v>
      </c>
      <c r="O288" t="s">
        <v>410</v>
      </c>
      <c r="P288" t="s">
        <v>410</v>
      </c>
      <c r="Q288">
        <v>1</v>
      </c>
      <c r="W288">
        <v>0</v>
      </c>
      <c r="X288">
        <v>412917512</v>
      </c>
      <c r="Y288">
        <f t="shared" si="92"/>
        <v>7.1999999999999995E-2</v>
      </c>
      <c r="AA288">
        <v>0</v>
      </c>
      <c r="AB288">
        <v>436.88</v>
      </c>
      <c r="AC288">
        <v>477.98</v>
      </c>
      <c r="AD288">
        <v>0</v>
      </c>
      <c r="AE288">
        <v>0</v>
      </c>
      <c r="AF288">
        <v>346.73</v>
      </c>
      <c r="AG288">
        <v>477.98</v>
      </c>
      <c r="AH288">
        <v>0</v>
      </c>
      <c r="AI288">
        <v>1</v>
      </c>
      <c r="AJ288">
        <v>1.26</v>
      </c>
      <c r="AK288">
        <v>1</v>
      </c>
      <c r="AL288">
        <v>1</v>
      </c>
      <c r="AM288">
        <v>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0.06</v>
      </c>
      <c r="AU288" t="s">
        <v>625</v>
      </c>
      <c r="AV288">
        <v>1</v>
      </c>
      <c r="AW288">
        <v>2</v>
      </c>
      <c r="AX288">
        <v>312034379</v>
      </c>
      <c r="AY288">
        <v>1</v>
      </c>
      <c r="AZ288">
        <v>0</v>
      </c>
      <c r="BA288">
        <v>323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20.803799999999999</v>
      </c>
      <c r="BL288">
        <v>28.678799999999999</v>
      </c>
      <c r="BM288">
        <v>0</v>
      </c>
      <c r="BN288">
        <v>0</v>
      </c>
      <c r="BO288">
        <v>0.06</v>
      </c>
      <c r="BP288">
        <v>1</v>
      </c>
      <c r="BQ288">
        <v>0</v>
      </c>
      <c r="BR288">
        <v>24.964559999999999</v>
      </c>
      <c r="BS288">
        <v>34.414560000000002</v>
      </c>
      <c r="BT288">
        <v>0</v>
      </c>
      <c r="BU288">
        <v>0</v>
      </c>
      <c r="BV288">
        <v>7.1999999999999995E-2</v>
      </c>
      <c r="BW288">
        <v>1</v>
      </c>
      <c r="CV288">
        <v>0</v>
      </c>
      <c r="CW288">
        <f>ROUND(Y288*Source!I326*DO288,7)</f>
        <v>0.79200000000000004</v>
      </c>
      <c r="CX288">
        <f>ROUND(Y288*Source!I326,7)</f>
        <v>0.79200000000000004</v>
      </c>
      <c r="CY288">
        <f>AB288</f>
        <v>436.88</v>
      </c>
      <c r="CZ288">
        <f>AF288</f>
        <v>346.73</v>
      </c>
      <c r="DA288">
        <f>AJ288</f>
        <v>1.26</v>
      </c>
      <c r="DB288">
        <f t="shared" si="93"/>
        <v>24.96</v>
      </c>
      <c r="DC288">
        <f t="shared" si="94"/>
        <v>34.415999999999997</v>
      </c>
      <c r="DD288" t="s">
        <v>3</v>
      </c>
      <c r="DE288" t="s">
        <v>3</v>
      </c>
      <c r="DF288">
        <f t="shared" si="86"/>
        <v>0</v>
      </c>
      <c r="DG288">
        <f>ROUND(ROUND(AF288*AJ288,2)*CX288,2)</f>
        <v>346.01</v>
      </c>
      <c r="DH288">
        <f t="shared" si="84"/>
        <v>378.56</v>
      </c>
      <c r="DI288">
        <f t="shared" si="85"/>
        <v>0</v>
      </c>
      <c r="DJ288">
        <f>DG288+DH288</f>
        <v>724.56999999999994</v>
      </c>
      <c r="DK288">
        <v>1</v>
      </c>
      <c r="DL288" t="s">
        <v>645</v>
      </c>
      <c r="DM288">
        <v>4</v>
      </c>
      <c r="DN288" t="s">
        <v>634</v>
      </c>
      <c r="DO288">
        <v>1</v>
      </c>
    </row>
    <row r="289" spans="1:119" x14ac:dyDescent="0.2">
      <c r="A289">
        <f>ROW(Source!A326)</f>
        <v>326</v>
      </c>
      <c r="B289">
        <v>312032613</v>
      </c>
      <c r="C289">
        <v>312034372</v>
      </c>
      <c r="D289">
        <v>277945805</v>
      </c>
      <c r="E289">
        <v>1</v>
      </c>
      <c r="F289">
        <v>1</v>
      </c>
      <c r="G289">
        <v>1</v>
      </c>
      <c r="H289">
        <v>2</v>
      </c>
      <c r="I289" t="s">
        <v>646</v>
      </c>
      <c r="J289" t="s">
        <v>647</v>
      </c>
      <c r="K289" t="s">
        <v>648</v>
      </c>
      <c r="L289">
        <v>1368</v>
      </c>
      <c r="N289">
        <v>1011</v>
      </c>
      <c r="O289" t="s">
        <v>410</v>
      </c>
      <c r="P289" t="s">
        <v>410</v>
      </c>
      <c r="Q289">
        <v>1</v>
      </c>
      <c r="W289">
        <v>0</v>
      </c>
      <c r="X289">
        <v>721652621</v>
      </c>
      <c r="Y289">
        <f t="shared" si="92"/>
        <v>8.4000000000000005E-2</v>
      </c>
      <c r="AA289">
        <v>0</v>
      </c>
      <c r="AB289">
        <v>544.70000000000005</v>
      </c>
      <c r="AC289">
        <v>477.98</v>
      </c>
      <c r="AD289">
        <v>0</v>
      </c>
      <c r="AE289">
        <v>0</v>
      </c>
      <c r="AF289">
        <v>544.70000000000005</v>
      </c>
      <c r="AG289">
        <v>477.98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7.0000000000000007E-2</v>
      </c>
      <c r="AU289" t="s">
        <v>625</v>
      </c>
      <c r="AV289">
        <v>1</v>
      </c>
      <c r="AW289">
        <v>2</v>
      </c>
      <c r="AX289">
        <v>312034380</v>
      </c>
      <c r="AY289">
        <v>1</v>
      </c>
      <c r="AZ289">
        <v>0</v>
      </c>
      <c r="BA289">
        <v>324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38.129000000000005</v>
      </c>
      <c r="BL289">
        <v>33.458600000000004</v>
      </c>
      <c r="BM289">
        <v>0</v>
      </c>
      <c r="BN289">
        <v>0</v>
      </c>
      <c r="BO289">
        <v>7.0000000000000007E-2</v>
      </c>
      <c r="BP289">
        <v>1</v>
      </c>
      <c r="BQ289">
        <v>0</v>
      </c>
      <c r="BR289">
        <v>45.75480000000001</v>
      </c>
      <c r="BS289">
        <v>40.150320000000001</v>
      </c>
      <c r="BT289">
        <v>0</v>
      </c>
      <c r="BU289">
        <v>0</v>
      </c>
      <c r="BV289">
        <v>8.4000000000000005E-2</v>
      </c>
      <c r="BW289">
        <v>1</v>
      </c>
      <c r="CV289">
        <v>0</v>
      </c>
      <c r="CW289">
        <f>ROUND(Y289*Source!I326*DO289,7)</f>
        <v>0.92400000000000004</v>
      </c>
      <c r="CX289">
        <f>ROUND(Y289*Source!I326,7)</f>
        <v>0.92400000000000004</v>
      </c>
      <c r="CY289">
        <f>AB289</f>
        <v>544.70000000000005</v>
      </c>
      <c r="CZ289">
        <f>AF289</f>
        <v>544.70000000000005</v>
      </c>
      <c r="DA289">
        <f>AJ289</f>
        <v>1</v>
      </c>
      <c r="DB289">
        <f t="shared" si="93"/>
        <v>45.756</v>
      </c>
      <c r="DC289">
        <f t="shared" si="94"/>
        <v>40.152000000000001</v>
      </c>
      <c r="DD289" t="s">
        <v>3</v>
      </c>
      <c r="DE289" t="s">
        <v>3</v>
      </c>
      <c r="DF289">
        <f t="shared" si="86"/>
        <v>0</v>
      </c>
      <c r="DG289">
        <f>ROUND(ROUND(AF289,2)*CX289,2)</f>
        <v>503.3</v>
      </c>
      <c r="DH289">
        <f t="shared" si="84"/>
        <v>441.65</v>
      </c>
      <c r="DI289">
        <f t="shared" si="85"/>
        <v>0</v>
      </c>
      <c r="DJ289">
        <f>DG289+DH289</f>
        <v>944.95</v>
      </c>
      <c r="DK289">
        <v>1</v>
      </c>
      <c r="DL289" t="s">
        <v>645</v>
      </c>
      <c r="DM289">
        <v>4</v>
      </c>
      <c r="DN289" t="s">
        <v>634</v>
      </c>
      <c r="DO289">
        <v>1</v>
      </c>
    </row>
    <row r="290" spans="1:119" x14ac:dyDescent="0.2">
      <c r="A290">
        <f>ROW(Source!A362)</f>
        <v>362</v>
      </c>
      <c r="B290">
        <v>312032613</v>
      </c>
      <c r="C290">
        <v>312034387</v>
      </c>
      <c r="D290">
        <v>277560270</v>
      </c>
      <c r="E290">
        <v>109</v>
      </c>
      <c r="F290">
        <v>1</v>
      </c>
      <c r="G290">
        <v>1</v>
      </c>
      <c r="H290">
        <v>1</v>
      </c>
      <c r="I290" t="s">
        <v>707</v>
      </c>
      <c r="J290" t="s">
        <v>3</v>
      </c>
      <c r="K290" t="s">
        <v>708</v>
      </c>
      <c r="L290">
        <v>1191</v>
      </c>
      <c r="N290">
        <v>1013</v>
      </c>
      <c r="O290" t="s">
        <v>634</v>
      </c>
      <c r="P290" t="s">
        <v>634</v>
      </c>
      <c r="Q290">
        <v>1</v>
      </c>
      <c r="W290">
        <v>0</v>
      </c>
      <c r="X290">
        <v>246699258</v>
      </c>
      <c r="Y290">
        <f t="shared" si="92"/>
        <v>1.524</v>
      </c>
      <c r="AA290">
        <v>0</v>
      </c>
      <c r="AB290">
        <v>0</v>
      </c>
      <c r="AC290">
        <v>0</v>
      </c>
      <c r="AD290">
        <v>417.34</v>
      </c>
      <c r="AE290">
        <v>0</v>
      </c>
      <c r="AF290">
        <v>0</v>
      </c>
      <c r="AG290">
        <v>0</v>
      </c>
      <c r="AH290">
        <v>417.34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1.27</v>
      </c>
      <c r="AU290" t="s">
        <v>625</v>
      </c>
      <c r="AV290">
        <v>1</v>
      </c>
      <c r="AW290">
        <v>2</v>
      </c>
      <c r="AX290">
        <v>312034392</v>
      </c>
      <c r="AY290">
        <v>1</v>
      </c>
      <c r="AZ290">
        <v>0</v>
      </c>
      <c r="BA290">
        <v>331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530.02179999999998</v>
      </c>
      <c r="BN290">
        <v>1.27</v>
      </c>
      <c r="BO290">
        <v>0</v>
      </c>
      <c r="BP290">
        <v>1</v>
      </c>
      <c r="BQ290">
        <v>0</v>
      </c>
      <c r="BR290">
        <v>0</v>
      </c>
      <c r="BS290">
        <v>0</v>
      </c>
      <c r="BT290">
        <v>636.02616</v>
      </c>
      <c r="BU290">
        <v>1.524</v>
      </c>
      <c r="BV290">
        <v>0</v>
      </c>
      <c r="BW290">
        <v>1</v>
      </c>
      <c r="CU290">
        <f>ROUND(AT290*Source!I362*AH290*AL290,2)</f>
        <v>17490.72</v>
      </c>
      <c r="CV290">
        <f>ROUND(Y290*Source!I362,7)</f>
        <v>50.292000000000002</v>
      </c>
      <c r="CW290">
        <v>0</v>
      </c>
      <c r="CX290">
        <f>ROUND(Y290*Source!I362,7)</f>
        <v>50.292000000000002</v>
      </c>
      <c r="CY290">
        <f>AD290</f>
        <v>417.34</v>
      </c>
      <c r="CZ290">
        <f>AH290</f>
        <v>417.34</v>
      </c>
      <c r="DA290">
        <f>AL290</f>
        <v>1</v>
      </c>
      <c r="DB290">
        <f t="shared" si="93"/>
        <v>636.024</v>
      </c>
      <c r="DC290">
        <f t="shared" si="94"/>
        <v>0</v>
      </c>
      <c r="DD290" t="s">
        <v>3</v>
      </c>
      <c r="DE290" t="s">
        <v>3</v>
      </c>
      <c r="DF290">
        <f t="shared" ref="DF290:DF321" si="96">ROUND(ROUND(AE290,2)*CX290,2)</f>
        <v>0</v>
      </c>
      <c r="DG290">
        <f>ROUND(ROUND(AF290,2)*CX290,2)</f>
        <v>0</v>
      </c>
      <c r="DH290">
        <f t="shared" si="84"/>
        <v>0</v>
      </c>
      <c r="DI290">
        <f t="shared" si="85"/>
        <v>20988.86</v>
      </c>
      <c r="DJ290">
        <f>DI290</f>
        <v>20988.86</v>
      </c>
      <c r="DK290">
        <v>1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ROW(Source!A362)</f>
        <v>362</v>
      </c>
      <c r="B291">
        <v>312032613</v>
      </c>
      <c r="C291">
        <v>312034387</v>
      </c>
      <c r="D291">
        <v>277560491</v>
      </c>
      <c r="E291">
        <v>109</v>
      </c>
      <c r="F291">
        <v>1</v>
      </c>
      <c r="G291">
        <v>1</v>
      </c>
      <c r="H291">
        <v>1</v>
      </c>
      <c r="I291" t="s">
        <v>632</v>
      </c>
      <c r="J291" t="s">
        <v>3</v>
      </c>
      <c r="K291" t="s">
        <v>633</v>
      </c>
      <c r="L291">
        <v>1191</v>
      </c>
      <c r="N291">
        <v>1013</v>
      </c>
      <c r="O291" t="s">
        <v>634</v>
      </c>
      <c r="P291" t="s">
        <v>634</v>
      </c>
      <c r="Q291">
        <v>1</v>
      </c>
      <c r="W291">
        <v>0</v>
      </c>
      <c r="X291">
        <v>-1417349443</v>
      </c>
      <c r="Y291">
        <f t="shared" si="92"/>
        <v>0.49199999999999994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0.41</v>
      </c>
      <c r="AU291" t="s">
        <v>625</v>
      </c>
      <c r="AV291">
        <v>2</v>
      </c>
      <c r="AW291">
        <v>2</v>
      </c>
      <c r="AX291">
        <v>312034393</v>
      </c>
      <c r="AY291">
        <v>1</v>
      </c>
      <c r="AZ291">
        <v>0</v>
      </c>
      <c r="BA291">
        <v>332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v>0</v>
      </c>
      <c r="CX291">
        <f>ROUND(Y291*Source!I362,7)</f>
        <v>16.236000000000001</v>
      </c>
      <c r="CY291">
        <f>AD291</f>
        <v>0</v>
      </c>
      <c r="CZ291">
        <f>AH291</f>
        <v>0</v>
      </c>
      <c r="DA291">
        <f>AL291</f>
        <v>1</v>
      </c>
      <c r="DB291">
        <f t="shared" si="93"/>
        <v>0</v>
      </c>
      <c r="DC291">
        <f t="shared" si="94"/>
        <v>0</v>
      </c>
      <c r="DD291" t="s">
        <v>3</v>
      </c>
      <c r="DE291" t="s">
        <v>3</v>
      </c>
      <c r="DF291">
        <f t="shared" si="96"/>
        <v>0</v>
      </c>
      <c r="DG291">
        <f>ROUND(ROUND(AF291,2)*CX291,2)</f>
        <v>0</v>
      </c>
      <c r="DH291">
        <f t="shared" si="84"/>
        <v>0</v>
      </c>
      <c r="DI291">
        <f t="shared" si="85"/>
        <v>0</v>
      </c>
      <c r="DJ291">
        <f>DI291</f>
        <v>0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ROW(Source!A362)</f>
        <v>362</v>
      </c>
      <c r="B292">
        <v>312032613</v>
      </c>
      <c r="C292">
        <v>312034387</v>
      </c>
      <c r="D292">
        <v>277944868</v>
      </c>
      <c r="E292">
        <v>1</v>
      </c>
      <c r="F292">
        <v>1</v>
      </c>
      <c r="G292">
        <v>1</v>
      </c>
      <c r="H292">
        <v>2</v>
      </c>
      <c r="I292" t="s">
        <v>642</v>
      </c>
      <c r="J292" t="s">
        <v>643</v>
      </c>
      <c r="K292" t="s">
        <v>644</v>
      </c>
      <c r="L292">
        <v>1368</v>
      </c>
      <c r="N292">
        <v>1011</v>
      </c>
      <c r="O292" t="s">
        <v>410</v>
      </c>
      <c r="P292" t="s">
        <v>410</v>
      </c>
      <c r="Q292">
        <v>1</v>
      </c>
      <c r="W292">
        <v>0</v>
      </c>
      <c r="X292">
        <v>412917512</v>
      </c>
      <c r="Y292">
        <f t="shared" si="92"/>
        <v>0.42</v>
      </c>
      <c r="AA292">
        <v>0</v>
      </c>
      <c r="AB292">
        <v>436.88</v>
      </c>
      <c r="AC292">
        <v>477.98</v>
      </c>
      <c r="AD292">
        <v>0</v>
      </c>
      <c r="AE292">
        <v>0</v>
      </c>
      <c r="AF292">
        <v>346.73</v>
      </c>
      <c r="AG292">
        <v>477.98</v>
      </c>
      <c r="AH292">
        <v>0</v>
      </c>
      <c r="AI292">
        <v>1</v>
      </c>
      <c r="AJ292">
        <v>1.26</v>
      </c>
      <c r="AK292">
        <v>1</v>
      </c>
      <c r="AL292">
        <v>1</v>
      </c>
      <c r="AM292">
        <v>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0.35</v>
      </c>
      <c r="AU292" t="s">
        <v>625</v>
      </c>
      <c r="AV292">
        <v>1</v>
      </c>
      <c r="AW292">
        <v>2</v>
      </c>
      <c r="AX292">
        <v>312034394</v>
      </c>
      <c r="AY292">
        <v>1</v>
      </c>
      <c r="AZ292">
        <v>0</v>
      </c>
      <c r="BA292">
        <v>333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121.35549999999999</v>
      </c>
      <c r="BL292">
        <v>167.29300000000001</v>
      </c>
      <c r="BM292">
        <v>0</v>
      </c>
      <c r="BN292">
        <v>0</v>
      </c>
      <c r="BO292">
        <v>0.35</v>
      </c>
      <c r="BP292">
        <v>1</v>
      </c>
      <c r="BQ292">
        <v>0</v>
      </c>
      <c r="BR292">
        <v>145.6266</v>
      </c>
      <c r="BS292">
        <v>200.7516</v>
      </c>
      <c r="BT292">
        <v>0</v>
      </c>
      <c r="BU292">
        <v>0</v>
      </c>
      <c r="BV292">
        <v>0.42</v>
      </c>
      <c r="BW292">
        <v>1</v>
      </c>
      <c r="CV292">
        <v>0</v>
      </c>
      <c r="CW292">
        <f>ROUND(Y292*Source!I362*DO292,7)</f>
        <v>13.86</v>
      </c>
      <c r="CX292">
        <f>ROUND(Y292*Source!I362,7)</f>
        <v>13.86</v>
      </c>
      <c r="CY292">
        <f>AB292</f>
        <v>436.88</v>
      </c>
      <c r="CZ292">
        <f>AF292</f>
        <v>346.73</v>
      </c>
      <c r="DA292">
        <f>AJ292</f>
        <v>1.26</v>
      </c>
      <c r="DB292">
        <f t="shared" si="93"/>
        <v>145.63200000000001</v>
      </c>
      <c r="DC292">
        <f t="shared" si="94"/>
        <v>200.74799999999999</v>
      </c>
      <c r="DD292" t="s">
        <v>3</v>
      </c>
      <c r="DE292" t="s">
        <v>3</v>
      </c>
      <c r="DF292">
        <f t="shared" si="96"/>
        <v>0</v>
      </c>
      <c r="DG292">
        <f>ROUND(ROUND(AF292*AJ292,2)*CX292,2)</f>
        <v>6055.16</v>
      </c>
      <c r="DH292">
        <f t="shared" si="84"/>
        <v>6624.8</v>
      </c>
      <c r="DI292">
        <f t="shared" si="85"/>
        <v>0</v>
      </c>
      <c r="DJ292">
        <f>DG292+DH292</f>
        <v>12679.96</v>
      </c>
      <c r="DK292">
        <v>1</v>
      </c>
      <c r="DL292" t="s">
        <v>645</v>
      </c>
      <c r="DM292">
        <v>4</v>
      </c>
      <c r="DN292" t="s">
        <v>634</v>
      </c>
      <c r="DO292">
        <v>1</v>
      </c>
    </row>
    <row r="293" spans="1:119" x14ac:dyDescent="0.2">
      <c r="A293">
        <f>ROW(Source!A362)</f>
        <v>362</v>
      </c>
      <c r="B293">
        <v>312032613</v>
      </c>
      <c r="C293">
        <v>312034387</v>
      </c>
      <c r="D293">
        <v>277945805</v>
      </c>
      <c r="E293">
        <v>1</v>
      </c>
      <c r="F293">
        <v>1</v>
      </c>
      <c r="G293">
        <v>1</v>
      </c>
      <c r="H293">
        <v>2</v>
      </c>
      <c r="I293" t="s">
        <v>646</v>
      </c>
      <c r="J293" t="s">
        <v>647</v>
      </c>
      <c r="K293" t="s">
        <v>648</v>
      </c>
      <c r="L293">
        <v>1368</v>
      </c>
      <c r="N293">
        <v>1011</v>
      </c>
      <c r="O293" t="s">
        <v>410</v>
      </c>
      <c r="P293" t="s">
        <v>410</v>
      </c>
      <c r="Q293">
        <v>1</v>
      </c>
      <c r="W293">
        <v>0</v>
      </c>
      <c r="X293">
        <v>721652621</v>
      </c>
      <c r="Y293">
        <f t="shared" si="92"/>
        <v>7.1999999999999995E-2</v>
      </c>
      <c r="AA293">
        <v>0</v>
      </c>
      <c r="AB293">
        <v>544.70000000000005</v>
      </c>
      <c r="AC293">
        <v>477.98</v>
      </c>
      <c r="AD293">
        <v>0</v>
      </c>
      <c r="AE293">
        <v>0</v>
      </c>
      <c r="AF293">
        <v>544.70000000000005</v>
      </c>
      <c r="AG293">
        <v>477.98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0.06</v>
      </c>
      <c r="AU293" t="s">
        <v>625</v>
      </c>
      <c r="AV293">
        <v>1</v>
      </c>
      <c r="AW293">
        <v>2</v>
      </c>
      <c r="AX293">
        <v>312034395</v>
      </c>
      <c r="AY293">
        <v>1</v>
      </c>
      <c r="AZ293">
        <v>0</v>
      </c>
      <c r="BA293">
        <v>334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32.682000000000002</v>
      </c>
      <c r="BL293">
        <v>28.678799999999999</v>
      </c>
      <c r="BM293">
        <v>0</v>
      </c>
      <c r="BN293">
        <v>0</v>
      </c>
      <c r="BO293">
        <v>0.06</v>
      </c>
      <c r="BP293">
        <v>1</v>
      </c>
      <c r="BQ293">
        <v>0</v>
      </c>
      <c r="BR293">
        <v>39.218400000000003</v>
      </c>
      <c r="BS293">
        <v>34.414560000000002</v>
      </c>
      <c r="BT293">
        <v>0</v>
      </c>
      <c r="BU293">
        <v>0</v>
      </c>
      <c r="BV293">
        <v>7.1999999999999995E-2</v>
      </c>
      <c r="BW293">
        <v>1</v>
      </c>
      <c r="CV293">
        <v>0</v>
      </c>
      <c r="CW293">
        <f>ROUND(Y293*Source!I362*DO293,7)</f>
        <v>2.3759999999999999</v>
      </c>
      <c r="CX293">
        <f>ROUND(Y293*Source!I362,7)</f>
        <v>2.3759999999999999</v>
      </c>
      <c r="CY293">
        <f>AB293</f>
        <v>544.70000000000005</v>
      </c>
      <c r="CZ293">
        <f>AF293</f>
        <v>544.70000000000005</v>
      </c>
      <c r="DA293">
        <f>AJ293</f>
        <v>1</v>
      </c>
      <c r="DB293">
        <f t="shared" si="93"/>
        <v>39.216000000000001</v>
      </c>
      <c r="DC293">
        <f t="shared" si="94"/>
        <v>34.415999999999997</v>
      </c>
      <c r="DD293" t="s">
        <v>3</v>
      </c>
      <c r="DE293" t="s">
        <v>3</v>
      </c>
      <c r="DF293">
        <f t="shared" si="96"/>
        <v>0</v>
      </c>
      <c r="DG293">
        <f>ROUND(ROUND(AF293,2)*CX293,2)</f>
        <v>1294.21</v>
      </c>
      <c r="DH293">
        <f t="shared" si="84"/>
        <v>1135.68</v>
      </c>
      <c r="DI293">
        <f t="shared" si="85"/>
        <v>0</v>
      </c>
      <c r="DJ293">
        <f>DG293+DH293</f>
        <v>2429.8900000000003</v>
      </c>
      <c r="DK293">
        <v>1</v>
      </c>
      <c r="DL293" t="s">
        <v>645</v>
      </c>
      <c r="DM293">
        <v>4</v>
      </c>
      <c r="DN293" t="s">
        <v>634</v>
      </c>
      <c r="DO293">
        <v>1</v>
      </c>
    </row>
    <row r="294" spans="1:119" x14ac:dyDescent="0.2">
      <c r="A294">
        <f>ROW(Source!A363)</f>
        <v>363</v>
      </c>
      <c r="B294">
        <v>312032613</v>
      </c>
      <c r="C294">
        <v>312078663</v>
      </c>
      <c r="D294">
        <v>75634699</v>
      </c>
      <c r="E294">
        <v>109</v>
      </c>
      <c r="F294">
        <v>1</v>
      </c>
      <c r="G294">
        <v>1</v>
      </c>
      <c r="H294">
        <v>1</v>
      </c>
      <c r="I294" t="s">
        <v>707</v>
      </c>
      <c r="J294" t="s">
        <v>3</v>
      </c>
      <c r="K294" t="s">
        <v>708</v>
      </c>
      <c r="L294">
        <v>1191</v>
      </c>
      <c r="N294">
        <v>1013</v>
      </c>
      <c r="O294" t="s">
        <v>634</v>
      </c>
      <c r="P294" t="s">
        <v>634</v>
      </c>
      <c r="Q294">
        <v>1</v>
      </c>
      <c r="W294">
        <v>0</v>
      </c>
      <c r="X294">
        <v>246699258</v>
      </c>
      <c r="Y294">
        <f t="shared" si="92"/>
        <v>1.524</v>
      </c>
      <c r="AA294">
        <v>0</v>
      </c>
      <c r="AB294">
        <v>0</v>
      </c>
      <c r="AC294">
        <v>0</v>
      </c>
      <c r="AD294">
        <v>417.34</v>
      </c>
      <c r="AE294">
        <v>0</v>
      </c>
      <c r="AF294">
        <v>0</v>
      </c>
      <c r="AG294">
        <v>0</v>
      </c>
      <c r="AH294">
        <v>417.34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1.27</v>
      </c>
      <c r="AU294" t="s">
        <v>625</v>
      </c>
      <c r="AV294">
        <v>1</v>
      </c>
      <c r="AW294">
        <v>2</v>
      </c>
      <c r="AX294">
        <v>312078668</v>
      </c>
      <c r="AY294">
        <v>1</v>
      </c>
      <c r="AZ294">
        <v>0</v>
      </c>
      <c r="BA294">
        <v>335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530.02179999999998</v>
      </c>
      <c r="BN294">
        <v>1.27</v>
      </c>
      <c r="BO294">
        <v>0</v>
      </c>
      <c r="BP294">
        <v>1</v>
      </c>
      <c r="BQ294">
        <v>0</v>
      </c>
      <c r="BR294">
        <v>0</v>
      </c>
      <c r="BS294">
        <v>0</v>
      </c>
      <c r="BT294">
        <v>636.02616</v>
      </c>
      <c r="BU294">
        <v>1.524</v>
      </c>
      <c r="BV294">
        <v>0</v>
      </c>
      <c r="BW294">
        <v>1</v>
      </c>
      <c r="CU294">
        <f>ROUND(AT294*Source!I363*AH294*AL294,2)</f>
        <v>6360.26</v>
      </c>
      <c r="CV294">
        <f>ROUND(Y294*Source!I363,7)</f>
        <v>18.288</v>
      </c>
      <c r="CW294">
        <v>0</v>
      </c>
      <c r="CX294">
        <f>ROUND(Y294*Source!I363,7)</f>
        <v>18.288</v>
      </c>
      <c r="CY294">
        <f>AD294</f>
        <v>417.34</v>
      </c>
      <c r="CZ294">
        <f>AH294</f>
        <v>417.34</v>
      </c>
      <c r="DA294">
        <f>AL294</f>
        <v>1</v>
      </c>
      <c r="DB294">
        <f t="shared" si="93"/>
        <v>636.024</v>
      </c>
      <c r="DC294">
        <f t="shared" si="94"/>
        <v>0</v>
      </c>
      <c r="DD294" t="s">
        <v>3</v>
      </c>
      <c r="DE294" t="s">
        <v>3</v>
      </c>
      <c r="DF294">
        <f t="shared" si="96"/>
        <v>0</v>
      </c>
      <c r="DG294">
        <f>ROUND(ROUND(AF294,2)*CX294,2)</f>
        <v>0</v>
      </c>
      <c r="DH294">
        <f t="shared" si="84"/>
        <v>0</v>
      </c>
      <c r="DI294">
        <f t="shared" si="85"/>
        <v>7632.31</v>
      </c>
      <c r="DJ294">
        <f>DI294</f>
        <v>7632.31</v>
      </c>
      <c r="DK294">
        <v>1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ROW(Source!A363)</f>
        <v>363</v>
      </c>
      <c r="B295">
        <v>312032613</v>
      </c>
      <c r="C295">
        <v>312078663</v>
      </c>
      <c r="D295">
        <v>75629607</v>
      </c>
      <c r="E295">
        <v>109</v>
      </c>
      <c r="F295">
        <v>1</v>
      </c>
      <c r="G295">
        <v>1</v>
      </c>
      <c r="H295">
        <v>1</v>
      </c>
      <c r="I295" t="s">
        <v>632</v>
      </c>
      <c r="J295" t="s">
        <v>3</v>
      </c>
      <c r="K295" t="s">
        <v>633</v>
      </c>
      <c r="L295">
        <v>1191</v>
      </c>
      <c r="N295">
        <v>1013</v>
      </c>
      <c r="O295" t="s">
        <v>634</v>
      </c>
      <c r="P295" t="s">
        <v>634</v>
      </c>
      <c r="Q295">
        <v>1</v>
      </c>
      <c r="W295">
        <v>0</v>
      </c>
      <c r="X295">
        <v>-1417349443</v>
      </c>
      <c r="Y295">
        <f t="shared" si="92"/>
        <v>0.49199999999999994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0.41</v>
      </c>
      <c r="AU295" t="s">
        <v>625</v>
      </c>
      <c r="AV295">
        <v>2</v>
      </c>
      <c r="AW295">
        <v>2</v>
      </c>
      <c r="AX295">
        <v>312078669</v>
      </c>
      <c r="AY295">
        <v>1</v>
      </c>
      <c r="AZ295">
        <v>0</v>
      </c>
      <c r="BA295">
        <v>336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ROUND(Y295*Source!I363,7)</f>
        <v>5.9039999999999999</v>
      </c>
      <c r="CY295">
        <f>AD295</f>
        <v>0</v>
      </c>
      <c r="CZ295">
        <f>AH295</f>
        <v>0</v>
      </c>
      <c r="DA295">
        <f>AL295</f>
        <v>1</v>
      </c>
      <c r="DB295">
        <f t="shared" si="93"/>
        <v>0</v>
      </c>
      <c r="DC295">
        <f t="shared" si="94"/>
        <v>0</v>
      </c>
      <c r="DD295" t="s">
        <v>3</v>
      </c>
      <c r="DE295" t="s">
        <v>3</v>
      </c>
      <c r="DF295">
        <f t="shared" si="96"/>
        <v>0</v>
      </c>
      <c r="DG295">
        <f>ROUND(ROUND(AF295,2)*CX295,2)</f>
        <v>0</v>
      </c>
      <c r="DH295">
        <f t="shared" si="84"/>
        <v>0</v>
      </c>
      <c r="DI295">
        <f t="shared" si="85"/>
        <v>0</v>
      </c>
      <c r="DJ295">
        <f>DI295</f>
        <v>0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ROW(Source!A363)</f>
        <v>363</v>
      </c>
      <c r="B296">
        <v>312032613</v>
      </c>
      <c r="C296">
        <v>312078663</v>
      </c>
      <c r="D296">
        <v>277944868</v>
      </c>
      <c r="E296">
        <v>1</v>
      </c>
      <c r="F296">
        <v>1</v>
      </c>
      <c r="G296">
        <v>1</v>
      </c>
      <c r="H296">
        <v>2</v>
      </c>
      <c r="I296" t="s">
        <v>642</v>
      </c>
      <c r="J296" t="s">
        <v>643</v>
      </c>
      <c r="K296" t="s">
        <v>644</v>
      </c>
      <c r="L296">
        <v>1368</v>
      </c>
      <c r="N296">
        <v>1011</v>
      </c>
      <c r="O296" t="s">
        <v>410</v>
      </c>
      <c r="P296" t="s">
        <v>410</v>
      </c>
      <c r="Q296">
        <v>1</v>
      </c>
      <c r="W296">
        <v>0</v>
      </c>
      <c r="X296">
        <v>412917512</v>
      </c>
      <c r="Y296">
        <f t="shared" si="92"/>
        <v>0.42</v>
      </c>
      <c r="AA296">
        <v>0</v>
      </c>
      <c r="AB296">
        <v>436.88</v>
      </c>
      <c r="AC296">
        <v>477.98</v>
      </c>
      <c r="AD296">
        <v>0</v>
      </c>
      <c r="AE296">
        <v>0</v>
      </c>
      <c r="AF296">
        <v>346.73</v>
      </c>
      <c r="AG296">
        <v>477.98</v>
      </c>
      <c r="AH296">
        <v>0</v>
      </c>
      <c r="AI296">
        <v>1</v>
      </c>
      <c r="AJ296">
        <v>1.26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0.35</v>
      </c>
      <c r="AU296" t="s">
        <v>625</v>
      </c>
      <c r="AV296">
        <v>1</v>
      </c>
      <c r="AW296">
        <v>2</v>
      </c>
      <c r="AX296">
        <v>312078670</v>
      </c>
      <c r="AY296">
        <v>1</v>
      </c>
      <c r="AZ296">
        <v>0</v>
      </c>
      <c r="BA296">
        <v>337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121.35549999999999</v>
      </c>
      <c r="BL296">
        <v>167.29300000000001</v>
      </c>
      <c r="BM296">
        <v>0</v>
      </c>
      <c r="BN296">
        <v>0</v>
      </c>
      <c r="BO296">
        <v>0.35</v>
      </c>
      <c r="BP296">
        <v>1</v>
      </c>
      <c r="BQ296">
        <v>0</v>
      </c>
      <c r="BR296">
        <v>145.6266</v>
      </c>
      <c r="BS296">
        <v>200.7516</v>
      </c>
      <c r="BT296">
        <v>0</v>
      </c>
      <c r="BU296">
        <v>0</v>
      </c>
      <c r="BV296">
        <v>0.42</v>
      </c>
      <c r="BW296">
        <v>1</v>
      </c>
      <c r="CV296">
        <v>0</v>
      </c>
      <c r="CW296">
        <f>ROUND(Y296*Source!I363*DO296,7)</f>
        <v>5.04</v>
      </c>
      <c r="CX296">
        <f>ROUND(Y296*Source!I363,7)</f>
        <v>5.04</v>
      </c>
      <c r="CY296">
        <f>AB296</f>
        <v>436.88</v>
      </c>
      <c r="CZ296">
        <f>AF296</f>
        <v>346.73</v>
      </c>
      <c r="DA296">
        <f>AJ296</f>
        <v>1.26</v>
      </c>
      <c r="DB296">
        <f t="shared" si="93"/>
        <v>145.63200000000001</v>
      </c>
      <c r="DC296">
        <f t="shared" si="94"/>
        <v>200.74799999999999</v>
      </c>
      <c r="DD296" t="s">
        <v>3</v>
      </c>
      <c r="DE296" t="s">
        <v>3</v>
      </c>
      <c r="DF296">
        <f t="shared" si="96"/>
        <v>0</v>
      </c>
      <c r="DG296">
        <f>ROUND(ROUND(AF296*AJ296,2)*CX296,2)</f>
        <v>2201.88</v>
      </c>
      <c r="DH296">
        <f t="shared" si="84"/>
        <v>2409.02</v>
      </c>
      <c r="DI296">
        <f t="shared" si="85"/>
        <v>0</v>
      </c>
      <c r="DJ296">
        <f>DG296+DH296</f>
        <v>4610.8999999999996</v>
      </c>
      <c r="DK296">
        <v>1</v>
      </c>
      <c r="DL296" t="s">
        <v>645</v>
      </c>
      <c r="DM296">
        <v>4</v>
      </c>
      <c r="DN296" t="s">
        <v>634</v>
      </c>
      <c r="DO296">
        <v>1</v>
      </c>
    </row>
    <row r="297" spans="1:119" x14ac:dyDescent="0.2">
      <c r="A297">
        <f>ROW(Source!A363)</f>
        <v>363</v>
      </c>
      <c r="B297">
        <v>312032613</v>
      </c>
      <c r="C297">
        <v>312078663</v>
      </c>
      <c r="D297">
        <v>277945805</v>
      </c>
      <c r="E297">
        <v>1</v>
      </c>
      <c r="F297">
        <v>1</v>
      </c>
      <c r="G297">
        <v>1</v>
      </c>
      <c r="H297">
        <v>2</v>
      </c>
      <c r="I297" t="s">
        <v>646</v>
      </c>
      <c r="J297" t="s">
        <v>647</v>
      </c>
      <c r="K297" t="s">
        <v>648</v>
      </c>
      <c r="L297">
        <v>1368</v>
      </c>
      <c r="N297">
        <v>1011</v>
      </c>
      <c r="O297" t="s">
        <v>410</v>
      </c>
      <c r="P297" t="s">
        <v>410</v>
      </c>
      <c r="Q297">
        <v>1</v>
      </c>
      <c r="W297">
        <v>0</v>
      </c>
      <c r="X297">
        <v>721652621</v>
      </c>
      <c r="Y297">
        <f t="shared" si="92"/>
        <v>7.1999999999999995E-2</v>
      </c>
      <c r="AA297">
        <v>0</v>
      </c>
      <c r="AB297">
        <v>544.70000000000005</v>
      </c>
      <c r="AC297">
        <v>477.98</v>
      </c>
      <c r="AD297">
        <v>0</v>
      </c>
      <c r="AE297">
        <v>0</v>
      </c>
      <c r="AF297">
        <v>544.70000000000005</v>
      </c>
      <c r="AG297">
        <v>477.98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0.06</v>
      </c>
      <c r="AU297" t="s">
        <v>625</v>
      </c>
      <c r="AV297">
        <v>1</v>
      </c>
      <c r="AW297">
        <v>2</v>
      </c>
      <c r="AX297">
        <v>312078671</v>
      </c>
      <c r="AY297">
        <v>1</v>
      </c>
      <c r="AZ297">
        <v>0</v>
      </c>
      <c r="BA297">
        <v>338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32.682000000000002</v>
      </c>
      <c r="BL297">
        <v>28.678799999999999</v>
      </c>
      <c r="BM297">
        <v>0</v>
      </c>
      <c r="BN297">
        <v>0</v>
      </c>
      <c r="BO297">
        <v>0.06</v>
      </c>
      <c r="BP297">
        <v>1</v>
      </c>
      <c r="BQ297">
        <v>0</v>
      </c>
      <c r="BR297">
        <v>39.218400000000003</v>
      </c>
      <c r="BS297">
        <v>34.414560000000002</v>
      </c>
      <c r="BT297">
        <v>0</v>
      </c>
      <c r="BU297">
        <v>0</v>
      </c>
      <c r="BV297">
        <v>7.1999999999999995E-2</v>
      </c>
      <c r="BW297">
        <v>1</v>
      </c>
      <c r="CV297">
        <v>0</v>
      </c>
      <c r="CW297">
        <f>ROUND(Y297*Source!I363*DO297,7)</f>
        <v>0.86399999999999999</v>
      </c>
      <c r="CX297">
        <f>ROUND(Y297*Source!I363,7)</f>
        <v>0.86399999999999999</v>
      </c>
      <c r="CY297">
        <f>AB297</f>
        <v>544.70000000000005</v>
      </c>
      <c r="CZ297">
        <f>AF297</f>
        <v>544.70000000000005</v>
      </c>
      <c r="DA297">
        <f>AJ297</f>
        <v>1</v>
      </c>
      <c r="DB297">
        <f t="shared" si="93"/>
        <v>39.216000000000001</v>
      </c>
      <c r="DC297">
        <f t="shared" si="94"/>
        <v>34.415999999999997</v>
      </c>
      <c r="DD297" t="s">
        <v>3</v>
      </c>
      <c r="DE297" t="s">
        <v>3</v>
      </c>
      <c r="DF297">
        <f t="shared" si="96"/>
        <v>0</v>
      </c>
      <c r="DG297">
        <f>ROUND(ROUND(AF297,2)*CX297,2)</f>
        <v>470.62</v>
      </c>
      <c r="DH297">
        <f t="shared" si="84"/>
        <v>412.97</v>
      </c>
      <c r="DI297">
        <f t="shared" si="85"/>
        <v>0</v>
      </c>
      <c r="DJ297">
        <f>DG297+DH297</f>
        <v>883.59</v>
      </c>
      <c r="DK297">
        <v>1</v>
      </c>
      <c r="DL297" t="s">
        <v>645</v>
      </c>
      <c r="DM297">
        <v>4</v>
      </c>
      <c r="DN297" t="s">
        <v>634</v>
      </c>
      <c r="DO297">
        <v>1</v>
      </c>
    </row>
    <row r="298" spans="1:119" x14ac:dyDescent="0.2">
      <c r="A298">
        <f>ROW(Source!A364)</f>
        <v>364</v>
      </c>
      <c r="B298">
        <v>312032613</v>
      </c>
      <c r="C298">
        <v>312034396</v>
      </c>
      <c r="D298">
        <v>277560259</v>
      </c>
      <c r="E298">
        <v>109</v>
      </c>
      <c r="F298">
        <v>1</v>
      </c>
      <c r="G298">
        <v>1</v>
      </c>
      <c r="H298">
        <v>1</v>
      </c>
      <c r="I298" t="s">
        <v>709</v>
      </c>
      <c r="J298" t="s">
        <v>3</v>
      </c>
      <c r="K298" t="s">
        <v>710</v>
      </c>
      <c r="L298">
        <v>1191</v>
      </c>
      <c r="N298">
        <v>1013</v>
      </c>
      <c r="O298" t="s">
        <v>634</v>
      </c>
      <c r="P298" t="s">
        <v>634</v>
      </c>
      <c r="Q298">
        <v>1</v>
      </c>
      <c r="W298">
        <v>0</v>
      </c>
      <c r="X298">
        <v>1149069633</v>
      </c>
      <c r="Y298">
        <f t="shared" si="92"/>
        <v>0.18</v>
      </c>
      <c r="AA298">
        <v>0</v>
      </c>
      <c r="AB298">
        <v>0</v>
      </c>
      <c r="AC298">
        <v>0</v>
      </c>
      <c r="AD298">
        <v>410.21</v>
      </c>
      <c r="AE298">
        <v>0</v>
      </c>
      <c r="AF298">
        <v>0</v>
      </c>
      <c r="AG298">
        <v>0</v>
      </c>
      <c r="AH298">
        <v>410.21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0.15</v>
      </c>
      <c r="AU298" t="s">
        <v>625</v>
      </c>
      <c r="AV298">
        <v>1</v>
      </c>
      <c r="AW298">
        <v>2</v>
      </c>
      <c r="AX298">
        <v>312034401</v>
      </c>
      <c r="AY298">
        <v>1</v>
      </c>
      <c r="AZ298">
        <v>0</v>
      </c>
      <c r="BA298">
        <v>339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61.531499999999994</v>
      </c>
      <c r="BN298">
        <v>0.15</v>
      </c>
      <c r="BO298">
        <v>0</v>
      </c>
      <c r="BP298">
        <v>1</v>
      </c>
      <c r="BQ298">
        <v>0</v>
      </c>
      <c r="BR298">
        <v>0</v>
      </c>
      <c r="BS298">
        <v>0</v>
      </c>
      <c r="BT298">
        <v>73.837799999999987</v>
      </c>
      <c r="BU298">
        <v>0.18</v>
      </c>
      <c r="BV298">
        <v>0</v>
      </c>
      <c r="BW298">
        <v>1</v>
      </c>
      <c r="CU298">
        <f>ROUND(AT298*Source!I364*AH298*AL298,2)</f>
        <v>-738.38</v>
      </c>
      <c r="CV298">
        <f>ROUND(Y298*Source!I364,7)</f>
        <v>-2.16</v>
      </c>
      <c r="CW298">
        <v>0</v>
      </c>
      <c r="CX298">
        <f>ROUND(Y298*Source!I364,7)</f>
        <v>-2.16</v>
      </c>
      <c r="CY298">
        <f>AD298</f>
        <v>410.21</v>
      </c>
      <c r="CZ298">
        <f>AH298</f>
        <v>410.21</v>
      </c>
      <c r="DA298">
        <f>AL298</f>
        <v>1</v>
      </c>
      <c r="DB298">
        <f t="shared" si="93"/>
        <v>73.835999999999999</v>
      </c>
      <c r="DC298">
        <f t="shared" si="94"/>
        <v>0</v>
      </c>
      <c r="DD298" t="s">
        <v>3</v>
      </c>
      <c r="DE298" t="s">
        <v>3</v>
      </c>
      <c r="DF298">
        <f t="shared" si="96"/>
        <v>0</v>
      </c>
      <c r="DG298">
        <f>ROUND(ROUND(AF298,2)*CX298,2)</f>
        <v>0</v>
      </c>
      <c r="DH298">
        <f t="shared" si="84"/>
        <v>0</v>
      </c>
      <c r="DI298">
        <f t="shared" si="85"/>
        <v>-886.05</v>
      </c>
      <c r="DJ298">
        <f>DI298</f>
        <v>-886.05</v>
      </c>
      <c r="DK298">
        <v>1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ROW(Source!A364)</f>
        <v>364</v>
      </c>
      <c r="B299">
        <v>312032613</v>
      </c>
      <c r="C299">
        <v>312034396</v>
      </c>
      <c r="D299">
        <v>277560491</v>
      </c>
      <c r="E299">
        <v>109</v>
      </c>
      <c r="F299">
        <v>1</v>
      </c>
      <c r="G299">
        <v>1</v>
      </c>
      <c r="H299">
        <v>1</v>
      </c>
      <c r="I299" t="s">
        <v>632</v>
      </c>
      <c r="J299" t="s">
        <v>3</v>
      </c>
      <c r="K299" t="s">
        <v>633</v>
      </c>
      <c r="L299">
        <v>1191</v>
      </c>
      <c r="N299">
        <v>1013</v>
      </c>
      <c r="O299" t="s">
        <v>634</v>
      </c>
      <c r="P299" t="s">
        <v>634</v>
      </c>
      <c r="Q299">
        <v>1</v>
      </c>
      <c r="W299">
        <v>0</v>
      </c>
      <c r="X299">
        <v>-1417349443</v>
      </c>
      <c r="Y299">
        <f t="shared" si="92"/>
        <v>9.6000000000000002E-2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0.08</v>
      </c>
      <c r="AU299" t="s">
        <v>625</v>
      </c>
      <c r="AV299">
        <v>2</v>
      </c>
      <c r="AW299">
        <v>2</v>
      </c>
      <c r="AX299">
        <v>312034402</v>
      </c>
      <c r="AY299">
        <v>1</v>
      </c>
      <c r="AZ299">
        <v>0</v>
      </c>
      <c r="BA299">
        <v>340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ROUND(Y299*Source!I364,7)</f>
        <v>-1.1519999999999999</v>
      </c>
      <c r="CY299">
        <f>AD299</f>
        <v>0</v>
      </c>
      <c r="CZ299">
        <f>AH299</f>
        <v>0</v>
      </c>
      <c r="DA299">
        <f>AL299</f>
        <v>1</v>
      </c>
      <c r="DB299">
        <f t="shared" si="93"/>
        <v>0</v>
      </c>
      <c r="DC299">
        <f t="shared" si="94"/>
        <v>0</v>
      </c>
      <c r="DD299" t="s">
        <v>3</v>
      </c>
      <c r="DE299" t="s">
        <v>3</v>
      </c>
      <c r="DF299">
        <f t="shared" si="96"/>
        <v>0</v>
      </c>
      <c r="DG299">
        <f>ROUND(ROUND(AF299,2)*CX299,2)</f>
        <v>0</v>
      </c>
      <c r="DH299">
        <f t="shared" si="84"/>
        <v>0</v>
      </c>
      <c r="DI299">
        <f t="shared" si="85"/>
        <v>0</v>
      </c>
      <c r="DJ299">
        <f>DI299</f>
        <v>0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ROW(Source!A364)</f>
        <v>364</v>
      </c>
      <c r="B300">
        <v>312032613</v>
      </c>
      <c r="C300">
        <v>312034396</v>
      </c>
      <c r="D300">
        <v>277944868</v>
      </c>
      <c r="E300">
        <v>1</v>
      </c>
      <c r="F300">
        <v>1</v>
      </c>
      <c r="G300">
        <v>1</v>
      </c>
      <c r="H300">
        <v>2</v>
      </c>
      <c r="I300" t="s">
        <v>642</v>
      </c>
      <c r="J300" t="s">
        <v>643</v>
      </c>
      <c r="K300" t="s">
        <v>644</v>
      </c>
      <c r="L300">
        <v>1368</v>
      </c>
      <c r="N300">
        <v>1011</v>
      </c>
      <c r="O300" t="s">
        <v>410</v>
      </c>
      <c r="P300" t="s">
        <v>410</v>
      </c>
      <c r="Q300">
        <v>1</v>
      </c>
      <c r="W300">
        <v>0</v>
      </c>
      <c r="X300">
        <v>412917512</v>
      </c>
      <c r="Y300">
        <f t="shared" si="92"/>
        <v>8.4000000000000005E-2</v>
      </c>
      <c r="AA300">
        <v>0</v>
      </c>
      <c r="AB300">
        <v>436.88</v>
      </c>
      <c r="AC300">
        <v>477.98</v>
      </c>
      <c r="AD300">
        <v>0</v>
      </c>
      <c r="AE300">
        <v>0</v>
      </c>
      <c r="AF300">
        <v>346.73</v>
      </c>
      <c r="AG300">
        <v>477.98</v>
      </c>
      <c r="AH300">
        <v>0</v>
      </c>
      <c r="AI300">
        <v>1</v>
      </c>
      <c r="AJ300">
        <v>1.26</v>
      </c>
      <c r="AK300">
        <v>1</v>
      </c>
      <c r="AL300">
        <v>1</v>
      </c>
      <c r="AM300">
        <v>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7.0000000000000007E-2</v>
      </c>
      <c r="AU300" t="s">
        <v>625</v>
      </c>
      <c r="AV300">
        <v>1</v>
      </c>
      <c r="AW300">
        <v>2</v>
      </c>
      <c r="AX300">
        <v>312034403</v>
      </c>
      <c r="AY300">
        <v>1</v>
      </c>
      <c r="AZ300">
        <v>0</v>
      </c>
      <c r="BA300">
        <v>341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24.271100000000004</v>
      </c>
      <c r="BL300">
        <v>33.458600000000004</v>
      </c>
      <c r="BM300">
        <v>0</v>
      </c>
      <c r="BN300">
        <v>0</v>
      </c>
      <c r="BO300">
        <v>7.0000000000000007E-2</v>
      </c>
      <c r="BP300">
        <v>1</v>
      </c>
      <c r="BQ300">
        <v>0</v>
      </c>
      <c r="BR300">
        <v>29.125320000000002</v>
      </c>
      <c r="BS300">
        <v>40.150320000000001</v>
      </c>
      <c r="BT300">
        <v>0</v>
      </c>
      <c r="BU300">
        <v>0</v>
      </c>
      <c r="BV300">
        <v>8.4000000000000005E-2</v>
      </c>
      <c r="BW300">
        <v>1</v>
      </c>
      <c r="CV300">
        <v>0</v>
      </c>
      <c r="CW300">
        <f>ROUND(Y300*Source!I364*DO300,7)</f>
        <v>-1.008</v>
      </c>
      <c r="CX300">
        <f>ROUND(Y300*Source!I364,7)</f>
        <v>-1.008</v>
      </c>
      <c r="CY300">
        <f>AB300</f>
        <v>436.88</v>
      </c>
      <c r="CZ300">
        <f>AF300</f>
        <v>346.73</v>
      </c>
      <c r="DA300">
        <f>AJ300</f>
        <v>1.26</v>
      </c>
      <c r="DB300">
        <f t="shared" si="93"/>
        <v>29.123999999999999</v>
      </c>
      <c r="DC300">
        <f t="shared" si="94"/>
        <v>40.152000000000001</v>
      </c>
      <c r="DD300" t="s">
        <v>3</v>
      </c>
      <c r="DE300" t="s">
        <v>3</v>
      </c>
      <c r="DF300">
        <f t="shared" si="96"/>
        <v>0</v>
      </c>
      <c r="DG300">
        <f>ROUND(ROUND(AF300*AJ300,2)*CX300,2)</f>
        <v>-440.38</v>
      </c>
      <c r="DH300">
        <f t="shared" si="84"/>
        <v>-481.8</v>
      </c>
      <c r="DI300">
        <f t="shared" si="85"/>
        <v>0</v>
      </c>
      <c r="DJ300">
        <f>DG300+DH300</f>
        <v>-922.18000000000006</v>
      </c>
      <c r="DK300">
        <v>1</v>
      </c>
      <c r="DL300" t="s">
        <v>645</v>
      </c>
      <c r="DM300">
        <v>4</v>
      </c>
      <c r="DN300" t="s">
        <v>634</v>
      </c>
      <c r="DO300">
        <v>1</v>
      </c>
    </row>
    <row r="301" spans="1:119" x14ac:dyDescent="0.2">
      <c r="A301">
        <f>ROW(Source!A364)</f>
        <v>364</v>
      </c>
      <c r="B301">
        <v>312032613</v>
      </c>
      <c r="C301">
        <v>312034396</v>
      </c>
      <c r="D301">
        <v>277945805</v>
      </c>
      <c r="E301">
        <v>1</v>
      </c>
      <c r="F301">
        <v>1</v>
      </c>
      <c r="G301">
        <v>1</v>
      </c>
      <c r="H301">
        <v>2</v>
      </c>
      <c r="I301" t="s">
        <v>646</v>
      </c>
      <c r="J301" t="s">
        <v>647</v>
      </c>
      <c r="K301" t="s">
        <v>648</v>
      </c>
      <c r="L301">
        <v>1368</v>
      </c>
      <c r="N301">
        <v>1011</v>
      </c>
      <c r="O301" t="s">
        <v>410</v>
      </c>
      <c r="P301" t="s">
        <v>410</v>
      </c>
      <c r="Q301">
        <v>1</v>
      </c>
      <c r="W301">
        <v>0</v>
      </c>
      <c r="X301">
        <v>721652621</v>
      </c>
      <c r="Y301">
        <f t="shared" si="92"/>
        <v>1.2E-2</v>
      </c>
      <c r="AA301">
        <v>0</v>
      </c>
      <c r="AB301">
        <v>544.70000000000005</v>
      </c>
      <c r="AC301">
        <v>477.98</v>
      </c>
      <c r="AD301">
        <v>0</v>
      </c>
      <c r="AE301">
        <v>0</v>
      </c>
      <c r="AF301">
        <v>544.70000000000005</v>
      </c>
      <c r="AG301">
        <v>477.98</v>
      </c>
      <c r="AH301">
        <v>0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0.01</v>
      </c>
      <c r="AU301" t="s">
        <v>625</v>
      </c>
      <c r="AV301">
        <v>1</v>
      </c>
      <c r="AW301">
        <v>2</v>
      </c>
      <c r="AX301">
        <v>312034404</v>
      </c>
      <c r="AY301">
        <v>1</v>
      </c>
      <c r="AZ301">
        <v>0</v>
      </c>
      <c r="BA301">
        <v>342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5.447000000000001</v>
      </c>
      <c r="BL301">
        <v>4.7798000000000007</v>
      </c>
      <c r="BM301">
        <v>0</v>
      </c>
      <c r="BN301">
        <v>0</v>
      </c>
      <c r="BO301">
        <v>0.01</v>
      </c>
      <c r="BP301">
        <v>1</v>
      </c>
      <c r="BQ301">
        <v>0</v>
      </c>
      <c r="BR301">
        <v>6.5364000000000004</v>
      </c>
      <c r="BS301">
        <v>5.73576</v>
      </c>
      <c r="BT301">
        <v>0</v>
      </c>
      <c r="BU301">
        <v>0</v>
      </c>
      <c r="BV301">
        <v>1.2E-2</v>
      </c>
      <c r="BW301">
        <v>1</v>
      </c>
      <c r="CV301">
        <v>0</v>
      </c>
      <c r="CW301">
        <f>ROUND(Y301*Source!I364*DO301,7)</f>
        <v>-0.14399999999999999</v>
      </c>
      <c r="CX301">
        <f>ROUND(Y301*Source!I364,7)</f>
        <v>-0.14399999999999999</v>
      </c>
      <c r="CY301">
        <f>AB301</f>
        <v>544.70000000000005</v>
      </c>
      <c r="CZ301">
        <f>AF301</f>
        <v>544.70000000000005</v>
      </c>
      <c r="DA301">
        <f>AJ301</f>
        <v>1</v>
      </c>
      <c r="DB301">
        <f t="shared" si="93"/>
        <v>6.54</v>
      </c>
      <c r="DC301">
        <f t="shared" si="94"/>
        <v>5.7359999999999998</v>
      </c>
      <c r="DD301" t="s">
        <v>3</v>
      </c>
      <c r="DE301" t="s">
        <v>3</v>
      </c>
      <c r="DF301">
        <f t="shared" si="96"/>
        <v>0</v>
      </c>
      <c r="DG301">
        <f>ROUND(ROUND(AF301,2)*CX301,2)</f>
        <v>-78.44</v>
      </c>
      <c r="DH301">
        <f t="shared" si="84"/>
        <v>-68.83</v>
      </c>
      <c r="DI301">
        <f t="shared" si="85"/>
        <v>0</v>
      </c>
      <c r="DJ301">
        <f>DG301+DH301</f>
        <v>-147.26999999999998</v>
      </c>
      <c r="DK301">
        <v>1</v>
      </c>
      <c r="DL301" t="s">
        <v>645</v>
      </c>
      <c r="DM301">
        <v>4</v>
      </c>
      <c r="DN301" t="s">
        <v>634</v>
      </c>
      <c r="DO301">
        <v>1</v>
      </c>
    </row>
    <row r="302" spans="1:119" x14ac:dyDescent="0.2">
      <c r="A302">
        <f>ROW(Source!A365)</f>
        <v>365</v>
      </c>
      <c r="B302">
        <v>312032613</v>
      </c>
      <c r="C302">
        <v>312078734</v>
      </c>
      <c r="D302">
        <v>75634699</v>
      </c>
      <c r="E302">
        <v>109</v>
      </c>
      <c r="F302">
        <v>1</v>
      </c>
      <c r="G302">
        <v>1</v>
      </c>
      <c r="H302">
        <v>1</v>
      </c>
      <c r="I302" t="s">
        <v>707</v>
      </c>
      <c r="J302" t="s">
        <v>3</v>
      </c>
      <c r="K302" t="s">
        <v>708</v>
      </c>
      <c r="L302">
        <v>1191</v>
      </c>
      <c r="N302">
        <v>1013</v>
      </c>
      <c r="O302" t="s">
        <v>634</v>
      </c>
      <c r="P302" t="s">
        <v>634</v>
      </c>
      <c r="Q302">
        <v>1</v>
      </c>
      <c r="W302">
        <v>0</v>
      </c>
      <c r="X302">
        <v>246699258</v>
      </c>
      <c r="Y302">
        <f t="shared" si="92"/>
        <v>1.524</v>
      </c>
      <c r="AA302">
        <v>0</v>
      </c>
      <c r="AB302">
        <v>0</v>
      </c>
      <c r="AC302">
        <v>0</v>
      </c>
      <c r="AD302">
        <v>417.34</v>
      </c>
      <c r="AE302">
        <v>0</v>
      </c>
      <c r="AF302">
        <v>0</v>
      </c>
      <c r="AG302">
        <v>0</v>
      </c>
      <c r="AH302">
        <v>417.34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1.27</v>
      </c>
      <c r="AU302" t="s">
        <v>625</v>
      </c>
      <c r="AV302">
        <v>1</v>
      </c>
      <c r="AW302">
        <v>2</v>
      </c>
      <c r="AX302">
        <v>312078739</v>
      </c>
      <c r="AY302">
        <v>1</v>
      </c>
      <c r="AZ302">
        <v>0</v>
      </c>
      <c r="BA302">
        <v>343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530.02179999999998</v>
      </c>
      <c r="BN302">
        <v>1.27</v>
      </c>
      <c r="BO302">
        <v>0</v>
      </c>
      <c r="BP302">
        <v>1</v>
      </c>
      <c r="BQ302">
        <v>0</v>
      </c>
      <c r="BR302">
        <v>0</v>
      </c>
      <c r="BS302">
        <v>0</v>
      </c>
      <c r="BT302">
        <v>636.02616</v>
      </c>
      <c r="BU302">
        <v>1.524</v>
      </c>
      <c r="BV302">
        <v>0</v>
      </c>
      <c r="BW302">
        <v>1</v>
      </c>
      <c r="CU302">
        <f>ROUND(AT302*Source!I365*AH302*AL302,2)</f>
        <v>16960.7</v>
      </c>
      <c r="CV302">
        <f>ROUND(Y302*Source!I365,7)</f>
        <v>48.768000000000001</v>
      </c>
      <c r="CW302">
        <v>0</v>
      </c>
      <c r="CX302">
        <f>ROUND(Y302*Source!I365,7)</f>
        <v>48.768000000000001</v>
      </c>
      <c r="CY302">
        <f>AD302</f>
        <v>417.34</v>
      </c>
      <c r="CZ302">
        <f>AH302</f>
        <v>417.34</v>
      </c>
      <c r="DA302">
        <f>AL302</f>
        <v>1</v>
      </c>
      <c r="DB302">
        <f t="shared" si="93"/>
        <v>636.024</v>
      </c>
      <c r="DC302">
        <f t="shared" si="94"/>
        <v>0</v>
      </c>
      <c r="DD302" t="s">
        <v>3</v>
      </c>
      <c r="DE302" t="s">
        <v>3</v>
      </c>
      <c r="DF302">
        <f t="shared" si="96"/>
        <v>0</v>
      </c>
      <c r="DG302">
        <f>ROUND(ROUND(AF302,2)*CX302,2)</f>
        <v>0</v>
      </c>
      <c r="DH302">
        <f t="shared" si="84"/>
        <v>0</v>
      </c>
      <c r="DI302">
        <f t="shared" si="85"/>
        <v>20352.84</v>
      </c>
      <c r="DJ302">
        <f>DI302</f>
        <v>20352.84</v>
      </c>
      <c r="DK302">
        <v>1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ROW(Source!A365)</f>
        <v>365</v>
      </c>
      <c r="B303">
        <v>312032613</v>
      </c>
      <c r="C303">
        <v>312078734</v>
      </c>
      <c r="D303">
        <v>75629607</v>
      </c>
      <c r="E303">
        <v>109</v>
      </c>
      <c r="F303">
        <v>1</v>
      </c>
      <c r="G303">
        <v>1</v>
      </c>
      <c r="H303">
        <v>1</v>
      </c>
      <c r="I303" t="s">
        <v>632</v>
      </c>
      <c r="J303" t="s">
        <v>3</v>
      </c>
      <c r="K303" t="s">
        <v>633</v>
      </c>
      <c r="L303">
        <v>1191</v>
      </c>
      <c r="N303">
        <v>1013</v>
      </c>
      <c r="O303" t="s">
        <v>634</v>
      </c>
      <c r="P303" t="s">
        <v>634</v>
      </c>
      <c r="Q303">
        <v>1</v>
      </c>
      <c r="W303">
        <v>0</v>
      </c>
      <c r="X303">
        <v>-1417349443</v>
      </c>
      <c r="Y303">
        <f t="shared" si="92"/>
        <v>0.49199999999999994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0.41</v>
      </c>
      <c r="AU303" t="s">
        <v>625</v>
      </c>
      <c r="AV303">
        <v>2</v>
      </c>
      <c r="AW303">
        <v>2</v>
      </c>
      <c r="AX303">
        <v>312078740</v>
      </c>
      <c r="AY303">
        <v>1</v>
      </c>
      <c r="AZ303">
        <v>0</v>
      </c>
      <c r="BA303">
        <v>344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ROUND(Y303*Source!I365,7)</f>
        <v>15.744</v>
      </c>
      <c r="CY303">
        <f>AD303</f>
        <v>0</v>
      </c>
      <c r="CZ303">
        <f>AH303</f>
        <v>0</v>
      </c>
      <c r="DA303">
        <f>AL303</f>
        <v>1</v>
      </c>
      <c r="DB303">
        <f t="shared" si="93"/>
        <v>0</v>
      </c>
      <c r="DC303">
        <f t="shared" si="94"/>
        <v>0</v>
      </c>
      <c r="DD303" t="s">
        <v>3</v>
      </c>
      <c r="DE303" t="s">
        <v>3</v>
      </c>
      <c r="DF303">
        <f t="shared" si="96"/>
        <v>0</v>
      </c>
      <c r="DG303">
        <f>ROUND(ROUND(AF303,2)*CX303,2)</f>
        <v>0</v>
      </c>
      <c r="DH303">
        <f t="shared" si="84"/>
        <v>0</v>
      </c>
      <c r="DI303">
        <f t="shared" si="85"/>
        <v>0</v>
      </c>
      <c r="DJ303">
        <f>DI303</f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ROW(Source!A365)</f>
        <v>365</v>
      </c>
      <c r="B304">
        <v>312032613</v>
      </c>
      <c r="C304">
        <v>312078734</v>
      </c>
      <c r="D304">
        <v>277944868</v>
      </c>
      <c r="E304">
        <v>1</v>
      </c>
      <c r="F304">
        <v>1</v>
      </c>
      <c r="G304">
        <v>1</v>
      </c>
      <c r="H304">
        <v>2</v>
      </c>
      <c r="I304" t="s">
        <v>642</v>
      </c>
      <c r="J304" t="s">
        <v>643</v>
      </c>
      <c r="K304" t="s">
        <v>644</v>
      </c>
      <c r="L304">
        <v>1368</v>
      </c>
      <c r="N304">
        <v>1011</v>
      </c>
      <c r="O304" t="s">
        <v>410</v>
      </c>
      <c r="P304" t="s">
        <v>410</v>
      </c>
      <c r="Q304">
        <v>1</v>
      </c>
      <c r="W304">
        <v>0</v>
      </c>
      <c r="X304">
        <v>412917512</v>
      </c>
      <c r="Y304">
        <f t="shared" si="92"/>
        <v>0.42</v>
      </c>
      <c r="AA304">
        <v>0</v>
      </c>
      <c r="AB304">
        <v>436.88</v>
      </c>
      <c r="AC304">
        <v>477.98</v>
      </c>
      <c r="AD304">
        <v>0</v>
      </c>
      <c r="AE304">
        <v>0</v>
      </c>
      <c r="AF304">
        <v>346.73</v>
      </c>
      <c r="AG304">
        <v>477.98</v>
      </c>
      <c r="AH304">
        <v>0</v>
      </c>
      <c r="AI304">
        <v>1</v>
      </c>
      <c r="AJ304">
        <v>1.26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0.35</v>
      </c>
      <c r="AU304" t="s">
        <v>625</v>
      </c>
      <c r="AV304">
        <v>1</v>
      </c>
      <c r="AW304">
        <v>2</v>
      </c>
      <c r="AX304">
        <v>312078741</v>
      </c>
      <c r="AY304">
        <v>1</v>
      </c>
      <c r="AZ304">
        <v>0</v>
      </c>
      <c r="BA304">
        <v>345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121.35549999999999</v>
      </c>
      <c r="BL304">
        <v>167.29300000000001</v>
      </c>
      <c r="BM304">
        <v>0</v>
      </c>
      <c r="BN304">
        <v>0</v>
      </c>
      <c r="BO304">
        <v>0.35</v>
      </c>
      <c r="BP304">
        <v>1</v>
      </c>
      <c r="BQ304">
        <v>0</v>
      </c>
      <c r="BR304">
        <v>145.6266</v>
      </c>
      <c r="BS304">
        <v>200.7516</v>
      </c>
      <c r="BT304">
        <v>0</v>
      </c>
      <c r="BU304">
        <v>0</v>
      </c>
      <c r="BV304">
        <v>0.42</v>
      </c>
      <c r="BW304">
        <v>1</v>
      </c>
      <c r="CV304">
        <v>0</v>
      </c>
      <c r="CW304">
        <f>ROUND(Y304*Source!I365*DO304,7)</f>
        <v>13.44</v>
      </c>
      <c r="CX304">
        <f>ROUND(Y304*Source!I365,7)</f>
        <v>13.44</v>
      </c>
      <c r="CY304">
        <f>AB304</f>
        <v>436.88</v>
      </c>
      <c r="CZ304">
        <f>AF304</f>
        <v>346.73</v>
      </c>
      <c r="DA304">
        <f>AJ304</f>
        <v>1.26</v>
      </c>
      <c r="DB304">
        <f t="shared" si="93"/>
        <v>145.63200000000001</v>
      </c>
      <c r="DC304">
        <f t="shared" si="94"/>
        <v>200.74799999999999</v>
      </c>
      <c r="DD304" t="s">
        <v>3</v>
      </c>
      <c r="DE304" t="s">
        <v>3</v>
      </c>
      <c r="DF304">
        <f t="shared" si="96"/>
        <v>0</v>
      </c>
      <c r="DG304">
        <f>ROUND(ROUND(AF304*AJ304,2)*CX304,2)</f>
        <v>5871.67</v>
      </c>
      <c r="DH304">
        <f t="shared" si="84"/>
        <v>6424.05</v>
      </c>
      <c r="DI304">
        <f t="shared" si="85"/>
        <v>0</v>
      </c>
      <c r="DJ304">
        <f>DG304+DH304</f>
        <v>12295.720000000001</v>
      </c>
      <c r="DK304">
        <v>1</v>
      </c>
      <c r="DL304" t="s">
        <v>645</v>
      </c>
      <c r="DM304">
        <v>4</v>
      </c>
      <c r="DN304" t="s">
        <v>634</v>
      </c>
      <c r="DO304">
        <v>1</v>
      </c>
    </row>
    <row r="305" spans="1:119" x14ac:dyDescent="0.2">
      <c r="A305">
        <f>ROW(Source!A365)</f>
        <v>365</v>
      </c>
      <c r="B305">
        <v>312032613</v>
      </c>
      <c r="C305">
        <v>312078734</v>
      </c>
      <c r="D305">
        <v>277945805</v>
      </c>
      <c r="E305">
        <v>1</v>
      </c>
      <c r="F305">
        <v>1</v>
      </c>
      <c r="G305">
        <v>1</v>
      </c>
      <c r="H305">
        <v>2</v>
      </c>
      <c r="I305" t="s">
        <v>646</v>
      </c>
      <c r="J305" t="s">
        <v>647</v>
      </c>
      <c r="K305" t="s">
        <v>648</v>
      </c>
      <c r="L305">
        <v>1368</v>
      </c>
      <c r="N305">
        <v>1011</v>
      </c>
      <c r="O305" t="s">
        <v>410</v>
      </c>
      <c r="P305" t="s">
        <v>410</v>
      </c>
      <c r="Q305">
        <v>1</v>
      </c>
      <c r="W305">
        <v>0</v>
      </c>
      <c r="X305">
        <v>721652621</v>
      </c>
      <c r="Y305">
        <f t="shared" si="92"/>
        <v>7.1999999999999995E-2</v>
      </c>
      <c r="AA305">
        <v>0</v>
      </c>
      <c r="AB305">
        <v>544.70000000000005</v>
      </c>
      <c r="AC305">
        <v>477.98</v>
      </c>
      <c r="AD305">
        <v>0</v>
      </c>
      <c r="AE305">
        <v>0</v>
      </c>
      <c r="AF305">
        <v>544.70000000000005</v>
      </c>
      <c r="AG305">
        <v>477.98</v>
      </c>
      <c r="AH305">
        <v>0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0.06</v>
      </c>
      <c r="AU305" t="s">
        <v>625</v>
      </c>
      <c r="AV305">
        <v>1</v>
      </c>
      <c r="AW305">
        <v>2</v>
      </c>
      <c r="AX305">
        <v>312078742</v>
      </c>
      <c r="AY305">
        <v>1</v>
      </c>
      <c r="AZ305">
        <v>0</v>
      </c>
      <c r="BA305">
        <v>346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32.682000000000002</v>
      </c>
      <c r="BL305">
        <v>28.678799999999999</v>
      </c>
      <c r="BM305">
        <v>0</v>
      </c>
      <c r="BN305">
        <v>0</v>
      </c>
      <c r="BO305">
        <v>0.06</v>
      </c>
      <c r="BP305">
        <v>1</v>
      </c>
      <c r="BQ305">
        <v>0</v>
      </c>
      <c r="BR305">
        <v>39.218400000000003</v>
      </c>
      <c r="BS305">
        <v>34.414560000000002</v>
      </c>
      <c r="BT305">
        <v>0</v>
      </c>
      <c r="BU305">
        <v>0</v>
      </c>
      <c r="BV305">
        <v>7.1999999999999995E-2</v>
      </c>
      <c r="BW305">
        <v>1</v>
      </c>
      <c r="CV305">
        <v>0</v>
      </c>
      <c r="CW305">
        <f>ROUND(Y305*Source!I365*DO305,7)</f>
        <v>2.3039999999999998</v>
      </c>
      <c r="CX305">
        <f>ROUND(Y305*Source!I365,7)</f>
        <v>2.3039999999999998</v>
      </c>
      <c r="CY305">
        <f>AB305</f>
        <v>544.70000000000005</v>
      </c>
      <c r="CZ305">
        <f>AF305</f>
        <v>544.70000000000005</v>
      </c>
      <c r="DA305">
        <f>AJ305</f>
        <v>1</v>
      </c>
      <c r="DB305">
        <f t="shared" si="93"/>
        <v>39.216000000000001</v>
      </c>
      <c r="DC305">
        <f t="shared" si="94"/>
        <v>34.415999999999997</v>
      </c>
      <c r="DD305" t="s">
        <v>3</v>
      </c>
      <c r="DE305" t="s">
        <v>3</v>
      </c>
      <c r="DF305">
        <f t="shared" si="96"/>
        <v>0</v>
      </c>
      <c r="DG305">
        <f>ROUND(ROUND(AF305,2)*CX305,2)</f>
        <v>1254.99</v>
      </c>
      <c r="DH305">
        <f t="shared" si="84"/>
        <v>1101.27</v>
      </c>
      <c r="DI305">
        <f t="shared" si="85"/>
        <v>0</v>
      </c>
      <c r="DJ305">
        <f>DG305+DH305</f>
        <v>2356.2600000000002</v>
      </c>
      <c r="DK305">
        <v>1</v>
      </c>
      <c r="DL305" t="s">
        <v>645</v>
      </c>
      <c r="DM305">
        <v>4</v>
      </c>
      <c r="DN305" t="s">
        <v>634</v>
      </c>
      <c r="DO305">
        <v>1</v>
      </c>
    </row>
    <row r="306" spans="1:119" x14ac:dyDescent="0.2">
      <c r="A306">
        <f>ROW(Source!A366)</f>
        <v>366</v>
      </c>
      <c r="B306">
        <v>312032613</v>
      </c>
      <c r="C306">
        <v>312078751</v>
      </c>
      <c r="D306">
        <v>75631485</v>
      </c>
      <c r="E306">
        <v>109</v>
      </c>
      <c r="F306">
        <v>1</v>
      </c>
      <c r="G306">
        <v>1</v>
      </c>
      <c r="H306">
        <v>1</v>
      </c>
      <c r="I306" t="s">
        <v>709</v>
      </c>
      <c r="J306" t="s">
        <v>3</v>
      </c>
      <c r="K306" t="s">
        <v>710</v>
      </c>
      <c r="L306">
        <v>1191</v>
      </c>
      <c r="N306">
        <v>1013</v>
      </c>
      <c r="O306" t="s">
        <v>634</v>
      </c>
      <c r="P306" t="s">
        <v>634</v>
      </c>
      <c r="Q306">
        <v>1</v>
      </c>
      <c r="W306">
        <v>0</v>
      </c>
      <c r="X306">
        <v>1149069633</v>
      </c>
      <c r="Y306">
        <f t="shared" si="92"/>
        <v>0.18</v>
      </c>
      <c r="AA306">
        <v>0</v>
      </c>
      <c r="AB306">
        <v>0</v>
      </c>
      <c r="AC306">
        <v>0</v>
      </c>
      <c r="AD306">
        <v>410.21</v>
      </c>
      <c r="AE306">
        <v>0</v>
      </c>
      <c r="AF306">
        <v>0</v>
      </c>
      <c r="AG306">
        <v>0</v>
      </c>
      <c r="AH306">
        <v>410.21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0.15</v>
      </c>
      <c r="AU306" t="s">
        <v>625</v>
      </c>
      <c r="AV306">
        <v>1</v>
      </c>
      <c r="AW306">
        <v>2</v>
      </c>
      <c r="AX306">
        <v>312078756</v>
      </c>
      <c r="AY306">
        <v>1</v>
      </c>
      <c r="AZ306">
        <v>0</v>
      </c>
      <c r="BA306">
        <v>347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61.531499999999994</v>
      </c>
      <c r="BN306">
        <v>0.15</v>
      </c>
      <c r="BO306">
        <v>0</v>
      </c>
      <c r="BP306">
        <v>1</v>
      </c>
      <c r="BQ306">
        <v>0</v>
      </c>
      <c r="BR306">
        <v>0</v>
      </c>
      <c r="BS306">
        <v>0</v>
      </c>
      <c r="BT306">
        <v>73.837799999999987</v>
      </c>
      <c r="BU306">
        <v>0.18</v>
      </c>
      <c r="BV306">
        <v>0</v>
      </c>
      <c r="BW306">
        <v>1</v>
      </c>
      <c r="CU306">
        <f>ROUND(AT306*Source!I366*AH306*AL306,2)</f>
        <v>-1969.01</v>
      </c>
      <c r="CV306">
        <f>ROUND(Y306*Source!I366,7)</f>
        <v>-5.76</v>
      </c>
      <c r="CW306">
        <v>0</v>
      </c>
      <c r="CX306">
        <f>ROUND(Y306*Source!I366,7)</f>
        <v>-5.76</v>
      </c>
      <c r="CY306">
        <f>AD306</f>
        <v>410.21</v>
      </c>
      <c r="CZ306">
        <f>AH306</f>
        <v>410.21</v>
      </c>
      <c r="DA306">
        <f>AL306</f>
        <v>1</v>
      </c>
      <c r="DB306">
        <f t="shared" si="93"/>
        <v>73.835999999999999</v>
      </c>
      <c r="DC306">
        <f t="shared" si="94"/>
        <v>0</v>
      </c>
      <c r="DD306" t="s">
        <v>3</v>
      </c>
      <c r="DE306" t="s">
        <v>3</v>
      </c>
      <c r="DF306">
        <f t="shared" si="96"/>
        <v>0</v>
      </c>
      <c r="DG306">
        <f>ROUND(ROUND(AF306,2)*CX306,2)</f>
        <v>0</v>
      </c>
      <c r="DH306">
        <f t="shared" si="84"/>
        <v>0</v>
      </c>
      <c r="DI306">
        <f t="shared" si="85"/>
        <v>-2362.81</v>
      </c>
      <c r="DJ306">
        <f>DI306</f>
        <v>-2362.81</v>
      </c>
      <c r="DK306">
        <v>1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ROW(Source!A366)</f>
        <v>366</v>
      </c>
      <c r="B307">
        <v>312032613</v>
      </c>
      <c r="C307">
        <v>312078751</v>
      </c>
      <c r="D307">
        <v>75629607</v>
      </c>
      <c r="E307">
        <v>109</v>
      </c>
      <c r="F307">
        <v>1</v>
      </c>
      <c r="G307">
        <v>1</v>
      </c>
      <c r="H307">
        <v>1</v>
      </c>
      <c r="I307" t="s">
        <v>632</v>
      </c>
      <c r="J307" t="s">
        <v>3</v>
      </c>
      <c r="K307" t="s">
        <v>633</v>
      </c>
      <c r="L307">
        <v>1191</v>
      </c>
      <c r="N307">
        <v>1013</v>
      </c>
      <c r="O307" t="s">
        <v>634</v>
      </c>
      <c r="P307" t="s">
        <v>634</v>
      </c>
      <c r="Q307">
        <v>1</v>
      </c>
      <c r="W307">
        <v>0</v>
      </c>
      <c r="X307">
        <v>-1417349443</v>
      </c>
      <c r="Y307">
        <f t="shared" si="92"/>
        <v>9.6000000000000002E-2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0.08</v>
      </c>
      <c r="AU307" t="s">
        <v>625</v>
      </c>
      <c r="AV307">
        <v>2</v>
      </c>
      <c r="AW307">
        <v>2</v>
      </c>
      <c r="AX307">
        <v>312078757</v>
      </c>
      <c r="AY307">
        <v>1</v>
      </c>
      <c r="AZ307">
        <v>0</v>
      </c>
      <c r="BA307">
        <v>348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ROUND(Y307*Source!I366,7)</f>
        <v>-3.0720000000000001</v>
      </c>
      <c r="CY307">
        <f>AD307</f>
        <v>0</v>
      </c>
      <c r="CZ307">
        <f>AH307</f>
        <v>0</v>
      </c>
      <c r="DA307">
        <f>AL307</f>
        <v>1</v>
      </c>
      <c r="DB307">
        <f t="shared" si="93"/>
        <v>0</v>
      </c>
      <c r="DC307">
        <f t="shared" si="94"/>
        <v>0</v>
      </c>
      <c r="DD307" t="s">
        <v>3</v>
      </c>
      <c r="DE307" t="s">
        <v>3</v>
      </c>
      <c r="DF307">
        <f t="shared" si="96"/>
        <v>0</v>
      </c>
      <c r="DG307">
        <f>ROUND(ROUND(AF307,2)*CX307,2)</f>
        <v>0</v>
      </c>
      <c r="DH307">
        <f t="shared" si="84"/>
        <v>0</v>
      </c>
      <c r="DI307">
        <f t="shared" si="85"/>
        <v>0</v>
      </c>
      <c r="DJ307">
        <f>DI307</f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ROW(Source!A366)</f>
        <v>366</v>
      </c>
      <c r="B308">
        <v>312032613</v>
      </c>
      <c r="C308">
        <v>312078751</v>
      </c>
      <c r="D308">
        <v>277944868</v>
      </c>
      <c r="E308">
        <v>1</v>
      </c>
      <c r="F308">
        <v>1</v>
      </c>
      <c r="G308">
        <v>1</v>
      </c>
      <c r="H308">
        <v>2</v>
      </c>
      <c r="I308" t="s">
        <v>642</v>
      </c>
      <c r="J308" t="s">
        <v>643</v>
      </c>
      <c r="K308" t="s">
        <v>644</v>
      </c>
      <c r="L308">
        <v>1368</v>
      </c>
      <c r="N308">
        <v>1011</v>
      </c>
      <c r="O308" t="s">
        <v>410</v>
      </c>
      <c r="P308" t="s">
        <v>410</v>
      </c>
      <c r="Q308">
        <v>1</v>
      </c>
      <c r="W308">
        <v>0</v>
      </c>
      <c r="X308">
        <v>412917512</v>
      </c>
      <c r="Y308">
        <f t="shared" ref="Y308:Y331" si="97">(AT308*ROUND(1.2,7))</f>
        <v>8.4000000000000005E-2</v>
      </c>
      <c r="AA308">
        <v>0</v>
      </c>
      <c r="AB308">
        <v>436.88</v>
      </c>
      <c r="AC308">
        <v>477.98</v>
      </c>
      <c r="AD308">
        <v>0</v>
      </c>
      <c r="AE308">
        <v>0</v>
      </c>
      <c r="AF308">
        <v>346.73</v>
      </c>
      <c r="AG308">
        <v>477.98</v>
      </c>
      <c r="AH308">
        <v>0</v>
      </c>
      <c r="AI308">
        <v>1</v>
      </c>
      <c r="AJ308">
        <v>1.26</v>
      </c>
      <c r="AK308">
        <v>1</v>
      </c>
      <c r="AL308">
        <v>1</v>
      </c>
      <c r="AM308">
        <v>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7.0000000000000007E-2</v>
      </c>
      <c r="AU308" t="s">
        <v>625</v>
      </c>
      <c r="AV308">
        <v>1</v>
      </c>
      <c r="AW308">
        <v>2</v>
      </c>
      <c r="AX308">
        <v>312078758</v>
      </c>
      <c r="AY308">
        <v>1</v>
      </c>
      <c r="AZ308">
        <v>0</v>
      </c>
      <c r="BA308">
        <v>349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24.271100000000004</v>
      </c>
      <c r="BL308">
        <v>33.458600000000004</v>
      </c>
      <c r="BM308">
        <v>0</v>
      </c>
      <c r="BN308">
        <v>0</v>
      </c>
      <c r="BO308">
        <v>7.0000000000000007E-2</v>
      </c>
      <c r="BP308">
        <v>1</v>
      </c>
      <c r="BQ308">
        <v>0</v>
      </c>
      <c r="BR308">
        <v>29.125320000000002</v>
      </c>
      <c r="BS308">
        <v>40.150320000000001</v>
      </c>
      <c r="BT308">
        <v>0</v>
      </c>
      <c r="BU308">
        <v>0</v>
      </c>
      <c r="BV308">
        <v>8.4000000000000005E-2</v>
      </c>
      <c r="BW308">
        <v>1</v>
      </c>
      <c r="CV308">
        <v>0</v>
      </c>
      <c r="CW308">
        <f>ROUND(Y308*Source!I366*DO308,7)</f>
        <v>-2.6880000000000002</v>
      </c>
      <c r="CX308">
        <f>ROUND(Y308*Source!I366,7)</f>
        <v>-2.6880000000000002</v>
      </c>
      <c r="CY308">
        <f>AB308</f>
        <v>436.88</v>
      </c>
      <c r="CZ308">
        <f>AF308</f>
        <v>346.73</v>
      </c>
      <c r="DA308">
        <f>AJ308</f>
        <v>1.26</v>
      </c>
      <c r="DB308">
        <f t="shared" ref="DB308:DB331" si="98">ROUND((ROUND(AT308*CZ308,2)*ROUND(1.2,7)),6)</f>
        <v>29.123999999999999</v>
      </c>
      <c r="DC308">
        <f t="shared" ref="DC308:DC331" si="99">ROUND((ROUND(AT308*AG308,2)*ROUND(1.2,7)),6)</f>
        <v>40.152000000000001</v>
      </c>
      <c r="DD308" t="s">
        <v>3</v>
      </c>
      <c r="DE308" t="s">
        <v>3</v>
      </c>
      <c r="DF308">
        <f t="shared" si="96"/>
        <v>0</v>
      </c>
      <c r="DG308">
        <f>ROUND(ROUND(AF308*AJ308,2)*CX308,2)</f>
        <v>-1174.33</v>
      </c>
      <c r="DH308">
        <f t="shared" si="84"/>
        <v>-1284.81</v>
      </c>
      <c r="DI308">
        <f t="shared" si="85"/>
        <v>0</v>
      </c>
      <c r="DJ308">
        <f>DG308+DH308</f>
        <v>-2459.14</v>
      </c>
      <c r="DK308">
        <v>1</v>
      </c>
      <c r="DL308" t="s">
        <v>645</v>
      </c>
      <c r="DM308">
        <v>4</v>
      </c>
      <c r="DN308" t="s">
        <v>634</v>
      </c>
      <c r="DO308">
        <v>1</v>
      </c>
    </row>
    <row r="309" spans="1:119" x14ac:dyDescent="0.2">
      <c r="A309">
        <f>ROW(Source!A366)</f>
        <v>366</v>
      </c>
      <c r="B309">
        <v>312032613</v>
      </c>
      <c r="C309">
        <v>312078751</v>
      </c>
      <c r="D309">
        <v>277945805</v>
      </c>
      <c r="E309">
        <v>1</v>
      </c>
      <c r="F309">
        <v>1</v>
      </c>
      <c r="G309">
        <v>1</v>
      </c>
      <c r="H309">
        <v>2</v>
      </c>
      <c r="I309" t="s">
        <v>646</v>
      </c>
      <c r="J309" t="s">
        <v>647</v>
      </c>
      <c r="K309" t="s">
        <v>648</v>
      </c>
      <c r="L309">
        <v>1368</v>
      </c>
      <c r="N309">
        <v>1011</v>
      </c>
      <c r="O309" t="s">
        <v>410</v>
      </c>
      <c r="P309" t="s">
        <v>410</v>
      </c>
      <c r="Q309">
        <v>1</v>
      </c>
      <c r="W309">
        <v>0</v>
      </c>
      <c r="X309">
        <v>721652621</v>
      </c>
      <c r="Y309">
        <f t="shared" si="97"/>
        <v>1.2E-2</v>
      </c>
      <c r="AA309">
        <v>0</v>
      </c>
      <c r="AB309">
        <v>544.70000000000005</v>
      </c>
      <c r="AC309">
        <v>477.98</v>
      </c>
      <c r="AD309">
        <v>0</v>
      </c>
      <c r="AE309">
        <v>0</v>
      </c>
      <c r="AF309">
        <v>544.70000000000005</v>
      </c>
      <c r="AG309">
        <v>477.98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0.01</v>
      </c>
      <c r="AU309" t="s">
        <v>625</v>
      </c>
      <c r="AV309">
        <v>1</v>
      </c>
      <c r="AW309">
        <v>2</v>
      </c>
      <c r="AX309">
        <v>312078759</v>
      </c>
      <c r="AY309">
        <v>1</v>
      </c>
      <c r="AZ309">
        <v>0</v>
      </c>
      <c r="BA309">
        <v>350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5.447000000000001</v>
      </c>
      <c r="BL309">
        <v>4.7798000000000007</v>
      </c>
      <c r="BM309">
        <v>0</v>
      </c>
      <c r="BN309">
        <v>0</v>
      </c>
      <c r="BO309">
        <v>0.01</v>
      </c>
      <c r="BP309">
        <v>1</v>
      </c>
      <c r="BQ309">
        <v>0</v>
      </c>
      <c r="BR309">
        <v>6.5364000000000004</v>
      </c>
      <c r="BS309">
        <v>5.73576</v>
      </c>
      <c r="BT309">
        <v>0</v>
      </c>
      <c r="BU309">
        <v>0</v>
      </c>
      <c r="BV309">
        <v>1.2E-2</v>
      </c>
      <c r="BW309">
        <v>1</v>
      </c>
      <c r="CV309">
        <v>0</v>
      </c>
      <c r="CW309">
        <f>ROUND(Y309*Source!I366*DO309,7)</f>
        <v>-0.38400000000000001</v>
      </c>
      <c r="CX309">
        <f>ROUND(Y309*Source!I366,7)</f>
        <v>-0.38400000000000001</v>
      </c>
      <c r="CY309">
        <f>AB309</f>
        <v>544.70000000000005</v>
      </c>
      <c r="CZ309">
        <f>AF309</f>
        <v>544.70000000000005</v>
      </c>
      <c r="DA309">
        <f>AJ309</f>
        <v>1</v>
      </c>
      <c r="DB309">
        <f t="shared" si="98"/>
        <v>6.54</v>
      </c>
      <c r="DC309">
        <f t="shared" si="99"/>
        <v>5.7359999999999998</v>
      </c>
      <c r="DD309" t="s">
        <v>3</v>
      </c>
      <c r="DE309" t="s">
        <v>3</v>
      </c>
      <c r="DF309">
        <f t="shared" si="96"/>
        <v>0</v>
      </c>
      <c r="DG309">
        <f>ROUND(ROUND(AF309,2)*CX309,2)</f>
        <v>-209.16</v>
      </c>
      <c r="DH309">
        <f t="shared" si="84"/>
        <v>-183.54</v>
      </c>
      <c r="DI309">
        <f t="shared" si="85"/>
        <v>0</v>
      </c>
      <c r="DJ309">
        <f>DG309+DH309</f>
        <v>-392.7</v>
      </c>
      <c r="DK309">
        <v>1</v>
      </c>
      <c r="DL309" t="s">
        <v>645</v>
      </c>
      <c r="DM309">
        <v>4</v>
      </c>
      <c r="DN309" t="s">
        <v>634</v>
      </c>
      <c r="DO309">
        <v>1</v>
      </c>
    </row>
    <row r="310" spans="1:119" x14ac:dyDescent="0.2">
      <c r="A310">
        <f>ROW(Source!A367)</f>
        <v>367</v>
      </c>
      <c r="B310">
        <v>312032613</v>
      </c>
      <c r="C310">
        <v>312078760</v>
      </c>
      <c r="D310">
        <v>75631485</v>
      </c>
      <c r="E310">
        <v>109</v>
      </c>
      <c r="F310">
        <v>1</v>
      </c>
      <c r="G310">
        <v>1</v>
      </c>
      <c r="H310">
        <v>1</v>
      </c>
      <c r="I310" t="s">
        <v>709</v>
      </c>
      <c r="J310" t="s">
        <v>3</v>
      </c>
      <c r="K310" t="s">
        <v>710</v>
      </c>
      <c r="L310">
        <v>1191</v>
      </c>
      <c r="N310">
        <v>1013</v>
      </c>
      <c r="O310" t="s">
        <v>634</v>
      </c>
      <c r="P310" t="s">
        <v>634</v>
      </c>
      <c r="Q310">
        <v>1</v>
      </c>
      <c r="W310">
        <v>0</v>
      </c>
      <c r="X310">
        <v>1149069633</v>
      </c>
      <c r="Y310">
        <f t="shared" si="97"/>
        <v>0.18</v>
      </c>
      <c r="AA310">
        <v>0</v>
      </c>
      <c r="AB310">
        <v>0</v>
      </c>
      <c r="AC310">
        <v>0</v>
      </c>
      <c r="AD310">
        <v>410.21</v>
      </c>
      <c r="AE310">
        <v>0</v>
      </c>
      <c r="AF310">
        <v>0</v>
      </c>
      <c r="AG310">
        <v>0</v>
      </c>
      <c r="AH310">
        <v>410.21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0.15</v>
      </c>
      <c r="AU310" t="s">
        <v>625</v>
      </c>
      <c r="AV310">
        <v>1</v>
      </c>
      <c r="AW310">
        <v>2</v>
      </c>
      <c r="AX310">
        <v>312078765</v>
      </c>
      <c r="AY310">
        <v>1</v>
      </c>
      <c r="AZ310">
        <v>0</v>
      </c>
      <c r="BA310">
        <v>351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61.531499999999994</v>
      </c>
      <c r="BN310">
        <v>0.15</v>
      </c>
      <c r="BO310">
        <v>0</v>
      </c>
      <c r="BP310">
        <v>1</v>
      </c>
      <c r="BQ310">
        <v>0</v>
      </c>
      <c r="BR310">
        <v>0</v>
      </c>
      <c r="BS310">
        <v>0</v>
      </c>
      <c r="BT310">
        <v>73.837799999999987</v>
      </c>
      <c r="BU310">
        <v>0.18</v>
      </c>
      <c r="BV310">
        <v>0</v>
      </c>
      <c r="BW310">
        <v>1</v>
      </c>
      <c r="CU310">
        <f>ROUND(AT310*Source!I367*AH310*AL310,2)</f>
        <v>-1969.01</v>
      </c>
      <c r="CV310">
        <f>ROUND(Y310*Source!I367,7)</f>
        <v>-5.76</v>
      </c>
      <c r="CW310">
        <v>0</v>
      </c>
      <c r="CX310">
        <f>ROUND(Y310*Source!I367,7)</f>
        <v>-5.76</v>
      </c>
      <c r="CY310">
        <f>AD310</f>
        <v>410.21</v>
      </c>
      <c r="CZ310">
        <f>AH310</f>
        <v>410.21</v>
      </c>
      <c r="DA310">
        <f>AL310</f>
        <v>1</v>
      </c>
      <c r="DB310">
        <f t="shared" si="98"/>
        <v>73.835999999999999</v>
      </c>
      <c r="DC310">
        <f t="shared" si="99"/>
        <v>0</v>
      </c>
      <c r="DD310" t="s">
        <v>3</v>
      </c>
      <c r="DE310" t="s">
        <v>3</v>
      </c>
      <c r="DF310">
        <f t="shared" si="96"/>
        <v>0</v>
      </c>
      <c r="DG310">
        <f>ROUND(ROUND(AF310,2)*CX310,2)</f>
        <v>0</v>
      </c>
      <c r="DH310">
        <f t="shared" si="84"/>
        <v>0</v>
      </c>
      <c r="DI310">
        <f t="shared" si="85"/>
        <v>-2362.81</v>
      </c>
      <c r="DJ310">
        <f>DI310</f>
        <v>-2362.81</v>
      </c>
      <c r="DK310">
        <v>1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ROW(Source!A367)</f>
        <v>367</v>
      </c>
      <c r="B311">
        <v>312032613</v>
      </c>
      <c r="C311">
        <v>312078760</v>
      </c>
      <c r="D311">
        <v>75629607</v>
      </c>
      <c r="E311">
        <v>109</v>
      </c>
      <c r="F311">
        <v>1</v>
      </c>
      <c r="G311">
        <v>1</v>
      </c>
      <c r="H311">
        <v>1</v>
      </c>
      <c r="I311" t="s">
        <v>632</v>
      </c>
      <c r="J311" t="s">
        <v>3</v>
      </c>
      <c r="K311" t="s">
        <v>633</v>
      </c>
      <c r="L311">
        <v>1191</v>
      </c>
      <c r="N311">
        <v>1013</v>
      </c>
      <c r="O311" t="s">
        <v>634</v>
      </c>
      <c r="P311" t="s">
        <v>634</v>
      </c>
      <c r="Q311">
        <v>1</v>
      </c>
      <c r="W311">
        <v>0</v>
      </c>
      <c r="X311">
        <v>-1417349443</v>
      </c>
      <c r="Y311">
        <f t="shared" si="97"/>
        <v>9.6000000000000002E-2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0.08</v>
      </c>
      <c r="AU311" t="s">
        <v>625</v>
      </c>
      <c r="AV311">
        <v>2</v>
      </c>
      <c r="AW311">
        <v>2</v>
      </c>
      <c r="AX311">
        <v>312078766</v>
      </c>
      <c r="AY311">
        <v>1</v>
      </c>
      <c r="AZ311">
        <v>0</v>
      </c>
      <c r="BA311">
        <v>352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ROUND(Y311*Source!I367,7)</f>
        <v>-3.0720000000000001</v>
      </c>
      <c r="CY311">
        <f>AD311</f>
        <v>0</v>
      </c>
      <c r="CZ311">
        <f>AH311</f>
        <v>0</v>
      </c>
      <c r="DA311">
        <f>AL311</f>
        <v>1</v>
      </c>
      <c r="DB311">
        <f t="shared" si="98"/>
        <v>0</v>
      </c>
      <c r="DC311">
        <f t="shared" si="99"/>
        <v>0</v>
      </c>
      <c r="DD311" t="s">
        <v>3</v>
      </c>
      <c r="DE311" t="s">
        <v>3</v>
      </c>
      <c r="DF311">
        <f t="shared" si="96"/>
        <v>0</v>
      </c>
      <c r="DG311">
        <f>ROUND(ROUND(AF311,2)*CX311,2)</f>
        <v>0</v>
      </c>
      <c r="DH311">
        <f t="shared" si="84"/>
        <v>0</v>
      </c>
      <c r="DI311">
        <f t="shared" si="85"/>
        <v>0</v>
      </c>
      <c r="DJ311">
        <f>DI311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ROW(Source!A367)</f>
        <v>367</v>
      </c>
      <c r="B312">
        <v>312032613</v>
      </c>
      <c r="C312">
        <v>312078760</v>
      </c>
      <c r="D312">
        <v>277944868</v>
      </c>
      <c r="E312">
        <v>1</v>
      </c>
      <c r="F312">
        <v>1</v>
      </c>
      <c r="G312">
        <v>1</v>
      </c>
      <c r="H312">
        <v>2</v>
      </c>
      <c r="I312" t="s">
        <v>642</v>
      </c>
      <c r="J312" t="s">
        <v>643</v>
      </c>
      <c r="K312" t="s">
        <v>644</v>
      </c>
      <c r="L312">
        <v>1368</v>
      </c>
      <c r="N312">
        <v>1011</v>
      </c>
      <c r="O312" t="s">
        <v>410</v>
      </c>
      <c r="P312" t="s">
        <v>410</v>
      </c>
      <c r="Q312">
        <v>1</v>
      </c>
      <c r="W312">
        <v>0</v>
      </c>
      <c r="X312">
        <v>412917512</v>
      </c>
      <c r="Y312">
        <f t="shared" si="97"/>
        <v>8.4000000000000005E-2</v>
      </c>
      <c r="AA312">
        <v>0</v>
      </c>
      <c r="AB312">
        <v>436.88</v>
      </c>
      <c r="AC312">
        <v>477.98</v>
      </c>
      <c r="AD312">
        <v>0</v>
      </c>
      <c r="AE312">
        <v>0</v>
      </c>
      <c r="AF312">
        <v>346.73</v>
      </c>
      <c r="AG312">
        <v>477.98</v>
      </c>
      <c r="AH312">
        <v>0</v>
      </c>
      <c r="AI312">
        <v>1</v>
      </c>
      <c r="AJ312">
        <v>1.26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7.0000000000000007E-2</v>
      </c>
      <c r="AU312" t="s">
        <v>625</v>
      </c>
      <c r="AV312">
        <v>1</v>
      </c>
      <c r="AW312">
        <v>2</v>
      </c>
      <c r="AX312">
        <v>312078767</v>
      </c>
      <c r="AY312">
        <v>1</v>
      </c>
      <c r="AZ312">
        <v>0</v>
      </c>
      <c r="BA312">
        <v>353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24.271100000000004</v>
      </c>
      <c r="BL312">
        <v>33.458600000000004</v>
      </c>
      <c r="BM312">
        <v>0</v>
      </c>
      <c r="BN312">
        <v>0</v>
      </c>
      <c r="BO312">
        <v>7.0000000000000007E-2</v>
      </c>
      <c r="BP312">
        <v>1</v>
      </c>
      <c r="BQ312">
        <v>0</v>
      </c>
      <c r="BR312">
        <v>29.125320000000002</v>
      </c>
      <c r="BS312">
        <v>40.150320000000001</v>
      </c>
      <c r="BT312">
        <v>0</v>
      </c>
      <c r="BU312">
        <v>0</v>
      </c>
      <c r="BV312">
        <v>8.4000000000000005E-2</v>
      </c>
      <c r="BW312">
        <v>1</v>
      </c>
      <c r="CV312">
        <v>0</v>
      </c>
      <c r="CW312">
        <f>ROUND(Y312*Source!I367*DO312,7)</f>
        <v>-2.6880000000000002</v>
      </c>
      <c r="CX312">
        <f>ROUND(Y312*Source!I367,7)</f>
        <v>-2.6880000000000002</v>
      </c>
      <c r="CY312">
        <f>AB312</f>
        <v>436.88</v>
      </c>
      <c r="CZ312">
        <f>AF312</f>
        <v>346.73</v>
      </c>
      <c r="DA312">
        <f>AJ312</f>
        <v>1.26</v>
      </c>
      <c r="DB312">
        <f t="shared" si="98"/>
        <v>29.123999999999999</v>
      </c>
      <c r="DC312">
        <f t="shared" si="99"/>
        <v>40.152000000000001</v>
      </c>
      <c r="DD312" t="s">
        <v>3</v>
      </c>
      <c r="DE312" t="s">
        <v>3</v>
      </c>
      <c r="DF312">
        <f t="shared" si="96"/>
        <v>0</v>
      </c>
      <c r="DG312">
        <f>ROUND(ROUND(AF312*AJ312,2)*CX312,2)</f>
        <v>-1174.33</v>
      </c>
      <c r="DH312">
        <f t="shared" si="84"/>
        <v>-1284.81</v>
      </c>
      <c r="DI312">
        <f t="shared" si="85"/>
        <v>0</v>
      </c>
      <c r="DJ312">
        <f>DG312+DH312</f>
        <v>-2459.14</v>
      </c>
      <c r="DK312">
        <v>1</v>
      </c>
      <c r="DL312" t="s">
        <v>645</v>
      </c>
      <c r="DM312">
        <v>4</v>
      </c>
      <c r="DN312" t="s">
        <v>634</v>
      </c>
      <c r="DO312">
        <v>1</v>
      </c>
    </row>
    <row r="313" spans="1:119" x14ac:dyDescent="0.2">
      <c r="A313">
        <f>ROW(Source!A367)</f>
        <v>367</v>
      </c>
      <c r="B313">
        <v>312032613</v>
      </c>
      <c r="C313">
        <v>312078760</v>
      </c>
      <c r="D313">
        <v>277945805</v>
      </c>
      <c r="E313">
        <v>1</v>
      </c>
      <c r="F313">
        <v>1</v>
      </c>
      <c r="G313">
        <v>1</v>
      </c>
      <c r="H313">
        <v>2</v>
      </c>
      <c r="I313" t="s">
        <v>646</v>
      </c>
      <c r="J313" t="s">
        <v>647</v>
      </c>
      <c r="K313" t="s">
        <v>648</v>
      </c>
      <c r="L313">
        <v>1368</v>
      </c>
      <c r="N313">
        <v>1011</v>
      </c>
      <c r="O313" t="s">
        <v>410</v>
      </c>
      <c r="P313" t="s">
        <v>410</v>
      </c>
      <c r="Q313">
        <v>1</v>
      </c>
      <c r="W313">
        <v>0</v>
      </c>
      <c r="X313">
        <v>721652621</v>
      </c>
      <c r="Y313">
        <f t="shared" si="97"/>
        <v>1.2E-2</v>
      </c>
      <c r="AA313">
        <v>0</v>
      </c>
      <c r="AB313">
        <v>544.70000000000005</v>
      </c>
      <c r="AC313">
        <v>477.98</v>
      </c>
      <c r="AD313">
        <v>0</v>
      </c>
      <c r="AE313">
        <v>0</v>
      </c>
      <c r="AF313">
        <v>544.70000000000005</v>
      </c>
      <c r="AG313">
        <v>477.98</v>
      </c>
      <c r="AH313">
        <v>0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0.01</v>
      </c>
      <c r="AU313" t="s">
        <v>625</v>
      </c>
      <c r="AV313">
        <v>1</v>
      </c>
      <c r="AW313">
        <v>2</v>
      </c>
      <c r="AX313">
        <v>312078768</v>
      </c>
      <c r="AY313">
        <v>1</v>
      </c>
      <c r="AZ313">
        <v>0</v>
      </c>
      <c r="BA313">
        <v>354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5.447000000000001</v>
      </c>
      <c r="BL313">
        <v>4.7798000000000007</v>
      </c>
      <c r="BM313">
        <v>0</v>
      </c>
      <c r="BN313">
        <v>0</v>
      </c>
      <c r="BO313">
        <v>0.01</v>
      </c>
      <c r="BP313">
        <v>1</v>
      </c>
      <c r="BQ313">
        <v>0</v>
      </c>
      <c r="BR313">
        <v>6.5364000000000004</v>
      </c>
      <c r="BS313">
        <v>5.73576</v>
      </c>
      <c r="BT313">
        <v>0</v>
      </c>
      <c r="BU313">
        <v>0</v>
      </c>
      <c r="BV313">
        <v>1.2E-2</v>
      </c>
      <c r="BW313">
        <v>1</v>
      </c>
      <c r="CV313">
        <v>0</v>
      </c>
      <c r="CW313">
        <f>ROUND(Y313*Source!I367*DO313,7)</f>
        <v>-0.38400000000000001</v>
      </c>
      <c r="CX313">
        <f>ROUND(Y313*Source!I367,7)</f>
        <v>-0.38400000000000001</v>
      </c>
      <c r="CY313">
        <f>AB313</f>
        <v>544.70000000000005</v>
      </c>
      <c r="CZ313">
        <f>AF313</f>
        <v>544.70000000000005</v>
      </c>
      <c r="DA313">
        <f>AJ313</f>
        <v>1</v>
      </c>
      <c r="DB313">
        <f t="shared" si="98"/>
        <v>6.54</v>
      </c>
      <c r="DC313">
        <f t="shared" si="99"/>
        <v>5.7359999999999998</v>
      </c>
      <c r="DD313" t="s">
        <v>3</v>
      </c>
      <c r="DE313" t="s">
        <v>3</v>
      </c>
      <c r="DF313">
        <f t="shared" si="96"/>
        <v>0</v>
      </c>
      <c r="DG313">
        <f t="shared" ref="DG313:DG320" si="100">ROUND(ROUND(AF313,2)*CX313,2)</f>
        <v>-209.16</v>
      </c>
      <c r="DH313">
        <f t="shared" si="84"/>
        <v>-183.54</v>
      </c>
      <c r="DI313">
        <f t="shared" si="85"/>
        <v>0</v>
      </c>
      <c r="DJ313">
        <f>DG313+DH313</f>
        <v>-392.7</v>
      </c>
      <c r="DK313">
        <v>1</v>
      </c>
      <c r="DL313" t="s">
        <v>645</v>
      </c>
      <c r="DM313">
        <v>4</v>
      </c>
      <c r="DN313" t="s">
        <v>634</v>
      </c>
      <c r="DO313">
        <v>1</v>
      </c>
    </row>
    <row r="314" spans="1:119" x14ac:dyDescent="0.2">
      <c r="A314">
        <f>ROW(Source!A405)</f>
        <v>405</v>
      </c>
      <c r="B314">
        <v>312032613</v>
      </c>
      <c r="C314">
        <v>312034407</v>
      </c>
      <c r="D314">
        <v>277560289</v>
      </c>
      <c r="E314">
        <v>109</v>
      </c>
      <c r="F314">
        <v>1</v>
      </c>
      <c r="G314">
        <v>1</v>
      </c>
      <c r="H314">
        <v>1</v>
      </c>
      <c r="I314" t="s">
        <v>654</v>
      </c>
      <c r="J314" t="s">
        <v>3</v>
      </c>
      <c r="K314" t="s">
        <v>655</v>
      </c>
      <c r="L314">
        <v>1191</v>
      </c>
      <c r="N314">
        <v>1013</v>
      </c>
      <c r="O314" t="s">
        <v>634</v>
      </c>
      <c r="P314" t="s">
        <v>634</v>
      </c>
      <c r="Q314">
        <v>1</v>
      </c>
      <c r="W314">
        <v>0</v>
      </c>
      <c r="X314">
        <v>1893946532</v>
      </c>
      <c r="Y314">
        <f t="shared" si="97"/>
        <v>0.97199999999999998</v>
      </c>
      <c r="AA314">
        <v>0</v>
      </c>
      <c r="AB314">
        <v>0</v>
      </c>
      <c r="AC314">
        <v>0</v>
      </c>
      <c r="AD314">
        <v>451.23</v>
      </c>
      <c r="AE314">
        <v>0</v>
      </c>
      <c r="AF314">
        <v>0</v>
      </c>
      <c r="AG314">
        <v>0</v>
      </c>
      <c r="AH314">
        <v>451.23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0.81</v>
      </c>
      <c r="AU314" t="s">
        <v>625</v>
      </c>
      <c r="AV314">
        <v>1</v>
      </c>
      <c r="AW314">
        <v>2</v>
      </c>
      <c r="AX314">
        <v>312034412</v>
      </c>
      <c r="AY314">
        <v>1</v>
      </c>
      <c r="AZ314">
        <v>0</v>
      </c>
      <c r="BA314">
        <v>355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365.49630000000002</v>
      </c>
      <c r="BN314">
        <v>0.81</v>
      </c>
      <c r="BO314">
        <v>0</v>
      </c>
      <c r="BP314">
        <v>1</v>
      </c>
      <c r="BQ314">
        <v>0</v>
      </c>
      <c r="BR314">
        <v>0</v>
      </c>
      <c r="BS314">
        <v>0</v>
      </c>
      <c r="BT314">
        <v>438.59556000000003</v>
      </c>
      <c r="BU314">
        <v>0.97199999999999998</v>
      </c>
      <c r="BV314">
        <v>0</v>
      </c>
      <c r="BW314">
        <v>1</v>
      </c>
      <c r="CU314">
        <f>ROUND(AT314*Source!I405*AH314*AL314,2)</f>
        <v>7675.42</v>
      </c>
      <c r="CV314">
        <f>ROUND(Y314*Source!I405,7)</f>
        <v>20.411999999999999</v>
      </c>
      <c r="CW314">
        <v>0</v>
      </c>
      <c r="CX314">
        <f>ROUND(Y314*Source!I405,7)</f>
        <v>20.411999999999999</v>
      </c>
      <c r="CY314">
        <f>AD314</f>
        <v>451.23</v>
      </c>
      <c r="CZ314">
        <f>AH314</f>
        <v>451.23</v>
      </c>
      <c r="DA314">
        <f>AL314</f>
        <v>1</v>
      </c>
      <c r="DB314">
        <f t="shared" si="98"/>
        <v>438.6</v>
      </c>
      <c r="DC314">
        <f t="shared" si="99"/>
        <v>0</v>
      </c>
      <c r="DD314" t="s">
        <v>3</v>
      </c>
      <c r="DE314" t="s">
        <v>3</v>
      </c>
      <c r="DF314">
        <f t="shared" si="96"/>
        <v>0</v>
      </c>
      <c r="DG314">
        <f t="shared" si="100"/>
        <v>0</v>
      </c>
      <c r="DH314">
        <f t="shared" si="84"/>
        <v>0</v>
      </c>
      <c r="DI314">
        <f t="shared" si="85"/>
        <v>9210.51</v>
      </c>
      <c r="DJ314">
        <f>DI314</f>
        <v>9210.51</v>
      </c>
      <c r="DK314">
        <v>1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ROW(Source!A405)</f>
        <v>405</v>
      </c>
      <c r="B315">
        <v>312032613</v>
      </c>
      <c r="C315">
        <v>312034407</v>
      </c>
      <c r="D315">
        <v>277560491</v>
      </c>
      <c r="E315">
        <v>109</v>
      </c>
      <c r="F315">
        <v>1</v>
      </c>
      <c r="G315">
        <v>1</v>
      </c>
      <c r="H315">
        <v>1</v>
      </c>
      <c r="I315" t="s">
        <v>632</v>
      </c>
      <c r="J315" t="s">
        <v>3</v>
      </c>
      <c r="K315" t="s">
        <v>633</v>
      </c>
      <c r="L315">
        <v>1191</v>
      </c>
      <c r="N315">
        <v>1013</v>
      </c>
      <c r="O315" t="s">
        <v>634</v>
      </c>
      <c r="P315" t="s">
        <v>634</v>
      </c>
      <c r="Q315">
        <v>1</v>
      </c>
      <c r="W315">
        <v>0</v>
      </c>
      <c r="X315">
        <v>-1417349443</v>
      </c>
      <c r="Y315">
        <f t="shared" si="97"/>
        <v>0.57599999999999996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1</v>
      </c>
      <c r="AJ315">
        <v>1</v>
      </c>
      <c r="AK315">
        <v>1</v>
      </c>
      <c r="AL315">
        <v>1</v>
      </c>
      <c r="AM315">
        <v>-2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0.48</v>
      </c>
      <c r="AU315" t="s">
        <v>625</v>
      </c>
      <c r="AV315">
        <v>2</v>
      </c>
      <c r="AW315">
        <v>2</v>
      </c>
      <c r="AX315">
        <v>312034413</v>
      </c>
      <c r="AY315">
        <v>1</v>
      </c>
      <c r="AZ315">
        <v>0</v>
      </c>
      <c r="BA315">
        <v>356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ROUND(Y315*Source!I405,7)</f>
        <v>12.096</v>
      </c>
      <c r="CY315">
        <f>AD315</f>
        <v>0</v>
      </c>
      <c r="CZ315">
        <f>AH315</f>
        <v>0</v>
      </c>
      <c r="DA315">
        <f>AL315</f>
        <v>1</v>
      </c>
      <c r="DB315">
        <f t="shared" si="98"/>
        <v>0</v>
      </c>
      <c r="DC315">
        <f t="shared" si="99"/>
        <v>0</v>
      </c>
      <c r="DD315" t="s">
        <v>3</v>
      </c>
      <c r="DE315" t="s">
        <v>3</v>
      </c>
      <c r="DF315">
        <f t="shared" si="96"/>
        <v>0</v>
      </c>
      <c r="DG315">
        <f t="shared" si="100"/>
        <v>0</v>
      </c>
      <c r="DH315">
        <f t="shared" si="84"/>
        <v>0</v>
      </c>
      <c r="DI315">
        <f t="shared" si="85"/>
        <v>0</v>
      </c>
      <c r="DJ315">
        <f>DI315</f>
        <v>0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ROW(Source!A405)</f>
        <v>405</v>
      </c>
      <c r="B316">
        <v>312032613</v>
      </c>
      <c r="C316">
        <v>312034407</v>
      </c>
      <c r="D316">
        <v>277944474</v>
      </c>
      <c r="E316">
        <v>1</v>
      </c>
      <c r="F316">
        <v>1</v>
      </c>
      <c r="G316">
        <v>1</v>
      </c>
      <c r="H316">
        <v>2</v>
      </c>
      <c r="I316" t="s">
        <v>660</v>
      </c>
      <c r="J316" t="s">
        <v>661</v>
      </c>
      <c r="K316" t="s">
        <v>662</v>
      </c>
      <c r="L316">
        <v>1368</v>
      </c>
      <c r="N316">
        <v>1011</v>
      </c>
      <c r="O316" t="s">
        <v>410</v>
      </c>
      <c r="P316" t="s">
        <v>410</v>
      </c>
      <c r="Q316">
        <v>1</v>
      </c>
      <c r="W316">
        <v>0</v>
      </c>
      <c r="X316">
        <v>-1366301975</v>
      </c>
      <c r="Y316">
        <f t="shared" si="97"/>
        <v>0.52800000000000002</v>
      </c>
      <c r="AA316">
        <v>0</v>
      </c>
      <c r="AB316">
        <v>1811.82</v>
      </c>
      <c r="AC316">
        <v>549.32000000000005</v>
      </c>
      <c r="AD316">
        <v>0</v>
      </c>
      <c r="AE316">
        <v>0</v>
      </c>
      <c r="AF316">
        <v>1811.82</v>
      </c>
      <c r="AG316">
        <v>549.32000000000005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0.44</v>
      </c>
      <c r="AU316" t="s">
        <v>625</v>
      </c>
      <c r="AV316">
        <v>1</v>
      </c>
      <c r="AW316">
        <v>2</v>
      </c>
      <c r="AX316">
        <v>312034414</v>
      </c>
      <c r="AY316">
        <v>1</v>
      </c>
      <c r="AZ316">
        <v>0</v>
      </c>
      <c r="BA316">
        <v>357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797.20079999999996</v>
      </c>
      <c r="BL316">
        <v>241.70080000000002</v>
      </c>
      <c r="BM316">
        <v>0</v>
      </c>
      <c r="BN316">
        <v>0</v>
      </c>
      <c r="BO316">
        <v>0.44</v>
      </c>
      <c r="BP316">
        <v>1</v>
      </c>
      <c r="BQ316">
        <v>0</v>
      </c>
      <c r="BR316">
        <v>956.64096000000006</v>
      </c>
      <c r="BS316">
        <v>290.04096000000004</v>
      </c>
      <c r="BT316">
        <v>0</v>
      </c>
      <c r="BU316">
        <v>0</v>
      </c>
      <c r="BV316">
        <v>0.52800000000000002</v>
      </c>
      <c r="BW316">
        <v>1</v>
      </c>
      <c r="CV316">
        <v>0</v>
      </c>
      <c r="CW316">
        <f>ROUND(Y316*Source!I405*DO316,7)</f>
        <v>11.087999999999999</v>
      </c>
      <c r="CX316">
        <f>ROUND(Y316*Source!I405,7)</f>
        <v>11.087999999999999</v>
      </c>
      <c r="CY316">
        <f>AB316</f>
        <v>1811.82</v>
      </c>
      <c r="CZ316">
        <f>AF316</f>
        <v>1811.82</v>
      </c>
      <c r="DA316">
        <f>AJ316</f>
        <v>1</v>
      </c>
      <c r="DB316">
        <f t="shared" si="98"/>
        <v>956.64</v>
      </c>
      <c r="DC316">
        <f t="shared" si="99"/>
        <v>290.04000000000002</v>
      </c>
      <c r="DD316" t="s">
        <v>3</v>
      </c>
      <c r="DE316" t="s">
        <v>3</v>
      </c>
      <c r="DF316">
        <f t="shared" si="96"/>
        <v>0</v>
      </c>
      <c r="DG316">
        <f t="shared" si="100"/>
        <v>20089.46</v>
      </c>
      <c r="DH316">
        <f t="shared" si="84"/>
        <v>6090.86</v>
      </c>
      <c r="DI316">
        <f t="shared" si="85"/>
        <v>0</v>
      </c>
      <c r="DJ316">
        <f>DG316+DH316</f>
        <v>26180.32</v>
      </c>
      <c r="DK316">
        <v>1</v>
      </c>
      <c r="DL316" t="s">
        <v>663</v>
      </c>
      <c r="DM316">
        <v>5</v>
      </c>
      <c r="DN316" t="s">
        <v>634</v>
      </c>
      <c r="DO316">
        <v>1</v>
      </c>
    </row>
    <row r="317" spans="1:119" x14ac:dyDescent="0.2">
      <c r="A317">
        <f>ROW(Source!A405)</f>
        <v>405</v>
      </c>
      <c r="B317">
        <v>312032613</v>
      </c>
      <c r="C317">
        <v>312034407</v>
      </c>
      <c r="D317">
        <v>277945805</v>
      </c>
      <c r="E317">
        <v>1</v>
      </c>
      <c r="F317">
        <v>1</v>
      </c>
      <c r="G317">
        <v>1</v>
      </c>
      <c r="H317">
        <v>2</v>
      </c>
      <c r="I317" t="s">
        <v>646</v>
      </c>
      <c r="J317" t="s">
        <v>647</v>
      </c>
      <c r="K317" t="s">
        <v>648</v>
      </c>
      <c r="L317">
        <v>1368</v>
      </c>
      <c r="N317">
        <v>1011</v>
      </c>
      <c r="O317" t="s">
        <v>410</v>
      </c>
      <c r="P317" t="s">
        <v>410</v>
      </c>
      <c r="Q317">
        <v>1</v>
      </c>
      <c r="W317">
        <v>0</v>
      </c>
      <c r="X317">
        <v>721652621</v>
      </c>
      <c r="Y317">
        <f t="shared" si="97"/>
        <v>4.8000000000000001E-2</v>
      </c>
      <c r="AA317">
        <v>0</v>
      </c>
      <c r="AB317">
        <v>544.70000000000005</v>
      </c>
      <c r="AC317">
        <v>477.98</v>
      </c>
      <c r="AD317">
        <v>0</v>
      </c>
      <c r="AE317">
        <v>0</v>
      </c>
      <c r="AF317">
        <v>544.70000000000005</v>
      </c>
      <c r="AG317">
        <v>477.98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0.04</v>
      </c>
      <c r="AU317" t="s">
        <v>625</v>
      </c>
      <c r="AV317">
        <v>1</v>
      </c>
      <c r="AW317">
        <v>2</v>
      </c>
      <c r="AX317">
        <v>312034415</v>
      </c>
      <c r="AY317">
        <v>1</v>
      </c>
      <c r="AZ317">
        <v>0</v>
      </c>
      <c r="BA317">
        <v>358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21.788000000000004</v>
      </c>
      <c r="BL317">
        <v>19.119200000000003</v>
      </c>
      <c r="BM317">
        <v>0</v>
      </c>
      <c r="BN317">
        <v>0</v>
      </c>
      <c r="BO317">
        <v>0.04</v>
      </c>
      <c r="BP317">
        <v>1</v>
      </c>
      <c r="BQ317">
        <v>0</v>
      </c>
      <c r="BR317">
        <v>26.145600000000002</v>
      </c>
      <c r="BS317">
        <v>22.94304</v>
      </c>
      <c r="BT317">
        <v>0</v>
      </c>
      <c r="BU317">
        <v>0</v>
      </c>
      <c r="BV317">
        <v>4.8000000000000001E-2</v>
      </c>
      <c r="BW317">
        <v>1</v>
      </c>
      <c r="CV317">
        <v>0</v>
      </c>
      <c r="CW317">
        <f>ROUND(Y317*Source!I405*DO317,7)</f>
        <v>1.008</v>
      </c>
      <c r="CX317">
        <f>ROUND(Y317*Source!I405,7)</f>
        <v>1.008</v>
      </c>
      <c r="CY317">
        <f>AB317</f>
        <v>544.70000000000005</v>
      </c>
      <c r="CZ317">
        <f>AF317</f>
        <v>544.70000000000005</v>
      </c>
      <c r="DA317">
        <f>AJ317</f>
        <v>1</v>
      </c>
      <c r="DB317">
        <f t="shared" si="98"/>
        <v>26.148</v>
      </c>
      <c r="DC317">
        <f t="shared" si="99"/>
        <v>22.943999999999999</v>
      </c>
      <c r="DD317" t="s">
        <v>3</v>
      </c>
      <c r="DE317" t="s">
        <v>3</v>
      </c>
      <c r="DF317">
        <f t="shared" si="96"/>
        <v>0</v>
      </c>
      <c r="DG317">
        <f t="shared" si="100"/>
        <v>549.05999999999995</v>
      </c>
      <c r="DH317">
        <f t="shared" si="84"/>
        <v>481.8</v>
      </c>
      <c r="DI317">
        <f t="shared" si="85"/>
        <v>0</v>
      </c>
      <c r="DJ317">
        <f>DG317+DH317</f>
        <v>1030.8599999999999</v>
      </c>
      <c r="DK317">
        <v>1</v>
      </c>
      <c r="DL317" t="s">
        <v>645</v>
      </c>
      <c r="DM317">
        <v>4</v>
      </c>
      <c r="DN317" t="s">
        <v>634</v>
      </c>
      <c r="DO317">
        <v>1</v>
      </c>
    </row>
    <row r="318" spans="1:119" x14ac:dyDescent="0.2">
      <c r="A318">
        <f>ROW(Source!A406)</f>
        <v>406</v>
      </c>
      <c r="B318">
        <v>312032613</v>
      </c>
      <c r="C318">
        <v>312034416</v>
      </c>
      <c r="D318">
        <v>277560289</v>
      </c>
      <c r="E318">
        <v>109</v>
      </c>
      <c r="F318">
        <v>1</v>
      </c>
      <c r="G318">
        <v>1</v>
      </c>
      <c r="H318">
        <v>1</v>
      </c>
      <c r="I318" t="s">
        <v>654</v>
      </c>
      <c r="J318" t="s">
        <v>3</v>
      </c>
      <c r="K318" t="s">
        <v>655</v>
      </c>
      <c r="L318">
        <v>1191</v>
      </c>
      <c r="N318">
        <v>1013</v>
      </c>
      <c r="O318" t="s">
        <v>634</v>
      </c>
      <c r="P318" t="s">
        <v>634</v>
      </c>
      <c r="Q318">
        <v>1</v>
      </c>
      <c r="W318">
        <v>0</v>
      </c>
      <c r="X318">
        <v>1893946532</v>
      </c>
      <c r="Y318">
        <f t="shared" si="97"/>
        <v>2.1</v>
      </c>
      <c r="AA318">
        <v>0</v>
      </c>
      <c r="AB318">
        <v>0</v>
      </c>
      <c r="AC318">
        <v>0</v>
      </c>
      <c r="AD318">
        <v>451.23</v>
      </c>
      <c r="AE318">
        <v>0</v>
      </c>
      <c r="AF318">
        <v>0</v>
      </c>
      <c r="AG318">
        <v>0</v>
      </c>
      <c r="AH318">
        <v>451.23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1.75</v>
      </c>
      <c r="AU318" t="s">
        <v>625</v>
      </c>
      <c r="AV318">
        <v>1</v>
      </c>
      <c r="AW318">
        <v>2</v>
      </c>
      <c r="AX318">
        <v>312034422</v>
      </c>
      <c r="AY318">
        <v>1</v>
      </c>
      <c r="AZ318">
        <v>0</v>
      </c>
      <c r="BA318">
        <v>359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789.65250000000003</v>
      </c>
      <c r="BN318">
        <v>1.75</v>
      </c>
      <c r="BO318">
        <v>0</v>
      </c>
      <c r="BP318">
        <v>1</v>
      </c>
      <c r="BQ318">
        <v>0</v>
      </c>
      <c r="BR318">
        <v>0</v>
      </c>
      <c r="BS318">
        <v>0</v>
      </c>
      <c r="BT318">
        <v>947.58300000000008</v>
      </c>
      <c r="BU318">
        <v>2.1</v>
      </c>
      <c r="BV318">
        <v>0</v>
      </c>
      <c r="BW318">
        <v>1</v>
      </c>
      <c r="CU318">
        <f>ROUND(AT318*Source!I406*AH318*AL318,2)</f>
        <v>7106.87</v>
      </c>
      <c r="CV318">
        <f>ROUND(Y318*Source!I406,7)</f>
        <v>18.899999999999999</v>
      </c>
      <c r="CW318">
        <v>0</v>
      </c>
      <c r="CX318">
        <f>ROUND(Y318*Source!I406,7)</f>
        <v>18.899999999999999</v>
      </c>
      <c r="CY318">
        <f>AD318</f>
        <v>451.23</v>
      </c>
      <c r="CZ318">
        <f>AH318</f>
        <v>451.23</v>
      </c>
      <c r="DA318">
        <f>AL318</f>
        <v>1</v>
      </c>
      <c r="DB318">
        <f t="shared" si="98"/>
        <v>947.58</v>
      </c>
      <c r="DC318">
        <f t="shared" si="99"/>
        <v>0</v>
      </c>
      <c r="DD318" t="s">
        <v>3</v>
      </c>
      <c r="DE318" t="s">
        <v>3</v>
      </c>
      <c r="DF318">
        <f t="shared" si="96"/>
        <v>0</v>
      </c>
      <c r="DG318">
        <f t="shared" si="100"/>
        <v>0</v>
      </c>
      <c r="DH318">
        <f t="shared" si="84"/>
        <v>0</v>
      </c>
      <c r="DI318">
        <f t="shared" si="85"/>
        <v>8528.25</v>
      </c>
      <c r="DJ318">
        <f>DI318</f>
        <v>8528.25</v>
      </c>
      <c r="DK318">
        <v>1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ROW(Source!A406)</f>
        <v>406</v>
      </c>
      <c r="B319">
        <v>312032613</v>
      </c>
      <c r="C319">
        <v>312034416</v>
      </c>
      <c r="D319">
        <v>277560491</v>
      </c>
      <c r="E319">
        <v>109</v>
      </c>
      <c r="F319">
        <v>1</v>
      </c>
      <c r="G319">
        <v>1</v>
      </c>
      <c r="H319">
        <v>1</v>
      </c>
      <c r="I319" t="s">
        <v>632</v>
      </c>
      <c r="J319" t="s">
        <v>3</v>
      </c>
      <c r="K319" t="s">
        <v>633</v>
      </c>
      <c r="L319">
        <v>1191</v>
      </c>
      <c r="N319">
        <v>1013</v>
      </c>
      <c r="O319" t="s">
        <v>634</v>
      </c>
      <c r="P319" t="s">
        <v>634</v>
      </c>
      <c r="Q319">
        <v>1</v>
      </c>
      <c r="W319">
        <v>0</v>
      </c>
      <c r="X319">
        <v>-1417349443</v>
      </c>
      <c r="Y319">
        <f t="shared" si="97"/>
        <v>2.2679999999999998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1.89</v>
      </c>
      <c r="AU319" t="s">
        <v>625</v>
      </c>
      <c r="AV319">
        <v>2</v>
      </c>
      <c r="AW319">
        <v>2</v>
      </c>
      <c r="AX319">
        <v>312034423</v>
      </c>
      <c r="AY319">
        <v>1</v>
      </c>
      <c r="AZ319">
        <v>0</v>
      </c>
      <c r="BA319">
        <v>360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ROUND(Y319*Source!I406,7)</f>
        <v>20.411999999999999</v>
      </c>
      <c r="CY319">
        <f>AD319</f>
        <v>0</v>
      </c>
      <c r="CZ319">
        <f>AH319</f>
        <v>0</v>
      </c>
      <c r="DA319">
        <f>AL319</f>
        <v>1</v>
      </c>
      <c r="DB319">
        <f t="shared" si="98"/>
        <v>0</v>
      </c>
      <c r="DC319">
        <f t="shared" si="99"/>
        <v>0</v>
      </c>
      <c r="DD319" t="s">
        <v>3</v>
      </c>
      <c r="DE319" t="s">
        <v>3</v>
      </c>
      <c r="DF319">
        <f t="shared" si="96"/>
        <v>0</v>
      </c>
      <c r="DG319">
        <f t="shared" si="100"/>
        <v>0</v>
      </c>
      <c r="DH319">
        <f t="shared" si="84"/>
        <v>0</v>
      </c>
      <c r="DI319">
        <f t="shared" si="85"/>
        <v>0</v>
      </c>
      <c r="DJ319">
        <f>DI319</f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ROW(Source!A406)</f>
        <v>406</v>
      </c>
      <c r="B320">
        <v>312032613</v>
      </c>
      <c r="C320">
        <v>312034416</v>
      </c>
      <c r="D320">
        <v>277944474</v>
      </c>
      <c r="E320">
        <v>1</v>
      </c>
      <c r="F320">
        <v>1</v>
      </c>
      <c r="G320">
        <v>1</v>
      </c>
      <c r="H320">
        <v>2</v>
      </c>
      <c r="I320" t="s">
        <v>660</v>
      </c>
      <c r="J320" t="s">
        <v>661</v>
      </c>
      <c r="K320" t="s">
        <v>662</v>
      </c>
      <c r="L320">
        <v>1368</v>
      </c>
      <c r="N320">
        <v>1011</v>
      </c>
      <c r="O320" t="s">
        <v>410</v>
      </c>
      <c r="P320" t="s">
        <v>410</v>
      </c>
      <c r="Q320">
        <v>1</v>
      </c>
      <c r="W320">
        <v>0</v>
      </c>
      <c r="X320">
        <v>-1366301975</v>
      </c>
      <c r="Y320">
        <f t="shared" si="97"/>
        <v>1.1519999999999999</v>
      </c>
      <c r="AA320">
        <v>0</v>
      </c>
      <c r="AB320">
        <v>1811.82</v>
      </c>
      <c r="AC320">
        <v>549.32000000000005</v>
      </c>
      <c r="AD320">
        <v>0</v>
      </c>
      <c r="AE320">
        <v>0</v>
      </c>
      <c r="AF320">
        <v>1811.82</v>
      </c>
      <c r="AG320">
        <v>549.32000000000005</v>
      </c>
      <c r="AH320">
        <v>0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0.96</v>
      </c>
      <c r="AU320" t="s">
        <v>625</v>
      </c>
      <c r="AV320">
        <v>1</v>
      </c>
      <c r="AW320">
        <v>2</v>
      </c>
      <c r="AX320">
        <v>312034424</v>
      </c>
      <c r="AY320">
        <v>1</v>
      </c>
      <c r="AZ320">
        <v>0</v>
      </c>
      <c r="BA320">
        <v>361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1739.3471999999999</v>
      </c>
      <c r="BL320">
        <v>527.34720000000004</v>
      </c>
      <c r="BM320">
        <v>0</v>
      </c>
      <c r="BN320">
        <v>0</v>
      </c>
      <c r="BO320">
        <v>0.96</v>
      </c>
      <c r="BP320">
        <v>1</v>
      </c>
      <c r="BQ320">
        <v>0</v>
      </c>
      <c r="BR320">
        <v>2087.2166399999996</v>
      </c>
      <c r="BS320">
        <v>632.81664000000001</v>
      </c>
      <c r="BT320">
        <v>0</v>
      </c>
      <c r="BU320">
        <v>0</v>
      </c>
      <c r="BV320">
        <v>1.1519999999999999</v>
      </c>
      <c r="BW320">
        <v>1</v>
      </c>
      <c r="CV320">
        <v>0</v>
      </c>
      <c r="CW320">
        <f>ROUND(Y320*Source!I406*DO320,7)</f>
        <v>10.368</v>
      </c>
      <c r="CX320">
        <f>ROUND(Y320*Source!I406,7)</f>
        <v>10.368</v>
      </c>
      <c r="CY320">
        <f>AB320</f>
        <v>1811.82</v>
      </c>
      <c r="CZ320">
        <f>AF320</f>
        <v>1811.82</v>
      </c>
      <c r="DA320">
        <f>AJ320</f>
        <v>1</v>
      </c>
      <c r="DB320">
        <f t="shared" si="98"/>
        <v>2087.2199999999998</v>
      </c>
      <c r="DC320">
        <f t="shared" si="99"/>
        <v>632.82000000000005</v>
      </c>
      <c r="DD320" t="s">
        <v>3</v>
      </c>
      <c r="DE320" t="s">
        <v>3</v>
      </c>
      <c r="DF320">
        <f t="shared" si="96"/>
        <v>0</v>
      </c>
      <c r="DG320">
        <f t="shared" si="100"/>
        <v>18784.95</v>
      </c>
      <c r="DH320">
        <f t="shared" si="84"/>
        <v>5695.35</v>
      </c>
      <c r="DI320">
        <f t="shared" si="85"/>
        <v>0</v>
      </c>
      <c r="DJ320">
        <f>DG320+DH320</f>
        <v>24480.300000000003</v>
      </c>
      <c r="DK320">
        <v>1</v>
      </c>
      <c r="DL320" t="s">
        <v>663</v>
      </c>
      <c r="DM320">
        <v>5</v>
      </c>
      <c r="DN320" t="s">
        <v>634</v>
      </c>
      <c r="DO320">
        <v>1</v>
      </c>
    </row>
    <row r="321" spans="1:119" x14ac:dyDescent="0.2">
      <c r="A321">
        <f>ROW(Source!A406)</f>
        <v>406</v>
      </c>
      <c r="B321">
        <v>312032613</v>
      </c>
      <c r="C321">
        <v>312034416</v>
      </c>
      <c r="D321">
        <v>277944868</v>
      </c>
      <c r="E321">
        <v>1</v>
      </c>
      <c r="F321">
        <v>1</v>
      </c>
      <c r="G321">
        <v>1</v>
      </c>
      <c r="H321">
        <v>2</v>
      </c>
      <c r="I321" t="s">
        <v>642</v>
      </c>
      <c r="J321" t="s">
        <v>643</v>
      </c>
      <c r="K321" t="s">
        <v>644</v>
      </c>
      <c r="L321">
        <v>1368</v>
      </c>
      <c r="N321">
        <v>1011</v>
      </c>
      <c r="O321" t="s">
        <v>410</v>
      </c>
      <c r="P321" t="s">
        <v>410</v>
      </c>
      <c r="Q321">
        <v>1</v>
      </c>
      <c r="W321">
        <v>0</v>
      </c>
      <c r="X321">
        <v>412917512</v>
      </c>
      <c r="Y321">
        <f t="shared" si="97"/>
        <v>1.008</v>
      </c>
      <c r="AA321">
        <v>0</v>
      </c>
      <c r="AB321">
        <v>436.88</v>
      </c>
      <c r="AC321">
        <v>477.98</v>
      </c>
      <c r="AD321">
        <v>0</v>
      </c>
      <c r="AE321">
        <v>0</v>
      </c>
      <c r="AF321">
        <v>346.73</v>
      </c>
      <c r="AG321">
        <v>477.98</v>
      </c>
      <c r="AH321">
        <v>0</v>
      </c>
      <c r="AI321">
        <v>1</v>
      </c>
      <c r="AJ321">
        <v>1.26</v>
      </c>
      <c r="AK321">
        <v>1</v>
      </c>
      <c r="AL321">
        <v>1</v>
      </c>
      <c r="AM321">
        <v>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0.84</v>
      </c>
      <c r="AU321" t="s">
        <v>625</v>
      </c>
      <c r="AV321">
        <v>1</v>
      </c>
      <c r="AW321">
        <v>2</v>
      </c>
      <c r="AX321">
        <v>312034425</v>
      </c>
      <c r="AY321">
        <v>1</v>
      </c>
      <c r="AZ321">
        <v>0</v>
      </c>
      <c r="BA321">
        <v>362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291.25319999999999</v>
      </c>
      <c r="BL321">
        <v>401.50319999999999</v>
      </c>
      <c r="BM321">
        <v>0</v>
      </c>
      <c r="BN321">
        <v>0</v>
      </c>
      <c r="BO321">
        <v>0.84</v>
      </c>
      <c r="BP321">
        <v>1</v>
      </c>
      <c r="BQ321">
        <v>0</v>
      </c>
      <c r="BR321">
        <v>349.50384000000003</v>
      </c>
      <c r="BS321">
        <v>481.80384000000004</v>
      </c>
      <c r="BT321">
        <v>0</v>
      </c>
      <c r="BU321">
        <v>0</v>
      </c>
      <c r="BV321">
        <v>1.008</v>
      </c>
      <c r="BW321">
        <v>1</v>
      </c>
      <c r="CV321">
        <v>0</v>
      </c>
      <c r="CW321">
        <f>ROUND(Y321*Source!I406*DO321,7)</f>
        <v>9.0719999999999992</v>
      </c>
      <c r="CX321">
        <f>ROUND(Y321*Source!I406,7)</f>
        <v>9.0719999999999992</v>
      </c>
      <c r="CY321">
        <f>AB321</f>
        <v>436.88</v>
      </c>
      <c r="CZ321">
        <f>AF321</f>
        <v>346.73</v>
      </c>
      <c r="DA321">
        <f>AJ321</f>
        <v>1.26</v>
      </c>
      <c r="DB321">
        <f t="shared" si="98"/>
        <v>349.5</v>
      </c>
      <c r="DC321">
        <f t="shared" si="99"/>
        <v>481.8</v>
      </c>
      <c r="DD321" t="s">
        <v>3</v>
      </c>
      <c r="DE321" t="s">
        <v>3</v>
      </c>
      <c r="DF321">
        <f t="shared" si="96"/>
        <v>0</v>
      </c>
      <c r="DG321">
        <f>ROUND(ROUND(AF321*AJ321,2)*CX321,2)</f>
        <v>3963.38</v>
      </c>
      <c r="DH321">
        <f t="shared" ref="DH321:DH384" si="101">ROUND(ROUND(AG321,2)*CX321,2)</f>
        <v>4336.2299999999996</v>
      </c>
      <c r="DI321">
        <f t="shared" ref="DI321:DI384" si="102">ROUND(ROUND(AH321,2)*CX321,2)</f>
        <v>0</v>
      </c>
      <c r="DJ321">
        <f>DG321+DH321</f>
        <v>8299.61</v>
      </c>
      <c r="DK321">
        <v>1</v>
      </c>
      <c r="DL321" t="s">
        <v>645</v>
      </c>
      <c r="DM321">
        <v>4</v>
      </c>
      <c r="DN321" t="s">
        <v>634</v>
      </c>
      <c r="DO321">
        <v>1</v>
      </c>
    </row>
    <row r="322" spans="1:119" x14ac:dyDescent="0.2">
      <c r="A322">
        <f>ROW(Source!A406)</f>
        <v>406</v>
      </c>
      <c r="B322">
        <v>312032613</v>
      </c>
      <c r="C322">
        <v>312034416</v>
      </c>
      <c r="D322">
        <v>277945805</v>
      </c>
      <c r="E322">
        <v>1</v>
      </c>
      <c r="F322">
        <v>1</v>
      </c>
      <c r="G322">
        <v>1</v>
      </c>
      <c r="H322">
        <v>2</v>
      </c>
      <c r="I322" t="s">
        <v>646</v>
      </c>
      <c r="J322" t="s">
        <v>647</v>
      </c>
      <c r="K322" t="s">
        <v>648</v>
      </c>
      <c r="L322">
        <v>1368</v>
      </c>
      <c r="N322">
        <v>1011</v>
      </c>
      <c r="O322" t="s">
        <v>410</v>
      </c>
      <c r="P322" t="s">
        <v>410</v>
      </c>
      <c r="Q322">
        <v>1</v>
      </c>
      <c r="W322">
        <v>0</v>
      </c>
      <c r="X322">
        <v>721652621</v>
      </c>
      <c r="Y322">
        <f t="shared" si="97"/>
        <v>0.108</v>
      </c>
      <c r="AA322">
        <v>0</v>
      </c>
      <c r="AB322">
        <v>544.70000000000005</v>
      </c>
      <c r="AC322">
        <v>477.98</v>
      </c>
      <c r="AD322">
        <v>0</v>
      </c>
      <c r="AE322">
        <v>0</v>
      </c>
      <c r="AF322">
        <v>544.70000000000005</v>
      </c>
      <c r="AG322">
        <v>477.98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0.09</v>
      </c>
      <c r="AU322" t="s">
        <v>625</v>
      </c>
      <c r="AV322">
        <v>1</v>
      </c>
      <c r="AW322">
        <v>2</v>
      </c>
      <c r="AX322">
        <v>312034426</v>
      </c>
      <c r="AY322">
        <v>1</v>
      </c>
      <c r="AZ322">
        <v>0</v>
      </c>
      <c r="BA322">
        <v>363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49.023000000000003</v>
      </c>
      <c r="BL322">
        <v>43.0182</v>
      </c>
      <c r="BM322">
        <v>0</v>
      </c>
      <c r="BN322">
        <v>0</v>
      </c>
      <c r="BO322">
        <v>0.09</v>
      </c>
      <c r="BP322">
        <v>1</v>
      </c>
      <c r="BQ322">
        <v>0</v>
      </c>
      <c r="BR322">
        <v>58.827600000000004</v>
      </c>
      <c r="BS322">
        <v>51.621839999999999</v>
      </c>
      <c r="BT322">
        <v>0</v>
      </c>
      <c r="BU322">
        <v>0</v>
      </c>
      <c r="BV322">
        <v>0.108</v>
      </c>
      <c r="BW322">
        <v>1</v>
      </c>
      <c r="CV322">
        <v>0</v>
      </c>
      <c r="CW322">
        <f>ROUND(Y322*Source!I406*DO322,7)</f>
        <v>0.97199999999999998</v>
      </c>
      <c r="CX322">
        <f>ROUND(Y322*Source!I406,7)</f>
        <v>0.97199999999999998</v>
      </c>
      <c r="CY322">
        <f>AB322</f>
        <v>544.70000000000005</v>
      </c>
      <c r="CZ322">
        <f>AF322</f>
        <v>544.70000000000005</v>
      </c>
      <c r="DA322">
        <f>AJ322</f>
        <v>1</v>
      </c>
      <c r="DB322">
        <f t="shared" si="98"/>
        <v>58.823999999999998</v>
      </c>
      <c r="DC322">
        <f t="shared" si="99"/>
        <v>51.624000000000002</v>
      </c>
      <c r="DD322" t="s">
        <v>3</v>
      </c>
      <c r="DE322" t="s">
        <v>3</v>
      </c>
      <c r="DF322">
        <f t="shared" ref="DF322:DF335" si="103">ROUND(ROUND(AE322,2)*CX322,2)</f>
        <v>0</v>
      </c>
      <c r="DG322">
        <f>ROUND(ROUND(AF322,2)*CX322,2)</f>
        <v>529.45000000000005</v>
      </c>
      <c r="DH322">
        <f t="shared" si="101"/>
        <v>464.6</v>
      </c>
      <c r="DI322">
        <f t="shared" si="102"/>
        <v>0</v>
      </c>
      <c r="DJ322">
        <f>DG322+DH322</f>
        <v>994.05000000000007</v>
      </c>
      <c r="DK322">
        <v>1</v>
      </c>
      <c r="DL322" t="s">
        <v>645</v>
      </c>
      <c r="DM322">
        <v>4</v>
      </c>
      <c r="DN322" t="s">
        <v>634</v>
      </c>
      <c r="DO322">
        <v>1</v>
      </c>
    </row>
    <row r="323" spans="1:119" x14ac:dyDescent="0.2">
      <c r="A323">
        <f>ROW(Source!A407)</f>
        <v>407</v>
      </c>
      <c r="B323">
        <v>312032613</v>
      </c>
      <c r="C323">
        <v>312034427</v>
      </c>
      <c r="D323">
        <v>277560289</v>
      </c>
      <c r="E323">
        <v>109</v>
      </c>
      <c r="F323">
        <v>1</v>
      </c>
      <c r="G323">
        <v>1</v>
      </c>
      <c r="H323">
        <v>1</v>
      </c>
      <c r="I323" t="s">
        <v>654</v>
      </c>
      <c r="J323" t="s">
        <v>3</v>
      </c>
      <c r="K323" t="s">
        <v>655</v>
      </c>
      <c r="L323">
        <v>1191</v>
      </c>
      <c r="N323">
        <v>1013</v>
      </c>
      <c r="O323" t="s">
        <v>634</v>
      </c>
      <c r="P323" t="s">
        <v>634</v>
      </c>
      <c r="Q323">
        <v>1</v>
      </c>
      <c r="W323">
        <v>0</v>
      </c>
      <c r="X323">
        <v>1893946532</v>
      </c>
      <c r="Y323">
        <f t="shared" si="97"/>
        <v>3.0720000000000001</v>
      </c>
      <c r="AA323">
        <v>0</v>
      </c>
      <c r="AB323">
        <v>0</v>
      </c>
      <c r="AC323">
        <v>0</v>
      </c>
      <c r="AD323">
        <v>451.23</v>
      </c>
      <c r="AE323">
        <v>0</v>
      </c>
      <c r="AF323">
        <v>0</v>
      </c>
      <c r="AG323">
        <v>0</v>
      </c>
      <c r="AH323">
        <v>451.23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2.56</v>
      </c>
      <c r="AU323" t="s">
        <v>625</v>
      </c>
      <c r="AV323">
        <v>1</v>
      </c>
      <c r="AW323">
        <v>2</v>
      </c>
      <c r="AX323">
        <v>312034433</v>
      </c>
      <c r="AY323">
        <v>1</v>
      </c>
      <c r="AZ323">
        <v>0</v>
      </c>
      <c r="BA323">
        <v>364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1155.1488000000002</v>
      </c>
      <c r="BN323">
        <v>2.56</v>
      </c>
      <c r="BO323">
        <v>0</v>
      </c>
      <c r="BP323">
        <v>1</v>
      </c>
      <c r="BQ323">
        <v>0</v>
      </c>
      <c r="BR323">
        <v>0</v>
      </c>
      <c r="BS323">
        <v>0</v>
      </c>
      <c r="BT323">
        <v>1386.1785600000001</v>
      </c>
      <c r="BU323">
        <v>3.0720000000000001</v>
      </c>
      <c r="BV323">
        <v>0</v>
      </c>
      <c r="BW323">
        <v>1</v>
      </c>
      <c r="CU323">
        <f>ROUND(AT323*Source!I407*AH323*AL323,2)</f>
        <v>1155.1500000000001</v>
      </c>
      <c r="CV323">
        <f>ROUND(Y323*Source!I407,7)</f>
        <v>3.0720000000000001</v>
      </c>
      <c r="CW323">
        <v>0</v>
      </c>
      <c r="CX323">
        <f>ROUND(Y323*Source!I407,7)</f>
        <v>3.0720000000000001</v>
      </c>
      <c r="CY323">
        <f>AD323</f>
        <v>451.23</v>
      </c>
      <c r="CZ323">
        <f>AH323</f>
        <v>451.23</v>
      </c>
      <c r="DA323">
        <f>AL323</f>
        <v>1</v>
      </c>
      <c r="DB323">
        <f t="shared" si="98"/>
        <v>1386.18</v>
      </c>
      <c r="DC323">
        <f t="shared" si="99"/>
        <v>0</v>
      </c>
      <c r="DD323" t="s">
        <v>3</v>
      </c>
      <c r="DE323" t="s">
        <v>3</v>
      </c>
      <c r="DF323">
        <f t="shared" si="103"/>
        <v>0</v>
      </c>
      <c r="DG323">
        <f>ROUND(ROUND(AF323,2)*CX323,2)</f>
        <v>0</v>
      </c>
      <c r="DH323">
        <f t="shared" si="101"/>
        <v>0</v>
      </c>
      <c r="DI323">
        <f t="shared" si="102"/>
        <v>1386.18</v>
      </c>
      <c r="DJ323">
        <f>DI323</f>
        <v>1386.18</v>
      </c>
      <c r="DK323">
        <v>1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ROW(Source!A407)</f>
        <v>407</v>
      </c>
      <c r="B324">
        <v>312032613</v>
      </c>
      <c r="C324">
        <v>312034427</v>
      </c>
      <c r="D324">
        <v>277560491</v>
      </c>
      <c r="E324">
        <v>109</v>
      </c>
      <c r="F324">
        <v>1</v>
      </c>
      <c r="G324">
        <v>1</v>
      </c>
      <c r="H324">
        <v>1</v>
      </c>
      <c r="I324" t="s">
        <v>632</v>
      </c>
      <c r="J324" t="s">
        <v>3</v>
      </c>
      <c r="K324" t="s">
        <v>633</v>
      </c>
      <c r="L324">
        <v>1191</v>
      </c>
      <c r="N324">
        <v>1013</v>
      </c>
      <c r="O324" t="s">
        <v>634</v>
      </c>
      <c r="P324" t="s">
        <v>634</v>
      </c>
      <c r="Q324">
        <v>1</v>
      </c>
      <c r="W324">
        <v>0</v>
      </c>
      <c r="X324">
        <v>-1417349443</v>
      </c>
      <c r="Y324">
        <f t="shared" si="97"/>
        <v>3.3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2.75</v>
      </c>
      <c r="AU324" t="s">
        <v>625</v>
      </c>
      <c r="AV324">
        <v>2</v>
      </c>
      <c r="AW324">
        <v>2</v>
      </c>
      <c r="AX324">
        <v>312034434</v>
      </c>
      <c r="AY324">
        <v>1</v>
      </c>
      <c r="AZ324">
        <v>0</v>
      </c>
      <c r="BA324">
        <v>365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ROUND(Y324*Source!I407,7)</f>
        <v>3.3</v>
      </c>
      <c r="CY324">
        <f>AD324</f>
        <v>0</v>
      </c>
      <c r="CZ324">
        <f>AH324</f>
        <v>0</v>
      </c>
      <c r="DA324">
        <f>AL324</f>
        <v>1</v>
      </c>
      <c r="DB324">
        <f t="shared" si="98"/>
        <v>0</v>
      </c>
      <c r="DC324">
        <f t="shared" si="99"/>
        <v>0</v>
      </c>
      <c r="DD324" t="s">
        <v>3</v>
      </c>
      <c r="DE324" t="s">
        <v>3</v>
      </c>
      <c r="DF324">
        <f t="shared" si="103"/>
        <v>0</v>
      </c>
      <c r="DG324">
        <f>ROUND(ROUND(AF324,2)*CX324,2)</f>
        <v>0</v>
      </c>
      <c r="DH324">
        <f t="shared" si="101"/>
        <v>0</v>
      </c>
      <c r="DI324">
        <f t="shared" si="102"/>
        <v>0</v>
      </c>
      <c r="DJ324">
        <f>DI324</f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ROW(Source!A407)</f>
        <v>407</v>
      </c>
      <c r="B325">
        <v>312032613</v>
      </c>
      <c r="C325">
        <v>312034427</v>
      </c>
      <c r="D325">
        <v>277944474</v>
      </c>
      <c r="E325">
        <v>1</v>
      </c>
      <c r="F325">
        <v>1</v>
      </c>
      <c r="G325">
        <v>1</v>
      </c>
      <c r="H325">
        <v>2</v>
      </c>
      <c r="I325" t="s">
        <v>660</v>
      </c>
      <c r="J325" t="s">
        <v>661</v>
      </c>
      <c r="K325" t="s">
        <v>662</v>
      </c>
      <c r="L325">
        <v>1368</v>
      </c>
      <c r="N325">
        <v>1011</v>
      </c>
      <c r="O325" t="s">
        <v>410</v>
      </c>
      <c r="P325" t="s">
        <v>410</v>
      </c>
      <c r="Q325">
        <v>1</v>
      </c>
      <c r="W325">
        <v>0</v>
      </c>
      <c r="X325">
        <v>-1366301975</v>
      </c>
      <c r="Y325">
        <f t="shared" si="97"/>
        <v>1.68</v>
      </c>
      <c r="AA325">
        <v>0</v>
      </c>
      <c r="AB325">
        <v>1811.82</v>
      </c>
      <c r="AC325">
        <v>549.32000000000005</v>
      </c>
      <c r="AD325">
        <v>0</v>
      </c>
      <c r="AE325">
        <v>0</v>
      </c>
      <c r="AF325">
        <v>1811.82</v>
      </c>
      <c r="AG325">
        <v>549.32000000000005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1.4</v>
      </c>
      <c r="AU325" t="s">
        <v>625</v>
      </c>
      <c r="AV325">
        <v>1</v>
      </c>
      <c r="AW325">
        <v>2</v>
      </c>
      <c r="AX325">
        <v>312034435</v>
      </c>
      <c r="AY325">
        <v>1</v>
      </c>
      <c r="AZ325">
        <v>0</v>
      </c>
      <c r="BA325">
        <v>366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2536.5479999999998</v>
      </c>
      <c r="BL325">
        <v>769.048</v>
      </c>
      <c r="BM325">
        <v>0</v>
      </c>
      <c r="BN325">
        <v>0</v>
      </c>
      <c r="BO325">
        <v>1.4</v>
      </c>
      <c r="BP325">
        <v>1</v>
      </c>
      <c r="BQ325">
        <v>0</v>
      </c>
      <c r="BR325">
        <v>3043.8575999999998</v>
      </c>
      <c r="BS325">
        <v>922.85760000000005</v>
      </c>
      <c r="BT325">
        <v>0</v>
      </c>
      <c r="BU325">
        <v>0</v>
      </c>
      <c r="BV325">
        <v>1.68</v>
      </c>
      <c r="BW325">
        <v>1</v>
      </c>
      <c r="CV325">
        <v>0</v>
      </c>
      <c r="CW325">
        <f>ROUND(Y325*Source!I407*DO325,7)</f>
        <v>1.68</v>
      </c>
      <c r="CX325">
        <f>ROUND(Y325*Source!I407,7)</f>
        <v>1.68</v>
      </c>
      <c r="CY325">
        <f>AB325</f>
        <v>1811.82</v>
      </c>
      <c r="CZ325">
        <f>AF325</f>
        <v>1811.82</v>
      </c>
      <c r="DA325">
        <f>AJ325</f>
        <v>1</v>
      </c>
      <c r="DB325">
        <f t="shared" si="98"/>
        <v>3043.86</v>
      </c>
      <c r="DC325">
        <f t="shared" si="99"/>
        <v>922.86</v>
      </c>
      <c r="DD325" t="s">
        <v>3</v>
      </c>
      <c r="DE325" t="s">
        <v>3</v>
      </c>
      <c r="DF325">
        <f t="shared" si="103"/>
        <v>0</v>
      </c>
      <c r="DG325">
        <f>ROUND(ROUND(AF325,2)*CX325,2)</f>
        <v>3043.86</v>
      </c>
      <c r="DH325">
        <f t="shared" si="101"/>
        <v>922.86</v>
      </c>
      <c r="DI325">
        <f t="shared" si="102"/>
        <v>0</v>
      </c>
      <c r="DJ325">
        <f>DG325+DH325</f>
        <v>3966.7200000000003</v>
      </c>
      <c r="DK325">
        <v>1</v>
      </c>
      <c r="DL325" t="s">
        <v>663</v>
      </c>
      <c r="DM325">
        <v>5</v>
      </c>
      <c r="DN325" t="s">
        <v>634</v>
      </c>
      <c r="DO325">
        <v>1</v>
      </c>
    </row>
    <row r="326" spans="1:119" x14ac:dyDescent="0.2">
      <c r="A326">
        <f>ROW(Source!A407)</f>
        <v>407</v>
      </c>
      <c r="B326">
        <v>312032613</v>
      </c>
      <c r="C326">
        <v>312034427</v>
      </c>
      <c r="D326">
        <v>277944868</v>
      </c>
      <c r="E326">
        <v>1</v>
      </c>
      <c r="F326">
        <v>1</v>
      </c>
      <c r="G326">
        <v>1</v>
      </c>
      <c r="H326">
        <v>2</v>
      </c>
      <c r="I326" t="s">
        <v>642</v>
      </c>
      <c r="J326" t="s">
        <v>643</v>
      </c>
      <c r="K326" t="s">
        <v>644</v>
      </c>
      <c r="L326">
        <v>1368</v>
      </c>
      <c r="N326">
        <v>1011</v>
      </c>
      <c r="O326" t="s">
        <v>410</v>
      </c>
      <c r="P326" t="s">
        <v>410</v>
      </c>
      <c r="Q326">
        <v>1</v>
      </c>
      <c r="W326">
        <v>0</v>
      </c>
      <c r="X326">
        <v>412917512</v>
      </c>
      <c r="Y326">
        <f t="shared" si="97"/>
        <v>1.476</v>
      </c>
      <c r="AA326">
        <v>0</v>
      </c>
      <c r="AB326">
        <v>436.88</v>
      </c>
      <c r="AC326">
        <v>477.98</v>
      </c>
      <c r="AD326">
        <v>0</v>
      </c>
      <c r="AE326">
        <v>0</v>
      </c>
      <c r="AF326">
        <v>346.73</v>
      </c>
      <c r="AG326">
        <v>477.98</v>
      </c>
      <c r="AH326">
        <v>0</v>
      </c>
      <c r="AI326">
        <v>1</v>
      </c>
      <c r="AJ326">
        <v>1.26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1.23</v>
      </c>
      <c r="AU326" t="s">
        <v>625</v>
      </c>
      <c r="AV326">
        <v>1</v>
      </c>
      <c r="AW326">
        <v>2</v>
      </c>
      <c r="AX326">
        <v>312034436</v>
      </c>
      <c r="AY326">
        <v>1</v>
      </c>
      <c r="AZ326">
        <v>0</v>
      </c>
      <c r="BA326">
        <v>367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426.47790000000003</v>
      </c>
      <c r="BL326">
        <v>587.91539999999998</v>
      </c>
      <c r="BM326">
        <v>0</v>
      </c>
      <c r="BN326">
        <v>0</v>
      </c>
      <c r="BO326">
        <v>1.23</v>
      </c>
      <c r="BP326">
        <v>1</v>
      </c>
      <c r="BQ326">
        <v>0</v>
      </c>
      <c r="BR326">
        <v>511.77348000000001</v>
      </c>
      <c r="BS326">
        <v>705.49847999999997</v>
      </c>
      <c r="BT326">
        <v>0</v>
      </c>
      <c r="BU326">
        <v>0</v>
      </c>
      <c r="BV326">
        <v>1.476</v>
      </c>
      <c r="BW326">
        <v>1</v>
      </c>
      <c r="CV326">
        <v>0</v>
      </c>
      <c r="CW326">
        <f>ROUND(Y326*Source!I407*DO326,7)</f>
        <v>1.476</v>
      </c>
      <c r="CX326">
        <f>ROUND(Y326*Source!I407,7)</f>
        <v>1.476</v>
      </c>
      <c r="CY326">
        <f>AB326</f>
        <v>436.88</v>
      </c>
      <c r="CZ326">
        <f>AF326</f>
        <v>346.73</v>
      </c>
      <c r="DA326">
        <f>AJ326</f>
        <v>1.26</v>
      </c>
      <c r="DB326">
        <f t="shared" si="98"/>
        <v>511.77600000000001</v>
      </c>
      <c r="DC326">
        <f t="shared" si="99"/>
        <v>705.50400000000002</v>
      </c>
      <c r="DD326" t="s">
        <v>3</v>
      </c>
      <c r="DE326" t="s">
        <v>3</v>
      </c>
      <c r="DF326">
        <f t="shared" si="103"/>
        <v>0</v>
      </c>
      <c r="DG326">
        <f>ROUND(ROUND(AF326*AJ326,2)*CX326,2)</f>
        <v>644.83000000000004</v>
      </c>
      <c r="DH326">
        <f t="shared" si="101"/>
        <v>705.5</v>
      </c>
      <c r="DI326">
        <f t="shared" si="102"/>
        <v>0</v>
      </c>
      <c r="DJ326">
        <f>DG326+DH326</f>
        <v>1350.33</v>
      </c>
      <c r="DK326">
        <v>1</v>
      </c>
      <c r="DL326" t="s">
        <v>645</v>
      </c>
      <c r="DM326">
        <v>4</v>
      </c>
      <c r="DN326" t="s">
        <v>634</v>
      </c>
      <c r="DO326">
        <v>1</v>
      </c>
    </row>
    <row r="327" spans="1:119" x14ac:dyDescent="0.2">
      <c r="A327">
        <f>ROW(Source!A407)</f>
        <v>407</v>
      </c>
      <c r="B327">
        <v>312032613</v>
      </c>
      <c r="C327">
        <v>312034427</v>
      </c>
      <c r="D327">
        <v>277945805</v>
      </c>
      <c r="E327">
        <v>1</v>
      </c>
      <c r="F327">
        <v>1</v>
      </c>
      <c r="G327">
        <v>1</v>
      </c>
      <c r="H327">
        <v>2</v>
      </c>
      <c r="I327" t="s">
        <v>646</v>
      </c>
      <c r="J327" t="s">
        <v>647</v>
      </c>
      <c r="K327" t="s">
        <v>648</v>
      </c>
      <c r="L327">
        <v>1368</v>
      </c>
      <c r="N327">
        <v>1011</v>
      </c>
      <c r="O327" t="s">
        <v>410</v>
      </c>
      <c r="P327" t="s">
        <v>410</v>
      </c>
      <c r="Q327">
        <v>1</v>
      </c>
      <c r="W327">
        <v>0</v>
      </c>
      <c r="X327">
        <v>721652621</v>
      </c>
      <c r="Y327">
        <f t="shared" si="97"/>
        <v>0.14399999999999999</v>
      </c>
      <c r="AA327">
        <v>0</v>
      </c>
      <c r="AB327">
        <v>544.70000000000005</v>
      </c>
      <c r="AC327">
        <v>477.98</v>
      </c>
      <c r="AD327">
        <v>0</v>
      </c>
      <c r="AE327">
        <v>0</v>
      </c>
      <c r="AF327">
        <v>544.70000000000005</v>
      </c>
      <c r="AG327">
        <v>477.98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0.12</v>
      </c>
      <c r="AU327" t="s">
        <v>625</v>
      </c>
      <c r="AV327">
        <v>1</v>
      </c>
      <c r="AW327">
        <v>2</v>
      </c>
      <c r="AX327">
        <v>312034437</v>
      </c>
      <c r="AY327">
        <v>1</v>
      </c>
      <c r="AZ327">
        <v>0</v>
      </c>
      <c r="BA327">
        <v>368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65.364000000000004</v>
      </c>
      <c r="BL327">
        <v>57.357599999999998</v>
      </c>
      <c r="BM327">
        <v>0</v>
      </c>
      <c r="BN327">
        <v>0</v>
      </c>
      <c r="BO327">
        <v>0.12</v>
      </c>
      <c r="BP327">
        <v>1</v>
      </c>
      <c r="BQ327">
        <v>0</v>
      </c>
      <c r="BR327">
        <v>78.436800000000005</v>
      </c>
      <c r="BS327">
        <v>68.829120000000003</v>
      </c>
      <c r="BT327">
        <v>0</v>
      </c>
      <c r="BU327">
        <v>0</v>
      </c>
      <c r="BV327">
        <v>0.14399999999999999</v>
      </c>
      <c r="BW327">
        <v>1</v>
      </c>
      <c r="CV327">
        <v>0</v>
      </c>
      <c r="CW327">
        <f>ROUND(Y327*Source!I407*DO327,7)</f>
        <v>0.14399999999999999</v>
      </c>
      <c r="CX327">
        <f>ROUND(Y327*Source!I407,7)</f>
        <v>0.14399999999999999</v>
      </c>
      <c r="CY327">
        <f>AB327</f>
        <v>544.70000000000005</v>
      </c>
      <c r="CZ327">
        <f>AF327</f>
        <v>544.70000000000005</v>
      </c>
      <c r="DA327">
        <f>AJ327</f>
        <v>1</v>
      </c>
      <c r="DB327">
        <f t="shared" si="98"/>
        <v>78.432000000000002</v>
      </c>
      <c r="DC327">
        <f t="shared" si="99"/>
        <v>68.831999999999994</v>
      </c>
      <c r="DD327" t="s">
        <v>3</v>
      </c>
      <c r="DE327" t="s">
        <v>3</v>
      </c>
      <c r="DF327">
        <f t="shared" si="103"/>
        <v>0</v>
      </c>
      <c r="DG327">
        <f t="shared" ref="DG327:DG340" si="104">ROUND(ROUND(AF327,2)*CX327,2)</f>
        <v>78.44</v>
      </c>
      <c r="DH327">
        <f t="shared" si="101"/>
        <v>68.83</v>
      </c>
      <c r="DI327">
        <f t="shared" si="102"/>
        <v>0</v>
      </c>
      <c r="DJ327">
        <f>DG327+DH327</f>
        <v>147.26999999999998</v>
      </c>
      <c r="DK327">
        <v>1</v>
      </c>
      <c r="DL327" t="s">
        <v>645</v>
      </c>
      <c r="DM327">
        <v>4</v>
      </c>
      <c r="DN327" t="s">
        <v>634</v>
      </c>
      <c r="DO327">
        <v>1</v>
      </c>
    </row>
    <row r="328" spans="1:119" x14ac:dyDescent="0.2">
      <c r="A328">
        <f>ROW(Source!A408)</f>
        <v>408</v>
      </c>
      <c r="B328">
        <v>312032613</v>
      </c>
      <c r="C328">
        <v>312086338</v>
      </c>
      <c r="D328">
        <v>75629659</v>
      </c>
      <c r="E328">
        <v>109</v>
      </c>
      <c r="F328">
        <v>1</v>
      </c>
      <c r="G328">
        <v>1</v>
      </c>
      <c r="H328">
        <v>1</v>
      </c>
      <c r="I328" t="s">
        <v>654</v>
      </c>
      <c r="J328" t="s">
        <v>3</v>
      </c>
      <c r="K328" t="s">
        <v>655</v>
      </c>
      <c r="L328">
        <v>1191</v>
      </c>
      <c r="N328">
        <v>1013</v>
      </c>
      <c r="O328" t="s">
        <v>634</v>
      </c>
      <c r="P328" t="s">
        <v>634</v>
      </c>
      <c r="Q328">
        <v>1</v>
      </c>
      <c r="W328">
        <v>0</v>
      </c>
      <c r="X328">
        <v>1893946532</v>
      </c>
      <c r="Y328">
        <f t="shared" si="97"/>
        <v>1.488</v>
      </c>
      <c r="AA328">
        <v>0</v>
      </c>
      <c r="AB328">
        <v>0</v>
      </c>
      <c r="AC328">
        <v>0</v>
      </c>
      <c r="AD328">
        <v>451.23</v>
      </c>
      <c r="AE328">
        <v>0</v>
      </c>
      <c r="AF328">
        <v>0</v>
      </c>
      <c r="AG328">
        <v>0</v>
      </c>
      <c r="AH328">
        <v>451.23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1.24</v>
      </c>
      <c r="AU328" t="s">
        <v>625</v>
      </c>
      <c r="AV328">
        <v>1</v>
      </c>
      <c r="AW328">
        <v>2</v>
      </c>
      <c r="AX328">
        <v>312086343</v>
      </c>
      <c r="AY328">
        <v>1</v>
      </c>
      <c r="AZ328">
        <v>0</v>
      </c>
      <c r="BA328">
        <v>369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559.52520000000004</v>
      </c>
      <c r="BN328">
        <v>1.24</v>
      </c>
      <c r="BO328">
        <v>0</v>
      </c>
      <c r="BP328">
        <v>1</v>
      </c>
      <c r="BQ328">
        <v>0</v>
      </c>
      <c r="BR328">
        <v>0</v>
      </c>
      <c r="BS328">
        <v>0</v>
      </c>
      <c r="BT328">
        <v>671.43024000000003</v>
      </c>
      <c r="BU328">
        <v>1.488</v>
      </c>
      <c r="BV328">
        <v>0</v>
      </c>
      <c r="BW328">
        <v>1</v>
      </c>
      <c r="CU328">
        <f>ROUND(AT328*Source!I408*AH328*AL328,2)</f>
        <v>559.53</v>
      </c>
      <c r="CV328">
        <f>ROUND(Y328*Source!I408,7)</f>
        <v>1.488</v>
      </c>
      <c r="CW328">
        <v>0</v>
      </c>
      <c r="CX328">
        <f>ROUND(Y328*Source!I408,7)</f>
        <v>1.488</v>
      </c>
      <c r="CY328">
        <f>AD328</f>
        <v>451.23</v>
      </c>
      <c r="CZ328">
        <f>AH328</f>
        <v>451.23</v>
      </c>
      <c r="DA328">
        <f>AL328</f>
        <v>1</v>
      </c>
      <c r="DB328">
        <f t="shared" si="98"/>
        <v>671.43600000000004</v>
      </c>
      <c r="DC328">
        <f t="shared" si="99"/>
        <v>0</v>
      </c>
      <c r="DD328" t="s">
        <v>3</v>
      </c>
      <c r="DE328" t="s">
        <v>3</v>
      </c>
      <c r="DF328">
        <f t="shared" si="103"/>
        <v>0</v>
      </c>
      <c r="DG328">
        <f t="shared" si="104"/>
        <v>0</v>
      </c>
      <c r="DH328">
        <f t="shared" si="101"/>
        <v>0</v>
      </c>
      <c r="DI328">
        <f t="shared" si="102"/>
        <v>671.43</v>
      </c>
      <c r="DJ328">
        <f>DI328</f>
        <v>671.43</v>
      </c>
      <c r="DK328">
        <v>1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ROW(Source!A408)</f>
        <v>408</v>
      </c>
      <c r="B329">
        <v>312032613</v>
      </c>
      <c r="C329">
        <v>312086338</v>
      </c>
      <c r="D329">
        <v>75629607</v>
      </c>
      <c r="E329">
        <v>109</v>
      </c>
      <c r="F329">
        <v>1</v>
      </c>
      <c r="G329">
        <v>1</v>
      </c>
      <c r="H329">
        <v>1</v>
      </c>
      <c r="I329" t="s">
        <v>632</v>
      </c>
      <c r="J329" t="s">
        <v>3</v>
      </c>
      <c r="K329" t="s">
        <v>633</v>
      </c>
      <c r="L329">
        <v>1191</v>
      </c>
      <c r="N329">
        <v>1013</v>
      </c>
      <c r="O329" t="s">
        <v>634</v>
      </c>
      <c r="P329" t="s">
        <v>634</v>
      </c>
      <c r="Q329">
        <v>1</v>
      </c>
      <c r="W329">
        <v>0</v>
      </c>
      <c r="X329">
        <v>-1417349443</v>
      </c>
      <c r="Y329">
        <f t="shared" si="97"/>
        <v>1.32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1.1000000000000001</v>
      </c>
      <c r="AU329" t="s">
        <v>625</v>
      </c>
      <c r="AV329">
        <v>2</v>
      </c>
      <c r="AW329">
        <v>2</v>
      </c>
      <c r="AX329">
        <v>312086344</v>
      </c>
      <c r="AY329">
        <v>1</v>
      </c>
      <c r="AZ329">
        <v>0</v>
      </c>
      <c r="BA329">
        <v>370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v>0</v>
      </c>
      <c r="CX329">
        <f>ROUND(Y329*Source!I408,7)</f>
        <v>1.32</v>
      </c>
      <c r="CY329">
        <f>AD329</f>
        <v>0</v>
      </c>
      <c r="CZ329">
        <f>AH329</f>
        <v>0</v>
      </c>
      <c r="DA329">
        <f>AL329</f>
        <v>1</v>
      </c>
      <c r="DB329">
        <f t="shared" si="98"/>
        <v>0</v>
      </c>
      <c r="DC329">
        <f t="shared" si="99"/>
        <v>0</v>
      </c>
      <c r="DD329" t="s">
        <v>3</v>
      </c>
      <c r="DE329" t="s">
        <v>3</v>
      </c>
      <c r="DF329">
        <f t="shared" si="103"/>
        <v>0</v>
      </c>
      <c r="DG329">
        <f t="shared" si="104"/>
        <v>0</v>
      </c>
      <c r="DH329">
        <f t="shared" si="101"/>
        <v>0</v>
      </c>
      <c r="DI329">
        <f t="shared" si="102"/>
        <v>0</v>
      </c>
      <c r="DJ329">
        <f>DI329</f>
        <v>0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ROW(Source!A408)</f>
        <v>408</v>
      </c>
      <c r="B330">
        <v>312032613</v>
      </c>
      <c r="C330">
        <v>312086338</v>
      </c>
      <c r="D330">
        <v>277944474</v>
      </c>
      <c r="E330">
        <v>1</v>
      </c>
      <c r="F330">
        <v>1</v>
      </c>
      <c r="G330">
        <v>1</v>
      </c>
      <c r="H330">
        <v>2</v>
      </c>
      <c r="I330" t="s">
        <v>660</v>
      </c>
      <c r="J330" t="s">
        <v>661</v>
      </c>
      <c r="K330" t="s">
        <v>662</v>
      </c>
      <c r="L330">
        <v>1368</v>
      </c>
      <c r="N330">
        <v>1011</v>
      </c>
      <c r="O330" t="s">
        <v>410</v>
      </c>
      <c r="P330" t="s">
        <v>410</v>
      </c>
      <c r="Q330">
        <v>1</v>
      </c>
      <c r="W330">
        <v>0</v>
      </c>
      <c r="X330">
        <v>-1366301975</v>
      </c>
      <c r="Y330">
        <f t="shared" si="97"/>
        <v>1.248</v>
      </c>
      <c r="AA330">
        <v>0</v>
      </c>
      <c r="AB330">
        <v>1811.82</v>
      </c>
      <c r="AC330">
        <v>549.32000000000005</v>
      </c>
      <c r="AD330">
        <v>0</v>
      </c>
      <c r="AE330">
        <v>0</v>
      </c>
      <c r="AF330">
        <v>1811.82</v>
      </c>
      <c r="AG330">
        <v>549.32000000000005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1.04</v>
      </c>
      <c r="AU330" t="s">
        <v>625</v>
      </c>
      <c r="AV330">
        <v>1</v>
      </c>
      <c r="AW330">
        <v>2</v>
      </c>
      <c r="AX330">
        <v>312086345</v>
      </c>
      <c r="AY330">
        <v>1</v>
      </c>
      <c r="AZ330">
        <v>0</v>
      </c>
      <c r="BA330">
        <v>371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1884.2927999999999</v>
      </c>
      <c r="BL330">
        <v>571.29280000000006</v>
      </c>
      <c r="BM330">
        <v>0</v>
      </c>
      <c r="BN330">
        <v>0</v>
      </c>
      <c r="BO330">
        <v>1.04</v>
      </c>
      <c r="BP330">
        <v>1</v>
      </c>
      <c r="BQ330">
        <v>0</v>
      </c>
      <c r="BR330">
        <v>2261.1513599999998</v>
      </c>
      <c r="BS330">
        <v>685.55136000000005</v>
      </c>
      <c r="BT330">
        <v>0</v>
      </c>
      <c r="BU330">
        <v>0</v>
      </c>
      <c r="BV330">
        <v>1.248</v>
      </c>
      <c r="BW330">
        <v>1</v>
      </c>
      <c r="CV330">
        <v>0</v>
      </c>
      <c r="CW330">
        <f>ROUND(Y330*Source!I408*DO330,7)</f>
        <v>1.248</v>
      </c>
      <c r="CX330">
        <f>ROUND(Y330*Source!I408,7)</f>
        <v>1.248</v>
      </c>
      <c r="CY330">
        <f>AB330</f>
        <v>1811.82</v>
      </c>
      <c r="CZ330">
        <f>AF330</f>
        <v>1811.82</v>
      </c>
      <c r="DA330">
        <f>AJ330</f>
        <v>1</v>
      </c>
      <c r="DB330">
        <f t="shared" si="98"/>
        <v>2261.1480000000001</v>
      </c>
      <c r="DC330">
        <f t="shared" si="99"/>
        <v>685.548</v>
      </c>
      <c r="DD330" t="s">
        <v>3</v>
      </c>
      <c r="DE330" t="s">
        <v>3</v>
      </c>
      <c r="DF330">
        <f t="shared" si="103"/>
        <v>0</v>
      </c>
      <c r="DG330">
        <f t="shared" si="104"/>
        <v>2261.15</v>
      </c>
      <c r="DH330">
        <f t="shared" si="101"/>
        <v>685.55</v>
      </c>
      <c r="DI330">
        <f t="shared" si="102"/>
        <v>0</v>
      </c>
      <c r="DJ330">
        <f>DG330+DH330</f>
        <v>2946.7</v>
      </c>
      <c r="DK330">
        <v>1</v>
      </c>
      <c r="DL330" t="s">
        <v>663</v>
      </c>
      <c r="DM330">
        <v>5</v>
      </c>
      <c r="DN330" t="s">
        <v>634</v>
      </c>
      <c r="DO330">
        <v>1</v>
      </c>
    </row>
    <row r="331" spans="1:119" x14ac:dyDescent="0.2">
      <c r="A331">
        <f>ROW(Source!A408)</f>
        <v>408</v>
      </c>
      <c r="B331">
        <v>312032613</v>
      </c>
      <c r="C331">
        <v>312086338</v>
      </c>
      <c r="D331">
        <v>277945805</v>
      </c>
      <c r="E331">
        <v>1</v>
      </c>
      <c r="F331">
        <v>1</v>
      </c>
      <c r="G331">
        <v>1</v>
      </c>
      <c r="H331">
        <v>2</v>
      </c>
      <c r="I331" t="s">
        <v>646</v>
      </c>
      <c r="J331" t="s">
        <v>647</v>
      </c>
      <c r="K331" t="s">
        <v>648</v>
      </c>
      <c r="L331">
        <v>1368</v>
      </c>
      <c r="N331">
        <v>1011</v>
      </c>
      <c r="O331" t="s">
        <v>410</v>
      </c>
      <c r="P331" t="s">
        <v>410</v>
      </c>
      <c r="Q331">
        <v>1</v>
      </c>
      <c r="W331">
        <v>0</v>
      </c>
      <c r="X331">
        <v>721652621</v>
      </c>
      <c r="Y331">
        <f t="shared" si="97"/>
        <v>7.1999999999999995E-2</v>
      </c>
      <c r="AA331">
        <v>0</v>
      </c>
      <c r="AB331">
        <v>544.70000000000005</v>
      </c>
      <c r="AC331">
        <v>477.98</v>
      </c>
      <c r="AD331">
        <v>0</v>
      </c>
      <c r="AE331">
        <v>0</v>
      </c>
      <c r="AF331">
        <v>544.70000000000005</v>
      </c>
      <c r="AG331">
        <v>477.98</v>
      </c>
      <c r="AH331">
        <v>0</v>
      </c>
      <c r="AI331">
        <v>1</v>
      </c>
      <c r="AJ331">
        <v>1</v>
      </c>
      <c r="AK331">
        <v>1</v>
      </c>
      <c r="AL331">
        <v>1</v>
      </c>
      <c r="AM331">
        <v>-2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0.06</v>
      </c>
      <c r="AU331" t="s">
        <v>625</v>
      </c>
      <c r="AV331">
        <v>1</v>
      </c>
      <c r="AW331">
        <v>2</v>
      </c>
      <c r="AX331">
        <v>312086346</v>
      </c>
      <c r="AY331">
        <v>1</v>
      </c>
      <c r="AZ331">
        <v>0</v>
      </c>
      <c r="BA331">
        <v>372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32.682000000000002</v>
      </c>
      <c r="BL331">
        <v>28.678799999999999</v>
      </c>
      <c r="BM331">
        <v>0</v>
      </c>
      <c r="BN331">
        <v>0</v>
      </c>
      <c r="BO331">
        <v>0.06</v>
      </c>
      <c r="BP331">
        <v>1</v>
      </c>
      <c r="BQ331">
        <v>0</v>
      </c>
      <c r="BR331">
        <v>39.218400000000003</v>
      </c>
      <c r="BS331">
        <v>34.414560000000002</v>
      </c>
      <c r="BT331">
        <v>0</v>
      </c>
      <c r="BU331">
        <v>0</v>
      </c>
      <c r="BV331">
        <v>7.1999999999999995E-2</v>
      </c>
      <c r="BW331">
        <v>1</v>
      </c>
      <c r="CV331">
        <v>0</v>
      </c>
      <c r="CW331">
        <f>ROUND(Y331*Source!I408*DO331,7)</f>
        <v>7.1999999999999995E-2</v>
      </c>
      <c r="CX331">
        <f>ROUND(Y331*Source!I408,7)</f>
        <v>7.1999999999999995E-2</v>
      </c>
      <c r="CY331">
        <f>AB331</f>
        <v>544.70000000000005</v>
      </c>
      <c r="CZ331">
        <f>AF331</f>
        <v>544.70000000000005</v>
      </c>
      <c r="DA331">
        <f>AJ331</f>
        <v>1</v>
      </c>
      <c r="DB331">
        <f t="shared" si="98"/>
        <v>39.216000000000001</v>
      </c>
      <c r="DC331">
        <f t="shared" si="99"/>
        <v>34.415999999999997</v>
      </c>
      <c r="DD331" t="s">
        <v>3</v>
      </c>
      <c r="DE331" t="s">
        <v>3</v>
      </c>
      <c r="DF331">
        <f t="shared" si="103"/>
        <v>0</v>
      </c>
      <c r="DG331">
        <f t="shared" si="104"/>
        <v>39.22</v>
      </c>
      <c r="DH331">
        <f t="shared" si="101"/>
        <v>34.409999999999997</v>
      </c>
      <c r="DI331">
        <f t="shared" si="102"/>
        <v>0</v>
      </c>
      <c r="DJ331">
        <f>DG331+DH331</f>
        <v>73.63</v>
      </c>
      <c r="DK331">
        <v>1</v>
      </c>
      <c r="DL331" t="s">
        <v>645</v>
      </c>
      <c r="DM331">
        <v>4</v>
      </c>
      <c r="DN331" t="s">
        <v>634</v>
      </c>
      <c r="DO331">
        <v>1</v>
      </c>
    </row>
    <row r="332" spans="1:119" x14ac:dyDescent="0.2">
      <c r="A332">
        <f>ROW(Source!A409)</f>
        <v>409</v>
      </c>
      <c r="B332">
        <v>312032613</v>
      </c>
      <c r="C332">
        <v>312034438</v>
      </c>
      <c r="D332">
        <v>277560324</v>
      </c>
      <c r="E332">
        <v>109</v>
      </c>
      <c r="F332">
        <v>1</v>
      </c>
      <c r="G332">
        <v>1</v>
      </c>
      <c r="H332">
        <v>1</v>
      </c>
      <c r="I332" t="s">
        <v>686</v>
      </c>
      <c r="J332" t="s">
        <v>3</v>
      </c>
      <c r="K332" t="s">
        <v>687</v>
      </c>
      <c r="L332">
        <v>1191</v>
      </c>
      <c r="N332">
        <v>1013</v>
      </c>
      <c r="O332" t="s">
        <v>634</v>
      </c>
      <c r="P332" t="s">
        <v>634</v>
      </c>
      <c r="Q332">
        <v>1</v>
      </c>
      <c r="W332">
        <v>0</v>
      </c>
      <c r="X332">
        <v>432497713</v>
      </c>
      <c r="Y332">
        <f>(AT332*ROUND((0.6*1.2),7))</f>
        <v>0.61919999999999997</v>
      </c>
      <c r="AA332">
        <v>0</v>
      </c>
      <c r="AB332">
        <v>0</v>
      </c>
      <c r="AC332">
        <v>0</v>
      </c>
      <c r="AD332">
        <v>520.78</v>
      </c>
      <c r="AE332">
        <v>0</v>
      </c>
      <c r="AF332">
        <v>0</v>
      </c>
      <c r="AG332">
        <v>0</v>
      </c>
      <c r="AH332">
        <v>520.78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0.86</v>
      </c>
      <c r="AU332" t="s">
        <v>721</v>
      </c>
      <c r="AV332">
        <v>1</v>
      </c>
      <c r="AW332">
        <v>2</v>
      </c>
      <c r="AX332">
        <v>312034446</v>
      </c>
      <c r="AY332">
        <v>1</v>
      </c>
      <c r="AZ332">
        <v>0</v>
      </c>
      <c r="BA332">
        <v>373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447.87079999999997</v>
      </c>
      <c r="BN332">
        <v>0.86</v>
      </c>
      <c r="BO332">
        <v>0</v>
      </c>
      <c r="BP332">
        <v>1</v>
      </c>
      <c r="BQ332">
        <v>0</v>
      </c>
      <c r="BR332">
        <v>0</v>
      </c>
      <c r="BS332">
        <v>0</v>
      </c>
      <c r="BT332">
        <v>322.46697599999999</v>
      </c>
      <c r="BU332">
        <v>0.61919999999999997</v>
      </c>
      <c r="BV332">
        <v>0</v>
      </c>
      <c r="BW332">
        <v>1</v>
      </c>
      <c r="CU332">
        <f>ROUND(AT332*Source!I409*AH332*AL332,2)</f>
        <v>14779.74</v>
      </c>
      <c r="CV332">
        <f>ROUND(Y332*Source!I409,7)</f>
        <v>20.433599999999998</v>
      </c>
      <c r="CW332">
        <v>0</v>
      </c>
      <c r="CX332">
        <f>ROUND(Y332*Source!I409,7)</f>
        <v>20.433599999999998</v>
      </c>
      <c r="CY332">
        <f>AD332</f>
        <v>520.78</v>
      </c>
      <c r="CZ332">
        <f>AH332</f>
        <v>520.78</v>
      </c>
      <c r="DA332">
        <f>AL332</f>
        <v>1</v>
      </c>
      <c r="DB332">
        <f>ROUND((ROUND(AT332*CZ332,2)*ROUND((0.6*1.2),7)),6)</f>
        <v>322.46640000000002</v>
      </c>
      <c r="DC332">
        <f>ROUND((ROUND(AT332*AG332,2)*ROUND((0.6*1.2),7)),6)</f>
        <v>0</v>
      </c>
      <c r="DD332" t="s">
        <v>3</v>
      </c>
      <c r="DE332" t="s">
        <v>3</v>
      </c>
      <c r="DF332">
        <f t="shared" si="103"/>
        <v>0</v>
      </c>
      <c r="DG332">
        <f t="shared" si="104"/>
        <v>0</v>
      </c>
      <c r="DH332">
        <f t="shared" si="101"/>
        <v>0</v>
      </c>
      <c r="DI332">
        <f t="shared" si="102"/>
        <v>10641.41</v>
      </c>
      <c r="DJ332">
        <f>DI332</f>
        <v>10641.41</v>
      </c>
      <c r="DK332">
        <v>1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ROW(Source!A409)</f>
        <v>409</v>
      </c>
      <c r="B333">
        <v>312032613</v>
      </c>
      <c r="C333">
        <v>312034438</v>
      </c>
      <c r="D333">
        <v>277560491</v>
      </c>
      <c r="E333">
        <v>109</v>
      </c>
      <c r="F333">
        <v>1</v>
      </c>
      <c r="G333">
        <v>1</v>
      </c>
      <c r="H333">
        <v>1</v>
      </c>
      <c r="I333" t="s">
        <v>632</v>
      </c>
      <c r="J333" t="s">
        <v>3</v>
      </c>
      <c r="K333" t="s">
        <v>633</v>
      </c>
      <c r="L333">
        <v>1191</v>
      </c>
      <c r="N333">
        <v>1013</v>
      </c>
      <c r="O333" t="s">
        <v>634</v>
      </c>
      <c r="P333" t="s">
        <v>634</v>
      </c>
      <c r="Q333">
        <v>1</v>
      </c>
      <c r="W333">
        <v>0</v>
      </c>
      <c r="X333">
        <v>-1417349443</v>
      </c>
      <c r="Y333">
        <f>(AT333*ROUND((0.6*1.2),7))</f>
        <v>0.14399999999999999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0.2</v>
      </c>
      <c r="AU333" t="s">
        <v>721</v>
      </c>
      <c r="AV333">
        <v>2</v>
      </c>
      <c r="AW333">
        <v>2</v>
      </c>
      <c r="AX333">
        <v>312034447</v>
      </c>
      <c r="AY333">
        <v>1</v>
      </c>
      <c r="AZ333">
        <v>0</v>
      </c>
      <c r="BA333">
        <v>374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v>0</v>
      </c>
      <c r="CX333">
        <f>ROUND(Y333*Source!I409,7)</f>
        <v>4.7519999999999998</v>
      </c>
      <c r="CY333">
        <f>AD333</f>
        <v>0</v>
      </c>
      <c r="CZ333">
        <f>AH333</f>
        <v>0</v>
      </c>
      <c r="DA333">
        <f>AL333</f>
        <v>1</v>
      </c>
      <c r="DB333">
        <f>ROUND((ROUND(AT333*CZ333,2)*ROUND((0.6*1.2),7)),6)</f>
        <v>0</v>
      </c>
      <c r="DC333">
        <f>ROUND((ROUND(AT333*AG333,2)*ROUND((0.6*1.2),7)),6)</f>
        <v>0</v>
      </c>
      <c r="DD333" t="s">
        <v>3</v>
      </c>
      <c r="DE333" t="s">
        <v>3</v>
      </c>
      <c r="DF333">
        <f t="shared" si="103"/>
        <v>0</v>
      </c>
      <c r="DG333">
        <f t="shared" si="104"/>
        <v>0</v>
      </c>
      <c r="DH333">
        <f t="shared" si="101"/>
        <v>0</v>
      </c>
      <c r="DI333">
        <f t="shared" si="102"/>
        <v>0</v>
      </c>
      <c r="DJ333">
        <f>DI333</f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ROW(Source!A409)</f>
        <v>409</v>
      </c>
      <c r="B334">
        <v>312032613</v>
      </c>
      <c r="C334">
        <v>312034438</v>
      </c>
      <c r="D334">
        <v>277944622</v>
      </c>
      <c r="E334">
        <v>1</v>
      </c>
      <c r="F334">
        <v>1</v>
      </c>
      <c r="G334">
        <v>1</v>
      </c>
      <c r="H334">
        <v>2</v>
      </c>
      <c r="I334" t="s">
        <v>635</v>
      </c>
      <c r="J334" t="s">
        <v>636</v>
      </c>
      <c r="K334" t="s">
        <v>637</v>
      </c>
      <c r="L334">
        <v>1368</v>
      </c>
      <c r="N334">
        <v>1011</v>
      </c>
      <c r="O334" t="s">
        <v>410</v>
      </c>
      <c r="P334" t="s">
        <v>410</v>
      </c>
      <c r="Q334">
        <v>1</v>
      </c>
      <c r="W334">
        <v>0</v>
      </c>
      <c r="X334">
        <v>-776243211</v>
      </c>
      <c r="Y334">
        <f>(AT334*ROUND((0.6*1.2),7))</f>
        <v>7.1999999999999995E-2</v>
      </c>
      <c r="AA334">
        <v>0</v>
      </c>
      <c r="AB334">
        <v>1472.33</v>
      </c>
      <c r="AC334">
        <v>642.05999999999995</v>
      </c>
      <c r="AD334">
        <v>0</v>
      </c>
      <c r="AE334">
        <v>0</v>
      </c>
      <c r="AF334">
        <v>1472.33</v>
      </c>
      <c r="AG334">
        <v>642.05999999999995</v>
      </c>
      <c r="AH334">
        <v>0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0.1</v>
      </c>
      <c r="AU334" t="s">
        <v>721</v>
      </c>
      <c r="AV334">
        <v>1</v>
      </c>
      <c r="AW334">
        <v>2</v>
      </c>
      <c r="AX334">
        <v>312034448</v>
      </c>
      <c r="AY334">
        <v>1</v>
      </c>
      <c r="AZ334">
        <v>0</v>
      </c>
      <c r="BA334">
        <v>375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147.233</v>
      </c>
      <c r="BL334">
        <v>64.206000000000003</v>
      </c>
      <c r="BM334">
        <v>0</v>
      </c>
      <c r="BN334">
        <v>0</v>
      </c>
      <c r="BO334">
        <v>0.1</v>
      </c>
      <c r="BP334">
        <v>1</v>
      </c>
      <c r="BQ334">
        <v>0</v>
      </c>
      <c r="BR334">
        <v>106.00775999999999</v>
      </c>
      <c r="BS334">
        <v>46.228319999999989</v>
      </c>
      <c r="BT334">
        <v>0</v>
      </c>
      <c r="BU334">
        <v>0</v>
      </c>
      <c r="BV334">
        <v>7.1999999999999995E-2</v>
      </c>
      <c r="BW334">
        <v>1</v>
      </c>
      <c r="CV334">
        <v>0</v>
      </c>
      <c r="CW334">
        <f>ROUND(Y334*Source!I409*DO334,7)</f>
        <v>2.3759999999999999</v>
      </c>
      <c r="CX334">
        <f>ROUND(Y334*Source!I409,7)</f>
        <v>2.3759999999999999</v>
      </c>
      <c r="CY334">
        <f>AB334</f>
        <v>1472.33</v>
      </c>
      <c r="CZ334">
        <f>AF334</f>
        <v>1472.33</v>
      </c>
      <c r="DA334">
        <f>AJ334</f>
        <v>1</v>
      </c>
      <c r="DB334">
        <f>ROUND((ROUND(AT334*CZ334,2)*ROUND((0.6*1.2),7)),6)</f>
        <v>106.0056</v>
      </c>
      <c r="DC334">
        <f>ROUND((ROUND(AT334*AG334,2)*ROUND((0.6*1.2),7)),6)</f>
        <v>46.231200000000001</v>
      </c>
      <c r="DD334" t="s">
        <v>3</v>
      </c>
      <c r="DE334" t="s">
        <v>3</v>
      </c>
      <c r="DF334">
        <f t="shared" si="103"/>
        <v>0</v>
      </c>
      <c r="DG334">
        <f t="shared" si="104"/>
        <v>3498.26</v>
      </c>
      <c r="DH334">
        <f t="shared" si="101"/>
        <v>1525.53</v>
      </c>
      <c r="DI334">
        <f t="shared" si="102"/>
        <v>0</v>
      </c>
      <c r="DJ334">
        <f>DG334+DH334</f>
        <v>5023.79</v>
      </c>
      <c r="DK334">
        <v>1</v>
      </c>
      <c r="DL334" t="s">
        <v>638</v>
      </c>
      <c r="DM334">
        <v>6</v>
      </c>
      <c r="DN334" t="s">
        <v>634</v>
      </c>
      <c r="DO334">
        <v>1</v>
      </c>
    </row>
    <row r="335" spans="1:119" x14ac:dyDescent="0.2">
      <c r="A335">
        <f>ROW(Source!A409)</f>
        <v>409</v>
      </c>
      <c r="B335">
        <v>312032613</v>
      </c>
      <c r="C335">
        <v>312034438</v>
      </c>
      <c r="D335">
        <v>277945805</v>
      </c>
      <c r="E335">
        <v>1</v>
      </c>
      <c r="F335">
        <v>1</v>
      </c>
      <c r="G335">
        <v>1</v>
      </c>
      <c r="H335">
        <v>2</v>
      </c>
      <c r="I335" t="s">
        <v>646</v>
      </c>
      <c r="J335" t="s">
        <v>647</v>
      </c>
      <c r="K335" t="s">
        <v>648</v>
      </c>
      <c r="L335">
        <v>1368</v>
      </c>
      <c r="N335">
        <v>1011</v>
      </c>
      <c r="O335" t="s">
        <v>410</v>
      </c>
      <c r="P335" t="s">
        <v>410</v>
      </c>
      <c r="Q335">
        <v>1</v>
      </c>
      <c r="W335">
        <v>0</v>
      </c>
      <c r="X335">
        <v>721652621</v>
      </c>
      <c r="Y335">
        <f>(AT335*ROUND((0.6*1.2),7))</f>
        <v>7.1999999999999995E-2</v>
      </c>
      <c r="AA335">
        <v>0</v>
      </c>
      <c r="AB335">
        <v>544.70000000000005</v>
      </c>
      <c r="AC335">
        <v>477.98</v>
      </c>
      <c r="AD335">
        <v>0</v>
      </c>
      <c r="AE335">
        <v>0</v>
      </c>
      <c r="AF335">
        <v>544.70000000000005</v>
      </c>
      <c r="AG335">
        <v>477.98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0.1</v>
      </c>
      <c r="AU335" t="s">
        <v>721</v>
      </c>
      <c r="AV335">
        <v>1</v>
      </c>
      <c r="AW335">
        <v>2</v>
      </c>
      <c r="AX335">
        <v>312034449</v>
      </c>
      <c r="AY335">
        <v>1</v>
      </c>
      <c r="AZ335">
        <v>0</v>
      </c>
      <c r="BA335">
        <v>376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54.470000000000006</v>
      </c>
      <c r="BL335">
        <v>47.798000000000002</v>
      </c>
      <c r="BM335">
        <v>0</v>
      </c>
      <c r="BN335">
        <v>0</v>
      </c>
      <c r="BO335">
        <v>0.1</v>
      </c>
      <c r="BP335">
        <v>1</v>
      </c>
      <c r="BQ335">
        <v>0</v>
      </c>
      <c r="BR335">
        <v>39.218400000000003</v>
      </c>
      <c r="BS335">
        <v>34.414560000000002</v>
      </c>
      <c r="BT335">
        <v>0</v>
      </c>
      <c r="BU335">
        <v>0</v>
      </c>
      <c r="BV335">
        <v>7.1999999999999995E-2</v>
      </c>
      <c r="BW335">
        <v>1</v>
      </c>
      <c r="CV335">
        <v>0</v>
      </c>
      <c r="CW335">
        <f>ROUND(Y335*Source!I409*DO335,7)</f>
        <v>2.3759999999999999</v>
      </c>
      <c r="CX335">
        <f>ROUND(Y335*Source!I409,7)</f>
        <v>2.3759999999999999</v>
      </c>
      <c r="CY335">
        <f>AB335</f>
        <v>544.70000000000005</v>
      </c>
      <c r="CZ335">
        <f>AF335</f>
        <v>544.70000000000005</v>
      </c>
      <c r="DA335">
        <f>AJ335</f>
        <v>1</v>
      </c>
      <c r="DB335">
        <f>ROUND((ROUND(AT335*CZ335,2)*ROUND((0.6*1.2),7)),6)</f>
        <v>39.218400000000003</v>
      </c>
      <c r="DC335">
        <f>ROUND((ROUND(AT335*AG335,2)*ROUND((0.6*1.2),7)),6)</f>
        <v>34.415999999999997</v>
      </c>
      <c r="DD335" t="s">
        <v>3</v>
      </c>
      <c r="DE335" t="s">
        <v>3</v>
      </c>
      <c r="DF335">
        <f t="shared" si="103"/>
        <v>0</v>
      </c>
      <c r="DG335">
        <f t="shared" si="104"/>
        <v>1294.21</v>
      </c>
      <c r="DH335">
        <f t="shared" si="101"/>
        <v>1135.68</v>
      </c>
      <c r="DI335">
        <f t="shared" si="102"/>
        <v>0</v>
      </c>
      <c r="DJ335">
        <f>DG335+DH335</f>
        <v>2429.8900000000003</v>
      </c>
      <c r="DK335">
        <v>1</v>
      </c>
      <c r="DL335" t="s">
        <v>645</v>
      </c>
      <c r="DM335">
        <v>4</v>
      </c>
      <c r="DN335" t="s">
        <v>634</v>
      </c>
      <c r="DO335">
        <v>1</v>
      </c>
    </row>
    <row r="336" spans="1:119" x14ac:dyDescent="0.2">
      <c r="A336">
        <f>ROW(Source!A409)</f>
        <v>409</v>
      </c>
      <c r="B336">
        <v>312032613</v>
      </c>
      <c r="C336">
        <v>312034438</v>
      </c>
      <c r="D336">
        <v>277865757</v>
      </c>
      <c r="E336">
        <v>1</v>
      </c>
      <c r="F336">
        <v>1</v>
      </c>
      <c r="G336">
        <v>1</v>
      </c>
      <c r="H336">
        <v>3</v>
      </c>
      <c r="I336" t="s">
        <v>688</v>
      </c>
      <c r="J336" t="s">
        <v>689</v>
      </c>
      <c r="K336" t="s">
        <v>690</v>
      </c>
      <c r="L336">
        <v>1301</v>
      </c>
      <c r="N336">
        <v>1003</v>
      </c>
      <c r="O336" t="s">
        <v>691</v>
      </c>
      <c r="P336" t="s">
        <v>691</v>
      </c>
      <c r="Q336">
        <v>1</v>
      </c>
      <c r="W336">
        <v>0</v>
      </c>
      <c r="X336">
        <v>-1339918502</v>
      </c>
      <c r="Y336">
        <f>(AT336*ROUND(0,7))</f>
        <v>0</v>
      </c>
      <c r="AA336">
        <v>6.81</v>
      </c>
      <c r="AB336">
        <v>0</v>
      </c>
      <c r="AC336">
        <v>0</v>
      </c>
      <c r="AD336">
        <v>0</v>
      </c>
      <c r="AE336">
        <v>5.87</v>
      </c>
      <c r="AF336">
        <v>0</v>
      </c>
      <c r="AG336">
        <v>0</v>
      </c>
      <c r="AH336">
        <v>0</v>
      </c>
      <c r="AI336">
        <v>1.1599999999999999</v>
      </c>
      <c r="AJ336">
        <v>1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0.83</v>
      </c>
      <c r="AU336" t="s">
        <v>22</v>
      </c>
      <c r="AV336">
        <v>0</v>
      </c>
      <c r="AW336">
        <v>2</v>
      </c>
      <c r="AX336">
        <v>312034450</v>
      </c>
      <c r="AY336">
        <v>1</v>
      </c>
      <c r="AZ336">
        <v>0</v>
      </c>
      <c r="BA336">
        <v>377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4.8720999999999997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1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ROUND(Y336*Source!I409,7)</f>
        <v>0</v>
      </c>
      <c r="CY336">
        <f>AA336</f>
        <v>6.81</v>
      </c>
      <c r="CZ336">
        <f>AE336</f>
        <v>5.87</v>
      </c>
      <c r="DA336">
        <f>AI336</f>
        <v>1.1599999999999999</v>
      </c>
      <c r="DB336">
        <f>ROUND((ROUND(AT336*CZ336,2)*ROUND(0,7)),6)</f>
        <v>0</v>
      </c>
      <c r="DC336">
        <f>ROUND((ROUND(AT336*AG336,2)*ROUND(0,7)),6)</f>
        <v>0</v>
      </c>
      <c r="DD336" t="s">
        <v>3</v>
      </c>
      <c r="DE336" t="s">
        <v>3</v>
      </c>
      <c r="DF336">
        <f>ROUND(ROUND(AE336*AI336,2)*CX336,2)</f>
        <v>0</v>
      </c>
      <c r="DG336">
        <f t="shared" si="104"/>
        <v>0</v>
      </c>
      <c r="DH336">
        <f t="shared" si="101"/>
        <v>0</v>
      </c>
      <c r="DI336">
        <f t="shared" si="102"/>
        <v>0</v>
      </c>
      <c r="DJ336">
        <f>DF336</f>
        <v>0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ROW(Source!A409)</f>
        <v>409</v>
      </c>
      <c r="B337">
        <v>312032613</v>
      </c>
      <c r="C337">
        <v>312034438</v>
      </c>
      <c r="D337">
        <v>277867733</v>
      </c>
      <c r="E337">
        <v>1</v>
      </c>
      <c r="F337">
        <v>1</v>
      </c>
      <c r="G337">
        <v>1</v>
      </c>
      <c r="H337">
        <v>3</v>
      </c>
      <c r="I337" t="s">
        <v>144</v>
      </c>
      <c r="J337" t="s">
        <v>147</v>
      </c>
      <c r="K337" t="s">
        <v>145</v>
      </c>
      <c r="L337">
        <v>1346</v>
      </c>
      <c r="N337">
        <v>1009</v>
      </c>
      <c r="O337" t="s">
        <v>146</v>
      </c>
      <c r="P337" t="s">
        <v>146</v>
      </c>
      <c r="Q337">
        <v>1</v>
      </c>
      <c r="W337">
        <v>0</v>
      </c>
      <c r="X337">
        <v>391631581</v>
      </c>
      <c r="Y337">
        <f>(AT337*ROUND(0,7))</f>
        <v>0</v>
      </c>
      <c r="AA337">
        <v>195.92</v>
      </c>
      <c r="AB337">
        <v>0</v>
      </c>
      <c r="AC337">
        <v>0</v>
      </c>
      <c r="AD337">
        <v>0</v>
      </c>
      <c r="AE337">
        <v>174.93</v>
      </c>
      <c r="AF337">
        <v>0</v>
      </c>
      <c r="AG337">
        <v>0</v>
      </c>
      <c r="AH337">
        <v>0</v>
      </c>
      <c r="AI337">
        <v>1.1200000000000001</v>
      </c>
      <c r="AJ337">
        <v>1</v>
      </c>
      <c r="AK337">
        <v>1</v>
      </c>
      <c r="AL337">
        <v>1</v>
      </c>
      <c r="AM337">
        <v>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0.3</v>
      </c>
      <c r="AU337" t="s">
        <v>22</v>
      </c>
      <c r="AV337">
        <v>0</v>
      </c>
      <c r="AW337">
        <v>2</v>
      </c>
      <c r="AX337">
        <v>312034451</v>
      </c>
      <c r="AY337">
        <v>1</v>
      </c>
      <c r="AZ337">
        <v>0</v>
      </c>
      <c r="BA337">
        <v>378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52.478999999999999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1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ROUND(Y337*Source!I409,7)</f>
        <v>0</v>
      </c>
      <c r="CY337">
        <f>AA337</f>
        <v>195.92</v>
      </c>
      <c r="CZ337">
        <f>AE337</f>
        <v>174.93</v>
      </c>
      <c r="DA337">
        <f>AI337</f>
        <v>1.1200000000000001</v>
      </c>
      <c r="DB337">
        <f>ROUND((ROUND(AT337*CZ337,2)*ROUND(0,7)),6)</f>
        <v>0</v>
      </c>
      <c r="DC337">
        <f>ROUND((ROUND(AT337*AG337,2)*ROUND(0,7)),6)</f>
        <v>0</v>
      </c>
      <c r="DD337" t="s">
        <v>3</v>
      </c>
      <c r="DE337" t="s">
        <v>3</v>
      </c>
      <c r="DF337">
        <f>ROUND(ROUND(AE337*AI337,2)*CX337,2)</f>
        <v>0</v>
      </c>
      <c r="DG337">
        <f t="shared" si="104"/>
        <v>0</v>
      </c>
      <c r="DH337">
        <f t="shared" si="101"/>
        <v>0</v>
      </c>
      <c r="DI337">
        <f t="shared" si="102"/>
        <v>0</v>
      </c>
      <c r="DJ337">
        <f>DF337</f>
        <v>0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ROW(Source!A409)</f>
        <v>409</v>
      </c>
      <c r="B338">
        <v>312032613</v>
      </c>
      <c r="C338">
        <v>312034438</v>
      </c>
      <c r="D338">
        <v>277879488</v>
      </c>
      <c r="E338">
        <v>1</v>
      </c>
      <c r="F338">
        <v>1</v>
      </c>
      <c r="G338">
        <v>1</v>
      </c>
      <c r="H338">
        <v>3</v>
      </c>
      <c r="I338" t="s">
        <v>692</v>
      </c>
      <c r="J338" t="s">
        <v>693</v>
      </c>
      <c r="K338" t="s">
        <v>694</v>
      </c>
      <c r="L338">
        <v>1348</v>
      </c>
      <c r="N338">
        <v>1009</v>
      </c>
      <c r="O338" t="s">
        <v>154</v>
      </c>
      <c r="P338" t="s">
        <v>154</v>
      </c>
      <c r="Q338">
        <v>1000</v>
      </c>
      <c r="W338">
        <v>0</v>
      </c>
      <c r="X338">
        <v>-393839491</v>
      </c>
      <c r="Y338">
        <f>(AT338*ROUND(0,7))</f>
        <v>0</v>
      </c>
      <c r="AA338">
        <v>63982.51</v>
      </c>
      <c r="AB338">
        <v>0</v>
      </c>
      <c r="AC338">
        <v>0</v>
      </c>
      <c r="AD338">
        <v>0</v>
      </c>
      <c r="AE338">
        <v>70310.45</v>
      </c>
      <c r="AF338">
        <v>0</v>
      </c>
      <c r="AG338">
        <v>0</v>
      </c>
      <c r="AH338">
        <v>0</v>
      </c>
      <c r="AI338">
        <v>0.91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5.9999999999999995E-4</v>
      </c>
      <c r="AU338" t="s">
        <v>22</v>
      </c>
      <c r="AV338">
        <v>0</v>
      </c>
      <c r="AW338">
        <v>2</v>
      </c>
      <c r="AX338">
        <v>312034452</v>
      </c>
      <c r="AY338">
        <v>1</v>
      </c>
      <c r="AZ338">
        <v>0</v>
      </c>
      <c r="BA338">
        <v>379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42.186269999999993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1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ROUND(Y338*Source!I409,7)</f>
        <v>0</v>
      </c>
      <c r="CY338">
        <f>AA338</f>
        <v>63982.51</v>
      </c>
      <c r="CZ338">
        <f>AE338</f>
        <v>70310.45</v>
      </c>
      <c r="DA338">
        <f>AI338</f>
        <v>0.91</v>
      </c>
      <c r="DB338">
        <f>ROUND((ROUND(AT338*CZ338,2)*ROUND(0,7)),6)</f>
        <v>0</v>
      </c>
      <c r="DC338">
        <f>ROUND((ROUND(AT338*AG338,2)*ROUND(0,7)),6)</f>
        <v>0</v>
      </c>
      <c r="DD338" t="s">
        <v>3</v>
      </c>
      <c r="DE338" t="s">
        <v>3</v>
      </c>
      <c r="DF338">
        <f>ROUND(ROUND(AE338*AI338,2)*CX338,2)</f>
        <v>0</v>
      </c>
      <c r="DG338">
        <f t="shared" si="104"/>
        <v>0</v>
      </c>
      <c r="DH338">
        <f t="shared" si="101"/>
        <v>0</v>
      </c>
      <c r="DI338">
        <f t="shared" si="102"/>
        <v>0</v>
      </c>
      <c r="DJ338">
        <f>DF338</f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ROW(Source!A410)</f>
        <v>410</v>
      </c>
      <c r="B339">
        <v>312032613</v>
      </c>
      <c r="C339">
        <v>312034454</v>
      </c>
      <c r="D339">
        <v>277560284</v>
      </c>
      <c r="E339">
        <v>109</v>
      </c>
      <c r="F339">
        <v>1</v>
      </c>
      <c r="G339">
        <v>1</v>
      </c>
      <c r="H339">
        <v>1</v>
      </c>
      <c r="I339" t="s">
        <v>658</v>
      </c>
      <c r="J339" t="s">
        <v>3</v>
      </c>
      <c r="K339" t="s">
        <v>659</v>
      </c>
      <c r="L339">
        <v>1191</v>
      </c>
      <c r="N339">
        <v>1013</v>
      </c>
      <c r="O339" t="s">
        <v>634</v>
      </c>
      <c r="P339" t="s">
        <v>634</v>
      </c>
      <c r="Q339">
        <v>1</v>
      </c>
      <c r="W339">
        <v>0</v>
      </c>
      <c r="X339">
        <v>-1759674247</v>
      </c>
      <c r="Y339">
        <f>(AT339*ROUND((0.6*1.2),7))</f>
        <v>1.4471999999999998</v>
      </c>
      <c r="AA339">
        <v>0</v>
      </c>
      <c r="AB339">
        <v>0</v>
      </c>
      <c r="AC339">
        <v>0</v>
      </c>
      <c r="AD339">
        <v>440.52</v>
      </c>
      <c r="AE339">
        <v>0</v>
      </c>
      <c r="AF339">
        <v>0</v>
      </c>
      <c r="AG339">
        <v>0</v>
      </c>
      <c r="AH339">
        <v>440.52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2.0099999999999998</v>
      </c>
      <c r="AU339" t="s">
        <v>721</v>
      </c>
      <c r="AV339">
        <v>1</v>
      </c>
      <c r="AW339">
        <v>2</v>
      </c>
      <c r="AX339">
        <v>312034461</v>
      </c>
      <c r="AY339">
        <v>1</v>
      </c>
      <c r="AZ339">
        <v>0</v>
      </c>
      <c r="BA339">
        <v>381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885.44519999999989</v>
      </c>
      <c r="BN339">
        <v>2.0099999999999998</v>
      </c>
      <c r="BO339">
        <v>0</v>
      </c>
      <c r="BP339">
        <v>1</v>
      </c>
      <c r="BQ339">
        <v>0</v>
      </c>
      <c r="BR339">
        <v>0</v>
      </c>
      <c r="BS339">
        <v>0</v>
      </c>
      <c r="BT339">
        <v>637.52054399999975</v>
      </c>
      <c r="BU339">
        <v>1.4471999999999996</v>
      </c>
      <c r="BV339">
        <v>0</v>
      </c>
      <c r="BW339">
        <v>1</v>
      </c>
      <c r="CU339">
        <f>ROUND(AT339*Source!I410*AH339*AL339,2)</f>
        <v>16823.46</v>
      </c>
      <c r="CV339">
        <f>ROUND(Y339*Source!I410,7)</f>
        <v>27.4968</v>
      </c>
      <c r="CW339">
        <v>0</v>
      </c>
      <c r="CX339">
        <f>ROUND(Y339*Source!I410,7)</f>
        <v>27.4968</v>
      </c>
      <c r="CY339">
        <f>AD339</f>
        <v>440.52</v>
      </c>
      <c r="CZ339">
        <f>AH339</f>
        <v>440.52</v>
      </c>
      <c r="DA339">
        <f>AL339</f>
        <v>1</v>
      </c>
      <c r="DB339">
        <f>ROUND((ROUND(AT339*CZ339,2)*ROUND((0.6*1.2),7)),6)</f>
        <v>637.524</v>
      </c>
      <c r="DC339">
        <f>ROUND((ROUND(AT339*AG339,2)*ROUND((0.6*1.2),7)),6)</f>
        <v>0</v>
      </c>
      <c r="DD339" t="s">
        <v>3</v>
      </c>
      <c r="DE339" t="s">
        <v>3</v>
      </c>
      <c r="DF339">
        <f>ROUND(ROUND(AE339,2)*CX339,2)</f>
        <v>0</v>
      </c>
      <c r="DG339">
        <f t="shared" si="104"/>
        <v>0</v>
      </c>
      <c r="DH339">
        <f t="shared" si="101"/>
        <v>0</v>
      </c>
      <c r="DI339">
        <f t="shared" si="102"/>
        <v>12112.89</v>
      </c>
      <c r="DJ339">
        <f>DI339</f>
        <v>12112.89</v>
      </c>
      <c r="DK339">
        <v>1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ROW(Source!A410)</f>
        <v>410</v>
      </c>
      <c r="B340">
        <v>312032613</v>
      </c>
      <c r="C340">
        <v>312034454</v>
      </c>
      <c r="D340">
        <v>277560491</v>
      </c>
      <c r="E340">
        <v>109</v>
      </c>
      <c r="F340">
        <v>1</v>
      </c>
      <c r="G340">
        <v>1</v>
      </c>
      <c r="H340">
        <v>1</v>
      </c>
      <c r="I340" t="s">
        <v>632</v>
      </c>
      <c r="J340" t="s">
        <v>3</v>
      </c>
      <c r="K340" t="s">
        <v>633</v>
      </c>
      <c r="L340">
        <v>1191</v>
      </c>
      <c r="N340">
        <v>1013</v>
      </c>
      <c r="O340" t="s">
        <v>634</v>
      </c>
      <c r="P340" t="s">
        <v>634</v>
      </c>
      <c r="Q340">
        <v>1</v>
      </c>
      <c r="W340">
        <v>0</v>
      </c>
      <c r="X340">
        <v>-1417349443</v>
      </c>
      <c r="Y340">
        <f>(AT340*ROUND((0.6*1.2),7))</f>
        <v>0.58320000000000005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0.81</v>
      </c>
      <c r="AU340" t="s">
        <v>721</v>
      </c>
      <c r="AV340">
        <v>2</v>
      </c>
      <c r="AW340">
        <v>2</v>
      </c>
      <c r="AX340">
        <v>312034462</v>
      </c>
      <c r="AY340">
        <v>1</v>
      </c>
      <c r="AZ340">
        <v>0</v>
      </c>
      <c r="BA340">
        <v>382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ROUND(Y340*Source!I410,7)</f>
        <v>11.0808</v>
      </c>
      <c r="CY340">
        <f>AD340</f>
        <v>0</v>
      </c>
      <c r="CZ340">
        <f>AH340</f>
        <v>0</v>
      </c>
      <c r="DA340">
        <f>AL340</f>
        <v>1</v>
      </c>
      <c r="DB340">
        <f>ROUND((ROUND(AT340*CZ340,2)*ROUND((0.6*1.2),7)),6)</f>
        <v>0</v>
      </c>
      <c r="DC340">
        <f>ROUND((ROUND(AT340*AG340,2)*ROUND((0.6*1.2),7)),6)</f>
        <v>0</v>
      </c>
      <c r="DD340" t="s">
        <v>3</v>
      </c>
      <c r="DE340" t="s">
        <v>3</v>
      </c>
      <c r="DF340">
        <f>ROUND(ROUND(AE340,2)*CX340,2)</f>
        <v>0</v>
      </c>
      <c r="DG340">
        <f t="shared" si="104"/>
        <v>0</v>
      </c>
      <c r="DH340">
        <f t="shared" si="101"/>
        <v>0</v>
      </c>
      <c r="DI340">
        <f t="shared" si="102"/>
        <v>0</v>
      </c>
      <c r="DJ340">
        <f>DI340</f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ROW(Source!A410)</f>
        <v>410</v>
      </c>
      <c r="B341">
        <v>312032613</v>
      </c>
      <c r="C341">
        <v>312034454</v>
      </c>
      <c r="D341">
        <v>277944870</v>
      </c>
      <c r="E341">
        <v>1</v>
      </c>
      <c r="F341">
        <v>1</v>
      </c>
      <c r="G341">
        <v>1</v>
      </c>
      <c r="H341">
        <v>2</v>
      </c>
      <c r="I341" t="s">
        <v>695</v>
      </c>
      <c r="J341" t="s">
        <v>696</v>
      </c>
      <c r="K341" t="s">
        <v>697</v>
      </c>
      <c r="L341">
        <v>1368</v>
      </c>
      <c r="N341">
        <v>1011</v>
      </c>
      <c r="O341" t="s">
        <v>410</v>
      </c>
      <c r="P341" t="s">
        <v>410</v>
      </c>
      <c r="Q341">
        <v>1</v>
      </c>
      <c r="W341">
        <v>0</v>
      </c>
      <c r="X341">
        <v>-1627144733</v>
      </c>
      <c r="Y341">
        <f>(AT341*ROUND((0.6*1.2),7))</f>
        <v>0.504</v>
      </c>
      <c r="AA341">
        <v>0</v>
      </c>
      <c r="AB341">
        <v>953.11</v>
      </c>
      <c r="AC341">
        <v>549.32000000000005</v>
      </c>
      <c r="AD341">
        <v>0</v>
      </c>
      <c r="AE341">
        <v>0</v>
      </c>
      <c r="AF341">
        <v>756.44</v>
      </c>
      <c r="AG341">
        <v>549.32000000000005</v>
      </c>
      <c r="AH341">
        <v>0</v>
      </c>
      <c r="AI341">
        <v>1</v>
      </c>
      <c r="AJ341">
        <v>1.26</v>
      </c>
      <c r="AK341">
        <v>1</v>
      </c>
      <c r="AL341">
        <v>1</v>
      </c>
      <c r="AM341">
        <v>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0.7</v>
      </c>
      <c r="AU341" t="s">
        <v>721</v>
      </c>
      <c r="AV341">
        <v>1</v>
      </c>
      <c r="AW341">
        <v>2</v>
      </c>
      <c r="AX341">
        <v>312034463</v>
      </c>
      <c r="AY341">
        <v>1</v>
      </c>
      <c r="AZ341">
        <v>0</v>
      </c>
      <c r="BA341">
        <v>383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529.50800000000004</v>
      </c>
      <c r="BL341">
        <v>384.524</v>
      </c>
      <c r="BM341">
        <v>0</v>
      </c>
      <c r="BN341">
        <v>0</v>
      </c>
      <c r="BO341">
        <v>0.7</v>
      </c>
      <c r="BP341">
        <v>1</v>
      </c>
      <c r="BQ341">
        <v>0</v>
      </c>
      <c r="BR341">
        <v>381.24576000000002</v>
      </c>
      <c r="BS341">
        <v>276.85728</v>
      </c>
      <c r="BT341">
        <v>0</v>
      </c>
      <c r="BU341">
        <v>0</v>
      </c>
      <c r="BV341">
        <v>0.504</v>
      </c>
      <c r="BW341">
        <v>1</v>
      </c>
      <c r="CV341">
        <v>0</v>
      </c>
      <c r="CW341">
        <f>ROUND(Y341*Source!I410*DO341,7)</f>
        <v>9.5760000000000005</v>
      </c>
      <c r="CX341">
        <f>ROUND(Y341*Source!I410,7)</f>
        <v>9.5760000000000005</v>
      </c>
      <c r="CY341">
        <f>AB341</f>
        <v>953.11</v>
      </c>
      <c r="CZ341">
        <f>AF341</f>
        <v>756.44</v>
      </c>
      <c r="DA341">
        <f>AJ341</f>
        <v>1.26</v>
      </c>
      <c r="DB341">
        <f>ROUND((ROUND(AT341*CZ341,2)*ROUND((0.6*1.2),7)),6)</f>
        <v>381.24720000000002</v>
      </c>
      <c r="DC341">
        <f>ROUND((ROUND(AT341*AG341,2)*ROUND((0.6*1.2),7)),6)</f>
        <v>276.8544</v>
      </c>
      <c r="DD341" t="s">
        <v>3</v>
      </c>
      <c r="DE341" t="s">
        <v>3</v>
      </c>
      <c r="DF341">
        <f>ROUND(ROUND(AE341,2)*CX341,2)</f>
        <v>0</v>
      </c>
      <c r="DG341">
        <f>ROUND(ROUND(AF341*AJ341,2)*CX341,2)</f>
        <v>9126.98</v>
      </c>
      <c r="DH341">
        <f t="shared" si="101"/>
        <v>5260.29</v>
      </c>
      <c r="DI341">
        <f t="shared" si="102"/>
        <v>0</v>
      </c>
      <c r="DJ341">
        <f>DG341+DH341</f>
        <v>14387.27</v>
      </c>
      <c r="DK341">
        <v>1</v>
      </c>
      <c r="DL341" t="s">
        <v>663</v>
      </c>
      <c r="DM341">
        <v>5</v>
      </c>
      <c r="DN341" t="s">
        <v>634</v>
      </c>
      <c r="DO341">
        <v>1</v>
      </c>
    </row>
    <row r="342" spans="1:119" x14ac:dyDescent="0.2">
      <c r="A342">
        <f>ROW(Source!A410)</f>
        <v>410</v>
      </c>
      <c r="B342">
        <v>312032613</v>
      </c>
      <c r="C342">
        <v>312034454</v>
      </c>
      <c r="D342">
        <v>277945805</v>
      </c>
      <c r="E342">
        <v>1</v>
      </c>
      <c r="F342">
        <v>1</v>
      </c>
      <c r="G342">
        <v>1</v>
      </c>
      <c r="H342">
        <v>2</v>
      </c>
      <c r="I342" t="s">
        <v>646</v>
      </c>
      <c r="J342" t="s">
        <v>647</v>
      </c>
      <c r="K342" t="s">
        <v>648</v>
      </c>
      <c r="L342">
        <v>1368</v>
      </c>
      <c r="N342">
        <v>1011</v>
      </c>
      <c r="O342" t="s">
        <v>410</v>
      </c>
      <c r="P342" t="s">
        <v>410</v>
      </c>
      <c r="Q342">
        <v>1</v>
      </c>
      <c r="W342">
        <v>0</v>
      </c>
      <c r="X342">
        <v>721652621</v>
      </c>
      <c r="Y342">
        <f>(AT342*ROUND((0.6*1.2),7))</f>
        <v>7.9199999999999993E-2</v>
      </c>
      <c r="AA342">
        <v>0</v>
      </c>
      <c r="AB342">
        <v>544.70000000000005</v>
      </c>
      <c r="AC342">
        <v>477.98</v>
      </c>
      <c r="AD342">
        <v>0</v>
      </c>
      <c r="AE342">
        <v>0</v>
      </c>
      <c r="AF342">
        <v>544.70000000000005</v>
      </c>
      <c r="AG342">
        <v>477.98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0.11</v>
      </c>
      <c r="AU342" t="s">
        <v>721</v>
      </c>
      <c r="AV342">
        <v>1</v>
      </c>
      <c r="AW342">
        <v>2</v>
      </c>
      <c r="AX342">
        <v>312034464</v>
      </c>
      <c r="AY342">
        <v>1</v>
      </c>
      <c r="AZ342">
        <v>0</v>
      </c>
      <c r="BA342">
        <v>384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59.917000000000009</v>
      </c>
      <c r="BL342">
        <v>52.577800000000003</v>
      </c>
      <c r="BM342">
        <v>0</v>
      </c>
      <c r="BN342">
        <v>0</v>
      </c>
      <c r="BO342">
        <v>0.11</v>
      </c>
      <c r="BP342">
        <v>1</v>
      </c>
      <c r="BQ342">
        <v>0</v>
      </c>
      <c r="BR342">
        <v>43.140240000000006</v>
      </c>
      <c r="BS342">
        <v>37.856016000000004</v>
      </c>
      <c r="BT342">
        <v>0</v>
      </c>
      <c r="BU342">
        <v>0</v>
      </c>
      <c r="BV342">
        <v>7.9200000000000007E-2</v>
      </c>
      <c r="BW342">
        <v>1</v>
      </c>
      <c r="CV342">
        <v>0</v>
      </c>
      <c r="CW342">
        <f>ROUND(Y342*Source!I410*DO342,7)</f>
        <v>1.5047999999999999</v>
      </c>
      <c r="CX342">
        <f>ROUND(Y342*Source!I410,7)</f>
        <v>1.5047999999999999</v>
      </c>
      <c r="CY342">
        <f>AB342</f>
        <v>544.70000000000005</v>
      </c>
      <c r="CZ342">
        <f>AF342</f>
        <v>544.70000000000005</v>
      </c>
      <c r="DA342">
        <f>AJ342</f>
        <v>1</v>
      </c>
      <c r="DB342">
        <f>ROUND((ROUND(AT342*CZ342,2)*ROUND((0.6*1.2),7)),6)</f>
        <v>43.142400000000002</v>
      </c>
      <c r="DC342">
        <f>ROUND((ROUND(AT342*AG342,2)*ROUND((0.6*1.2),7)),6)</f>
        <v>37.857599999999998</v>
      </c>
      <c r="DD342" t="s">
        <v>3</v>
      </c>
      <c r="DE342" t="s">
        <v>3</v>
      </c>
      <c r="DF342">
        <f>ROUND(ROUND(AE342,2)*CX342,2)</f>
        <v>0</v>
      </c>
      <c r="DG342">
        <f t="shared" ref="DG342:DG388" si="105">ROUND(ROUND(AF342,2)*CX342,2)</f>
        <v>819.66</v>
      </c>
      <c r="DH342">
        <f t="shared" si="101"/>
        <v>719.26</v>
      </c>
      <c r="DI342">
        <f t="shared" si="102"/>
        <v>0</v>
      </c>
      <c r="DJ342">
        <f>DG342+DH342</f>
        <v>1538.92</v>
      </c>
      <c r="DK342">
        <v>1</v>
      </c>
      <c r="DL342" t="s">
        <v>645</v>
      </c>
      <c r="DM342">
        <v>4</v>
      </c>
      <c r="DN342" t="s">
        <v>634</v>
      </c>
      <c r="DO342">
        <v>1</v>
      </c>
    </row>
    <row r="343" spans="1:119" x14ac:dyDescent="0.2">
      <c r="A343">
        <f>ROW(Source!A410)</f>
        <v>410</v>
      </c>
      <c r="B343">
        <v>312032613</v>
      </c>
      <c r="C343">
        <v>312034454</v>
      </c>
      <c r="D343">
        <v>277862504</v>
      </c>
      <c r="E343">
        <v>1</v>
      </c>
      <c r="F343">
        <v>1</v>
      </c>
      <c r="G343">
        <v>1</v>
      </c>
      <c r="H343">
        <v>3</v>
      </c>
      <c r="I343" t="s">
        <v>698</v>
      </c>
      <c r="J343" t="s">
        <v>699</v>
      </c>
      <c r="K343" t="s">
        <v>700</v>
      </c>
      <c r="L343">
        <v>1346</v>
      </c>
      <c r="N343">
        <v>1009</v>
      </c>
      <c r="O343" t="s">
        <v>146</v>
      </c>
      <c r="P343" t="s">
        <v>146</v>
      </c>
      <c r="Q343">
        <v>1</v>
      </c>
      <c r="W343">
        <v>0</v>
      </c>
      <c r="X343">
        <v>1484945919</v>
      </c>
      <c r="Y343">
        <f>(AT343*ROUND(0,7))</f>
        <v>0</v>
      </c>
      <c r="AA343">
        <v>171.49</v>
      </c>
      <c r="AB343">
        <v>0</v>
      </c>
      <c r="AC343">
        <v>0</v>
      </c>
      <c r="AD343">
        <v>0</v>
      </c>
      <c r="AE343">
        <v>160.27000000000001</v>
      </c>
      <c r="AF343">
        <v>0</v>
      </c>
      <c r="AG343">
        <v>0</v>
      </c>
      <c r="AH343">
        <v>0</v>
      </c>
      <c r="AI343">
        <v>1.07</v>
      </c>
      <c r="AJ343">
        <v>1</v>
      </c>
      <c r="AK343">
        <v>1</v>
      </c>
      <c r="AL343">
        <v>1</v>
      </c>
      <c r="AM343">
        <v>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0.06</v>
      </c>
      <c r="AU343" t="s">
        <v>22</v>
      </c>
      <c r="AV343">
        <v>0</v>
      </c>
      <c r="AW343">
        <v>2</v>
      </c>
      <c r="AX343">
        <v>312034465</v>
      </c>
      <c r="AY343">
        <v>1</v>
      </c>
      <c r="AZ343">
        <v>0</v>
      </c>
      <c r="BA343">
        <v>385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9.616200000000001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1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ROUND(Y343*Source!I410,7)</f>
        <v>0</v>
      </c>
      <c r="CY343">
        <f>AA343</f>
        <v>171.49</v>
      </c>
      <c r="CZ343">
        <f>AE343</f>
        <v>160.27000000000001</v>
      </c>
      <c r="DA343">
        <f>AI343</f>
        <v>1.07</v>
      </c>
      <c r="DB343">
        <f>ROUND((ROUND(AT343*CZ343,2)*ROUND(0,7)),6)</f>
        <v>0</v>
      </c>
      <c r="DC343">
        <f>ROUND((ROUND(AT343*AG343,2)*ROUND(0,7)),6)</f>
        <v>0</v>
      </c>
      <c r="DD343" t="s">
        <v>3</v>
      </c>
      <c r="DE343" t="s">
        <v>3</v>
      </c>
      <c r="DF343">
        <f>ROUND(ROUND(AE343*AI343,2)*CX343,2)</f>
        <v>0</v>
      </c>
      <c r="DG343">
        <f t="shared" si="105"/>
        <v>0</v>
      </c>
      <c r="DH343">
        <f t="shared" si="101"/>
        <v>0</v>
      </c>
      <c r="DI343">
        <f t="shared" si="102"/>
        <v>0</v>
      </c>
      <c r="DJ343">
        <f>DF343</f>
        <v>0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ROW(Source!A410)</f>
        <v>410</v>
      </c>
      <c r="B344">
        <v>312032613</v>
      </c>
      <c r="C344">
        <v>312034454</v>
      </c>
      <c r="D344">
        <v>277862533</v>
      </c>
      <c r="E344">
        <v>1</v>
      </c>
      <c r="F344">
        <v>1</v>
      </c>
      <c r="G344">
        <v>1</v>
      </c>
      <c r="H344">
        <v>3</v>
      </c>
      <c r="I344" t="s">
        <v>664</v>
      </c>
      <c r="J344" t="s">
        <v>665</v>
      </c>
      <c r="K344" t="s">
        <v>666</v>
      </c>
      <c r="L344">
        <v>1346</v>
      </c>
      <c r="N344">
        <v>1009</v>
      </c>
      <c r="O344" t="s">
        <v>146</v>
      </c>
      <c r="P344" t="s">
        <v>146</v>
      </c>
      <c r="Q344">
        <v>1</v>
      </c>
      <c r="W344">
        <v>0</v>
      </c>
      <c r="X344">
        <v>1685208048</v>
      </c>
      <c r="Y344">
        <f>(AT344*ROUND(0,7))</f>
        <v>0</v>
      </c>
      <c r="AA344">
        <v>493.26</v>
      </c>
      <c r="AB344">
        <v>0</v>
      </c>
      <c r="AC344">
        <v>0</v>
      </c>
      <c r="AD344">
        <v>0</v>
      </c>
      <c r="AE344">
        <v>238.29</v>
      </c>
      <c r="AF344">
        <v>0</v>
      </c>
      <c r="AG344">
        <v>0</v>
      </c>
      <c r="AH344">
        <v>0</v>
      </c>
      <c r="AI344">
        <v>2.0699999999999998</v>
      </c>
      <c r="AJ344">
        <v>1</v>
      </c>
      <c r="AK344">
        <v>1</v>
      </c>
      <c r="AL344">
        <v>1</v>
      </c>
      <c r="AM344">
        <v>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0.01</v>
      </c>
      <c r="AU344" t="s">
        <v>22</v>
      </c>
      <c r="AV344">
        <v>0</v>
      </c>
      <c r="AW344">
        <v>2</v>
      </c>
      <c r="AX344">
        <v>312034466</v>
      </c>
      <c r="AY344">
        <v>1</v>
      </c>
      <c r="AZ344">
        <v>0</v>
      </c>
      <c r="BA344">
        <v>386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2.3828999999999998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1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ROUND(Y344*Source!I410,7)</f>
        <v>0</v>
      </c>
      <c r="CY344">
        <f>AA344</f>
        <v>493.26</v>
      </c>
      <c r="CZ344">
        <f>AE344</f>
        <v>238.29</v>
      </c>
      <c r="DA344">
        <f>AI344</f>
        <v>2.0699999999999998</v>
      </c>
      <c r="DB344">
        <f>ROUND((ROUND(AT344*CZ344,2)*ROUND(0,7)),6)</f>
        <v>0</v>
      </c>
      <c r="DC344">
        <f>ROUND((ROUND(AT344*AG344,2)*ROUND(0,7)),6)</f>
        <v>0</v>
      </c>
      <c r="DD344" t="s">
        <v>3</v>
      </c>
      <c r="DE344" t="s">
        <v>3</v>
      </c>
      <c r="DF344">
        <f>ROUND(ROUND(AE344*AI344,2)*CX344,2)</f>
        <v>0</v>
      </c>
      <c r="DG344">
        <f t="shared" si="105"/>
        <v>0</v>
      </c>
      <c r="DH344">
        <f t="shared" si="101"/>
        <v>0</v>
      </c>
      <c r="DI344">
        <f t="shared" si="102"/>
        <v>0</v>
      </c>
      <c r="DJ344">
        <f>DF344</f>
        <v>0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ROW(Source!A411)</f>
        <v>411</v>
      </c>
      <c r="B345">
        <v>312032613</v>
      </c>
      <c r="C345">
        <v>312086372</v>
      </c>
      <c r="D345">
        <v>75637498</v>
      </c>
      <c r="E345">
        <v>109</v>
      </c>
      <c r="F345">
        <v>1</v>
      </c>
      <c r="G345">
        <v>1</v>
      </c>
      <c r="H345">
        <v>1</v>
      </c>
      <c r="I345" t="s">
        <v>711</v>
      </c>
      <c r="J345" t="s">
        <v>3</v>
      </c>
      <c r="K345" t="s">
        <v>712</v>
      </c>
      <c r="L345">
        <v>1191</v>
      </c>
      <c r="N345">
        <v>1013</v>
      </c>
      <c r="O345" t="s">
        <v>634</v>
      </c>
      <c r="P345" t="s">
        <v>634</v>
      </c>
      <c r="Q345">
        <v>1</v>
      </c>
      <c r="W345">
        <v>0</v>
      </c>
      <c r="X345">
        <v>-1810713292</v>
      </c>
      <c r="Y345">
        <f>(AT345*ROUND((0.3*1.2),7))</f>
        <v>0.126</v>
      </c>
      <c r="AA345">
        <v>0</v>
      </c>
      <c r="AB345">
        <v>0</v>
      </c>
      <c r="AC345">
        <v>0</v>
      </c>
      <c r="AD345">
        <v>456.58</v>
      </c>
      <c r="AE345">
        <v>0</v>
      </c>
      <c r="AF345">
        <v>0</v>
      </c>
      <c r="AG345">
        <v>0</v>
      </c>
      <c r="AH345">
        <v>456.58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0.35</v>
      </c>
      <c r="AU345" t="s">
        <v>722</v>
      </c>
      <c r="AV345">
        <v>1</v>
      </c>
      <c r="AW345">
        <v>2</v>
      </c>
      <c r="AX345">
        <v>312086376</v>
      </c>
      <c r="AY345">
        <v>1</v>
      </c>
      <c r="AZ345">
        <v>0</v>
      </c>
      <c r="BA345">
        <v>392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159.803</v>
      </c>
      <c r="BN345">
        <v>0.35</v>
      </c>
      <c r="BO345">
        <v>0</v>
      </c>
      <c r="BP345">
        <v>1</v>
      </c>
      <c r="BQ345">
        <v>0</v>
      </c>
      <c r="BR345">
        <v>0</v>
      </c>
      <c r="BS345">
        <v>0</v>
      </c>
      <c r="BT345">
        <v>57.52908</v>
      </c>
      <c r="BU345">
        <v>0.126</v>
      </c>
      <c r="BV345">
        <v>0</v>
      </c>
      <c r="BW345">
        <v>1</v>
      </c>
      <c r="CU345">
        <f>ROUND(AT345*Source!I411*AH345*AL345,2)</f>
        <v>799.02</v>
      </c>
      <c r="CV345">
        <f>ROUND(Y345*Source!I411,7)</f>
        <v>0.63</v>
      </c>
      <c r="CW345">
        <v>0</v>
      </c>
      <c r="CX345">
        <f>ROUND(Y345*Source!I411,7)</f>
        <v>0.63</v>
      </c>
      <c r="CY345">
        <f>AD345</f>
        <v>456.58</v>
      </c>
      <c r="CZ345">
        <f>AH345</f>
        <v>456.58</v>
      </c>
      <c r="DA345">
        <f>AL345</f>
        <v>1</v>
      </c>
      <c r="DB345">
        <f>ROUND((ROUND(AT345*CZ345,2)*ROUND((0.3*1.2),7)),6)</f>
        <v>57.527999999999999</v>
      </c>
      <c r="DC345">
        <f>ROUND((ROUND(AT345*AG345,2)*ROUND((0.3*1.2),7)),6)</f>
        <v>0</v>
      </c>
      <c r="DD345" t="s">
        <v>3</v>
      </c>
      <c r="DE345" t="s">
        <v>3</v>
      </c>
      <c r="DF345">
        <f t="shared" ref="DF345:DF366" si="106">ROUND(ROUND(AE345,2)*CX345,2)</f>
        <v>0</v>
      </c>
      <c r="DG345">
        <f t="shared" si="105"/>
        <v>0</v>
      </c>
      <c r="DH345">
        <f t="shared" si="101"/>
        <v>0</v>
      </c>
      <c r="DI345">
        <f t="shared" si="102"/>
        <v>287.64999999999998</v>
      </c>
      <c r="DJ345">
        <f>DI345</f>
        <v>287.64999999999998</v>
      </c>
      <c r="DK345">
        <v>1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ROW(Source!A411)</f>
        <v>411</v>
      </c>
      <c r="B346">
        <v>312032613</v>
      </c>
      <c r="C346">
        <v>312086372</v>
      </c>
      <c r="D346">
        <v>75629607</v>
      </c>
      <c r="E346">
        <v>109</v>
      </c>
      <c r="F346">
        <v>1</v>
      </c>
      <c r="G346">
        <v>1</v>
      </c>
      <c r="H346">
        <v>1</v>
      </c>
      <c r="I346" t="s">
        <v>632</v>
      </c>
      <c r="J346" t="s">
        <v>3</v>
      </c>
      <c r="K346" t="s">
        <v>633</v>
      </c>
      <c r="L346">
        <v>1191</v>
      </c>
      <c r="N346">
        <v>1013</v>
      </c>
      <c r="O346" t="s">
        <v>634</v>
      </c>
      <c r="P346" t="s">
        <v>634</v>
      </c>
      <c r="Q346">
        <v>1</v>
      </c>
      <c r="W346">
        <v>0</v>
      </c>
      <c r="X346">
        <v>-1417349443</v>
      </c>
      <c r="Y346">
        <f>(AT346*ROUND((0.3*1.2),7))</f>
        <v>5.3999999999999999E-2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0.15</v>
      </c>
      <c r="AU346" t="s">
        <v>722</v>
      </c>
      <c r="AV346">
        <v>2</v>
      </c>
      <c r="AW346">
        <v>2</v>
      </c>
      <c r="AX346">
        <v>312086377</v>
      </c>
      <c r="AY346">
        <v>1</v>
      </c>
      <c r="AZ346">
        <v>0</v>
      </c>
      <c r="BA346">
        <v>393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ROUND(Y346*Source!I411,7)</f>
        <v>0.27</v>
      </c>
      <c r="CY346">
        <f>AD346</f>
        <v>0</v>
      </c>
      <c r="CZ346">
        <f>AH346</f>
        <v>0</v>
      </c>
      <c r="DA346">
        <f>AL346</f>
        <v>1</v>
      </c>
      <c r="DB346">
        <f>ROUND((ROUND(AT346*CZ346,2)*ROUND((0.3*1.2),7)),6)</f>
        <v>0</v>
      </c>
      <c r="DC346">
        <f>ROUND((ROUND(AT346*AG346,2)*ROUND((0.3*1.2),7)),6)</f>
        <v>0</v>
      </c>
      <c r="DD346" t="s">
        <v>3</v>
      </c>
      <c r="DE346" t="s">
        <v>3</v>
      </c>
      <c r="DF346">
        <f t="shared" si="106"/>
        <v>0</v>
      </c>
      <c r="DG346">
        <f t="shared" si="105"/>
        <v>0</v>
      </c>
      <c r="DH346">
        <f t="shared" si="101"/>
        <v>0</v>
      </c>
      <c r="DI346">
        <f t="shared" si="102"/>
        <v>0</v>
      </c>
      <c r="DJ346">
        <f>DI346</f>
        <v>0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ROW(Source!A411)</f>
        <v>411</v>
      </c>
      <c r="B347">
        <v>312032613</v>
      </c>
      <c r="C347">
        <v>312086372</v>
      </c>
      <c r="D347">
        <v>277944622</v>
      </c>
      <c r="E347">
        <v>1</v>
      </c>
      <c r="F347">
        <v>1</v>
      </c>
      <c r="G347">
        <v>1</v>
      </c>
      <c r="H347">
        <v>2</v>
      </c>
      <c r="I347" t="s">
        <v>635</v>
      </c>
      <c r="J347" t="s">
        <v>636</v>
      </c>
      <c r="K347" t="s">
        <v>637</v>
      </c>
      <c r="L347">
        <v>1368</v>
      </c>
      <c r="N347">
        <v>1011</v>
      </c>
      <c r="O347" t="s">
        <v>410</v>
      </c>
      <c r="P347" t="s">
        <v>410</v>
      </c>
      <c r="Q347">
        <v>1</v>
      </c>
      <c r="W347">
        <v>0</v>
      </c>
      <c r="X347">
        <v>-776243211</v>
      </c>
      <c r="Y347">
        <f>(AT347*ROUND((0.3*1.2),7))</f>
        <v>5.3999999999999999E-2</v>
      </c>
      <c r="AA347">
        <v>0</v>
      </c>
      <c r="AB347">
        <v>1472.33</v>
      </c>
      <c r="AC347">
        <v>642.05999999999995</v>
      </c>
      <c r="AD347">
        <v>0</v>
      </c>
      <c r="AE347">
        <v>0</v>
      </c>
      <c r="AF347">
        <v>1472.33</v>
      </c>
      <c r="AG347">
        <v>642.05999999999995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0.15</v>
      </c>
      <c r="AU347" t="s">
        <v>722</v>
      </c>
      <c r="AV347">
        <v>1</v>
      </c>
      <c r="AW347">
        <v>2</v>
      </c>
      <c r="AX347">
        <v>312086378</v>
      </c>
      <c r="AY347">
        <v>1</v>
      </c>
      <c r="AZ347">
        <v>0</v>
      </c>
      <c r="BA347">
        <v>394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220.84949999999998</v>
      </c>
      <c r="BL347">
        <v>96.308999999999983</v>
      </c>
      <c r="BM347">
        <v>0</v>
      </c>
      <c r="BN347">
        <v>0</v>
      </c>
      <c r="BO347">
        <v>0.15</v>
      </c>
      <c r="BP347">
        <v>1</v>
      </c>
      <c r="BQ347">
        <v>0</v>
      </c>
      <c r="BR347">
        <v>79.50582</v>
      </c>
      <c r="BS347">
        <v>34.671239999999997</v>
      </c>
      <c r="BT347">
        <v>0</v>
      </c>
      <c r="BU347">
        <v>0</v>
      </c>
      <c r="BV347">
        <v>5.3999999999999999E-2</v>
      </c>
      <c r="BW347">
        <v>1</v>
      </c>
      <c r="CV347">
        <v>0</v>
      </c>
      <c r="CW347">
        <f>ROUND(Y347*Source!I411*DO347,7)</f>
        <v>0.27</v>
      </c>
      <c r="CX347">
        <f>ROUND(Y347*Source!I411,7)</f>
        <v>0.27</v>
      </c>
      <c r="CY347">
        <f>AB347</f>
        <v>1472.33</v>
      </c>
      <c r="CZ347">
        <f>AF347</f>
        <v>1472.33</v>
      </c>
      <c r="DA347">
        <f>AJ347</f>
        <v>1</v>
      </c>
      <c r="DB347">
        <f>ROUND((ROUND(AT347*CZ347,2)*ROUND((0.3*1.2),7)),6)</f>
        <v>79.506</v>
      </c>
      <c r="DC347">
        <f>ROUND((ROUND(AT347*AG347,2)*ROUND((0.3*1.2),7)),6)</f>
        <v>34.671599999999998</v>
      </c>
      <c r="DD347" t="s">
        <v>3</v>
      </c>
      <c r="DE347" t="s">
        <v>3</v>
      </c>
      <c r="DF347">
        <f t="shared" si="106"/>
        <v>0</v>
      </c>
      <c r="DG347">
        <f t="shared" si="105"/>
        <v>397.53</v>
      </c>
      <c r="DH347">
        <f t="shared" si="101"/>
        <v>173.36</v>
      </c>
      <c r="DI347">
        <f t="shared" si="102"/>
        <v>0</v>
      </c>
      <c r="DJ347">
        <f>DG347+DH347</f>
        <v>570.89</v>
      </c>
      <c r="DK347">
        <v>1</v>
      </c>
      <c r="DL347" t="s">
        <v>638</v>
      </c>
      <c r="DM347">
        <v>6</v>
      </c>
      <c r="DN347" t="s">
        <v>634</v>
      </c>
      <c r="DO347">
        <v>1</v>
      </c>
    </row>
    <row r="348" spans="1:119" x14ac:dyDescent="0.2">
      <c r="A348">
        <f>ROW(Source!A412)</f>
        <v>412</v>
      </c>
      <c r="B348">
        <v>312032613</v>
      </c>
      <c r="C348">
        <v>312086489</v>
      </c>
      <c r="D348">
        <v>75631448</v>
      </c>
      <c r="E348">
        <v>109</v>
      </c>
      <c r="F348">
        <v>1</v>
      </c>
      <c r="G348">
        <v>1</v>
      </c>
      <c r="H348">
        <v>1</v>
      </c>
      <c r="I348" t="s">
        <v>656</v>
      </c>
      <c r="J348" t="s">
        <v>3</v>
      </c>
      <c r="K348" t="s">
        <v>657</v>
      </c>
      <c r="L348">
        <v>1191</v>
      </c>
      <c r="N348">
        <v>1013</v>
      </c>
      <c r="O348" t="s">
        <v>634</v>
      </c>
      <c r="P348" t="s">
        <v>634</v>
      </c>
      <c r="Q348">
        <v>1</v>
      </c>
      <c r="W348">
        <v>0</v>
      </c>
      <c r="X348">
        <v>388411409</v>
      </c>
      <c r="Y348">
        <f>AT348</f>
        <v>0.2</v>
      </c>
      <c r="AA348">
        <v>0</v>
      </c>
      <c r="AB348">
        <v>0</v>
      </c>
      <c r="AC348">
        <v>0</v>
      </c>
      <c r="AD348">
        <v>406.64</v>
      </c>
      <c r="AE348">
        <v>0</v>
      </c>
      <c r="AF348">
        <v>0</v>
      </c>
      <c r="AG348">
        <v>0</v>
      </c>
      <c r="AH348">
        <v>406.64</v>
      </c>
      <c r="AI348">
        <v>1</v>
      </c>
      <c r="AJ348">
        <v>1</v>
      </c>
      <c r="AK348">
        <v>1</v>
      </c>
      <c r="AL348">
        <v>1</v>
      </c>
      <c r="AM348">
        <v>-2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0.2</v>
      </c>
      <c r="AU348" t="s">
        <v>3</v>
      </c>
      <c r="AV348">
        <v>1</v>
      </c>
      <c r="AW348">
        <v>2</v>
      </c>
      <c r="AX348">
        <v>312086494</v>
      </c>
      <c r="AY348">
        <v>1</v>
      </c>
      <c r="AZ348">
        <v>0</v>
      </c>
      <c r="BA348">
        <v>396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81.328000000000003</v>
      </c>
      <c r="BN348">
        <v>0.2</v>
      </c>
      <c r="BO348">
        <v>0</v>
      </c>
      <c r="BP348">
        <v>1</v>
      </c>
      <c r="BQ348">
        <v>0</v>
      </c>
      <c r="BR348">
        <v>0</v>
      </c>
      <c r="BS348">
        <v>0</v>
      </c>
      <c r="BT348">
        <v>81.328000000000003</v>
      </c>
      <c r="BU348">
        <v>0.2</v>
      </c>
      <c r="BV348">
        <v>0</v>
      </c>
      <c r="BW348">
        <v>1</v>
      </c>
      <c r="CU348">
        <f>ROUND(AT348*Source!I412*AH348*AL348,2)</f>
        <v>81.33</v>
      </c>
      <c r="CV348">
        <f>ROUND(Y348*Source!I412,7)</f>
        <v>0.2</v>
      </c>
      <c r="CW348">
        <v>0</v>
      </c>
      <c r="CX348">
        <f>ROUND(Y348*Source!I412,7)</f>
        <v>0.2</v>
      </c>
      <c r="CY348">
        <f>AD348</f>
        <v>406.64</v>
      </c>
      <c r="CZ348">
        <f>AH348</f>
        <v>406.64</v>
      </c>
      <c r="DA348">
        <f>AL348</f>
        <v>1</v>
      </c>
      <c r="DB348">
        <f>ROUND(ROUND(AT348*CZ348,2),6)</f>
        <v>81.33</v>
      </c>
      <c r="DC348">
        <f>ROUND(ROUND(AT348*AG348,2),6)</f>
        <v>0</v>
      </c>
      <c r="DD348" t="s">
        <v>3</v>
      </c>
      <c r="DE348" t="s">
        <v>3</v>
      </c>
      <c r="DF348">
        <f t="shared" si="106"/>
        <v>0</v>
      </c>
      <c r="DG348">
        <f t="shared" si="105"/>
        <v>0</v>
      </c>
      <c r="DH348">
        <f t="shared" si="101"/>
        <v>0</v>
      </c>
      <c r="DI348">
        <f t="shared" si="102"/>
        <v>81.33</v>
      </c>
      <c r="DJ348">
        <f>DI348</f>
        <v>81.33</v>
      </c>
      <c r="DK348">
        <v>1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ROW(Source!A412)</f>
        <v>412</v>
      </c>
      <c r="B349">
        <v>312032613</v>
      </c>
      <c r="C349">
        <v>312086489</v>
      </c>
      <c r="D349">
        <v>75629607</v>
      </c>
      <c r="E349">
        <v>109</v>
      </c>
      <c r="F349">
        <v>1</v>
      </c>
      <c r="G349">
        <v>1</v>
      </c>
      <c r="H349">
        <v>1</v>
      </c>
      <c r="I349" t="s">
        <v>632</v>
      </c>
      <c r="J349" t="s">
        <v>3</v>
      </c>
      <c r="K349" t="s">
        <v>633</v>
      </c>
      <c r="L349">
        <v>1191</v>
      </c>
      <c r="N349">
        <v>1013</v>
      </c>
      <c r="O349" t="s">
        <v>634</v>
      </c>
      <c r="P349" t="s">
        <v>634</v>
      </c>
      <c r="Q349">
        <v>1</v>
      </c>
      <c r="W349">
        <v>0</v>
      </c>
      <c r="X349">
        <v>-1417349443</v>
      </c>
      <c r="Y349">
        <f>AT349</f>
        <v>0.11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0.11</v>
      </c>
      <c r="AU349" t="s">
        <v>3</v>
      </c>
      <c r="AV349">
        <v>2</v>
      </c>
      <c r="AW349">
        <v>2</v>
      </c>
      <c r="AX349">
        <v>312086495</v>
      </c>
      <c r="AY349">
        <v>1</v>
      </c>
      <c r="AZ349">
        <v>0</v>
      </c>
      <c r="BA349">
        <v>397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v>0</v>
      </c>
      <c r="CX349">
        <f>ROUND(Y349*Source!I412,7)</f>
        <v>0.11</v>
      </c>
      <c r="CY349">
        <f>AD349</f>
        <v>0</v>
      </c>
      <c r="CZ349">
        <f>AH349</f>
        <v>0</v>
      </c>
      <c r="DA349">
        <f>AL349</f>
        <v>1</v>
      </c>
      <c r="DB349">
        <f>ROUND(ROUND(AT349*CZ349,2),6)</f>
        <v>0</v>
      </c>
      <c r="DC349">
        <f>ROUND(ROUND(AT349*AG349,2),6)</f>
        <v>0</v>
      </c>
      <c r="DD349" t="s">
        <v>3</v>
      </c>
      <c r="DE349" t="s">
        <v>3</v>
      </c>
      <c r="DF349">
        <f t="shared" si="106"/>
        <v>0</v>
      </c>
      <c r="DG349">
        <f t="shared" si="105"/>
        <v>0</v>
      </c>
      <c r="DH349">
        <f t="shared" si="101"/>
        <v>0</v>
      </c>
      <c r="DI349">
        <f t="shared" si="102"/>
        <v>0</v>
      </c>
      <c r="DJ349">
        <f>DI349</f>
        <v>0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ROW(Source!A412)</f>
        <v>412</v>
      </c>
      <c r="B350">
        <v>312032613</v>
      </c>
      <c r="C350">
        <v>312086489</v>
      </c>
      <c r="D350">
        <v>277945900</v>
      </c>
      <c r="E350">
        <v>1</v>
      </c>
      <c r="F350">
        <v>1</v>
      </c>
      <c r="G350">
        <v>1</v>
      </c>
      <c r="H350">
        <v>2</v>
      </c>
      <c r="I350" t="s">
        <v>701</v>
      </c>
      <c r="J350" t="s">
        <v>702</v>
      </c>
      <c r="K350" t="s">
        <v>703</v>
      </c>
      <c r="L350">
        <v>1368</v>
      </c>
      <c r="N350">
        <v>1011</v>
      </c>
      <c r="O350" t="s">
        <v>410</v>
      </c>
      <c r="P350" t="s">
        <v>410</v>
      </c>
      <c r="Q350">
        <v>1</v>
      </c>
      <c r="W350">
        <v>0</v>
      </c>
      <c r="X350">
        <v>-2054013352</v>
      </c>
      <c r="Y350">
        <f>AT350</f>
        <v>0.11</v>
      </c>
      <c r="AA350">
        <v>0</v>
      </c>
      <c r="AB350">
        <v>12.95</v>
      </c>
      <c r="AC350">
        <v>0</v>
      </c>
      <c r="AD350">
        <v>0</v>
      </c>
      <c r="AE350">
        <v>0</v>
      </c>
      <c r="AF350">
        <v>12.95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0.11</v>
      </c>
      <c r="AU350" t="s">
        <v>3</v>
      </c>
      <c r="AV350">
        <v>1</v>
      </c>
      <c r="AW350">
        <v>2</v>
      </c>
      <c r="AX350">
        <v>312086496</v>
      </c>
      <c r="AY350">
        <v>1</v>
      </c>
      <c r="AZ350">
        <v>0</v>
      </c>
      <c r="BA350">
        <v>398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1.4244999999999999</v>
      </c>
      <c r="BL350">
        <v>0</v>
      </c>
      <c r="BM350">
        <v>0</v>
      </c>
      <c r="BN350">
        <v>0</v>
      </c>
      <c r="BO350">
        <v>0</v>
      </c>
      <c r="BP350">
        <v>1</v>
      </c>
      <c r="BQ350">
        <v>0</v>
      </c>
      <c r="BR350">
        <v>1.4244999999999999</v>
      </c>
      <c r="BS350">
        <v>0</v>
      </c>
      <c r="BT350">
        <v>0</v>
      </c>
      <c r="BU350">
        <v>0</v>
      </c>
      <c r="BV350">
        <v>0</v>
      </c>
      <c r="BW350">
        <v>1</v>
      </c>
      <c r="CV350">
        <v>0</v>
      </c>
      <c r="CW350">
        <f>ROUND(Y350*Source!I412*DO350,7)</f>
        <v>0</v>
      </c>
      <c r="CX350">
        <f>ROUND(Y350*Source!I412,7)</f>
        <v>0.11</v>
      </c>
      <c r="CY350">
        <f>AB350</f>
        <v>12.95</v>
      </c>
      <c r="CZ350">
        <f>AF350</f>
        <v>12.95</v>
      </c>
      <c r="DA350">
        <f>AJ350</f>
        <v>1</v>
      </c>
      <c r="DB350">
        <f>ROUND(ROUND(AT350*CZ350,2),6)</f>
        <v>1.42</v>
      </c>
      <c r="DC350">
        <f>ROUND(ROUND(AT350*AG350,2),6)</f>
        <v>0</v>
      </c>
      <c r="DD350" t="s">
        <v>3</v>
      </c>
      <c r="DE350" t="s">
        <v>3</v>
      </c>
      <c r="DF350">
        <f t="shared" si="106"/>
        <v>0</v>
      </c>
      <c r="DG350">
        <f t="shared" si="105"/>
        <v>1.42</v>
      </c>
      <c r="DH350">
        <f t="shared" si="101"/>
        <v>0</v>
      </c>
      <c r="DI350">
        <f t="shared" si="102"/>
        <v>0</v>
      </c>
      <c r="DJ350">
        <f>DG350+DH350</f>
        <v>1.42</v>
      </c>
      <c r="DK350">
        <v>1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ROW(Source!A412)</f>
        <v>412</v>
      </c>
      <c r="B351">
        <v>312032613</v>
      </c>
      <c r="C351">
        <v>312086489</v>
      </c>
      <c r="D351">
        <v>277945921</v>
      </c>
      <c r="E351">
        <v>1</v>
      </c>
      <c r="F351">
        <v>1</v>
      </c>
      <c r="G351">
        <v>1</v>
      </c>
      <c r="H351">
        <v>2</v>
      </c>
      <c r="I351" t="s">
        <v>704</v>
      </c>
      <c r="J351" t="s">
        <v>705</v>
      </c>
      <c r="K351" t="s">
        <v>706</v>
      </c>
      <c r="L351">
        <v>1368</v>
      </c>
      <c r="N351">
        <v>1011</v>
      </c>
      <c r="O351" t="s">
        <v>410</v>
      </c>
      <c r="P351" t="s">
        <v>410</v>
      </c>
      <c r="Q351">
        <v>1</v>
      </c>
      <c r="W351">
        <v>0</v>
      </c>
      <c r="X351">
        <v>495072614</v>
      </c>
      <c r="Y351">
        <f>AT351</f>
        <v>0.11</v>
      </c>
      <c r="AA351">
        <v>0</v>
      </c>
      <c r="AB351">
        <v>560.73</v>
      </c>
      <c r="AC351">
        <v>477.98</v>
      </c>
      <c r="AD351">
        <v>0</v>
      </c>
      <c r="AE351">
        <v>0</v>
      </c>
      <c r="AF351">
        <v>560.73</v>
      </c>
      <c r="AG351">
        <v>477.98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0.11</v>
      </c>
      <c r="AU351" t="s">
        <v>3</v>
      </c>
      <c r="AV351">
        <v>1</v>
      </c>
      <c r="AW351">
        <v>2</v>
      </c>
      <c r="AX351">
        <v>312086497</v>
      </c>
      <c r="AY351">
        <v>1</v>
      </c>
      <c r="AZ351">
        <v>0</v>
      </c>
      <c r="BA351">
        <v>399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61.680300000000003</v>
      </c>
      <c r="BL351">
        <v>52.577800000000003</v>
      </c>
      <c r="BM351">
        <v>0</v>
      </c>
      <c r="BN351">
        <v>0</v>
      </c>
      <c r="BO351">
        <v>0.11</v>
      </c>
      <c r="BP351">
        <v>1</v>
      </c>
      <c r="BQ351">
        <v>0</v>
      </c>
      <c r="BR351">
        <v>61.680300000000003</v>
      </c>
      <c r="BS351">
        <v>52.577800000000003</v>
      </c>
      <c r="BT351">
        <v>0</v>
      </c>
      <c r="BU351">
        <v>0</v>
      </c>
      <c r="BV351">
        <v>0.11</v>
      </c>
      <c r="BW351">
        <v>1</v>
      </c>
      <c r="CV351">
        <v>0</v>
      </c>
      <c r="CW351">
        <f>ROUND(Y351*Source!I412*DO351,7)</f>
        <v>0.11</v>
      </c>
      <c r="CX351">
        <f>ROUND(Y351*Source!I412,7)</f>
        <v>0.11</v>
      </c>
      <c r="CY351">
        <f>AB351</f>
        <v>560.73</v>
      </c>
      <c r="CZ351">
        <f>AF351</f>
        <v>560.73</v>
      </c>
      <c r="DA351">
        <f>AJ351</f>
        <v>1</v>
      </c>
      <c r="DB351">
        <f>ROUND(ROUND(AT351*CZ351,2),6)</f>
        <v>61.68</v>
      </c>
      <c r="DC351">
        <f>ROUND(ROUND(AT351*AG351,2),6)</f>
        <v>52.58</v>
      </c>
      <c r="DD351" t="s">
        <v>3</v>
      </c>
      <c r="DE351" t="s">
        <v>3</v>
      </c>
      <c r="DF351">
        <f t="shared" si="106"/>
        <v>0</v>
      </c>
      <c r="DG351">
        <f t="shared" si="105"/>
        <v>61.68</v>
      </c>
      <c r="DH351">
        <f t="shared" si="101"/>
        <v>52.58</v>
      </c>
      <c r="DI351">
        <f t="shared" si="102"/>
        <v>0</v>
      </c>
      <c r="DJ351">
        <f>DG351+DH351</f>
        <v>114.25999999999999</v>
      </c>
      <c r="DK351">
        <v>1</v>
      </c>
      <c r="DL351" t="s">
        <v>645</v>
      </c>
      <c r="DM351">
        <v>4</v>
      </c>
      <c r="DN351" t="s">
        <v>634</v>
      </c>
      <c r="DO351">
        <v>1</v>
      </c>
    </row>
    <row r="352" spans="1:119" x14ac:dyDescent="0.2">
      <c r="A352">
        <f>ROW(Source!A413)</f>
        <v>413</v>
      </c>
      <c r="B352">
        <v>312032613</v>
      </c>
      <c r="C352">
        <v>312034472</v>
      </c>
      <c r="D352">
        <v>277560257</v>
      </c>
      <c r="E352">
        <v>109</v>
      </c>
      <c r="F352">
        <v>1</v>
      </c>
      <c r="G352">
        <v>1</v>
      </c>
      <c r="H352">
        <v>1</v>
      </c>
      <c r="I352" t="s">
        <v>656</v>
      </c>
      <c r="J352" t="s">
        <v>3</v>
      </c>
      <c r="K352" t="s">
        <v>657</v>
      </c>
      <c r="L352">
        <v>1191</v>
      </c>
      <c r="N352">
        <v>1013</v>
      </c>
      <c r="O352" t="s">
        <v>634</v>
      </c>
      <c r="P352" t="s">
        <v>634</v>
      </c>
      <c r="Q352">
        <v>1</v>
      </c>
      <c r="W352">
        <v>0</v>
      </c>
      <c r="X352">
        <v>388411409</v>
      </c>
      <c r="Y352">
        <f t="shared" ref="Y352:Y366" si="107">(AT352*ROUND(1.2,7))</f>
        <v>0.52800000000000002</v>
      </c>
      <c r="AA352">
        <v>0</v>
      </c>
      <c r="AB352">
        <v>0</v>
      </c>
      <c r="AC352">
        <v>0</v>
      </c>
      <c r="AD352">
        <v>406.64</v>
      </c>
      <c r="AE352">
        <v>0</v>
      </c>
      <c r="AF352">
        <v>0</v>
      </c>
      <c r="AG352">
        <v>0</v>
      </c>
      <c r="AH352">
        <v>406.64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0.44</v>
      </c>
      <c r="AU352" t="s">
        <v>625</v>
      </c>
      <c r="AV352">
        <v>1</v>
      </c>
      <c r="AW352">
        <v>2</v>
      </c>
      <c r="AX352">
        <v>312034478</v>
      </c>
      <c r="AY352">
        <v>1</v>
      </c>
      <c r="AZ352">
        <v>0</v>
      </c>
      <c r="BA352">
        <v>400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178.92159999999998</v>
      </c>
      <c r="BN352">
        <v>0.44</v>
      </c>
      <c r="BO352">
        <v>0</v>
      </c>
      <c r="BP352">
        <v>1</v>
      </c>
      <c r="BQ352">
        <v>0</v>
      </c>
      <c r="BR352">
        <v>0</v>
      </c>
      <c r="BS352">
        <v>0</v>
      </c>
      <c r="BT352">
        <v>214.70591999999999</v>
      </c>
      <c r="BU352">
        <v>0.52800000000000002</v>
      </c>
      <c r="BV352">
        <v>0</v>
      </c>
      <c r="BW352">
        <v>1</v>
      </c>
      <c r="CU352">
        <f>ROUND(AT352*Source!I413*AH352*AL352,2)</f>
        <v>7335.79</v>
      </c>
      <c r="CV352">
        <f>ROUND(Y352*Source!I413,7)</f>
        <v>21.648</v>
      </c>
      <c r="CW352">
        <v>0</v>
      </c>
      <c r="CX352">
        <f>ROUND(Y352*Source!I413,7)</f>
        <v>21.648</v>
      </c>
      <c r="CY352">
        <f>AD352</f>
        <v>406.64</v>
      </c>
      <c r="CZ352">
        <f>AH352</f>
        <v>406.64</v>
      </c>
      <c r="DA352">
        <f>AL352</f>
        <v>1</v>
      </c>
      <c r="DB352">
        <f t="shared" ref="DB352:DB366" si="108">ROUND((ROUND(AT352*CZ352,2)*ROUND(1.2,7)),6)</f>
        <v>214.70400000000001</v>
      </c>
      <c r="DC352">
        <f t="shared" ref="DC352:DC366" si="109">ROUND((ROUND(AT352*AG352,2)*ROUND(1.2,7)),6)</f>
        <v>0</v>
      </c>
      <c r="DD352" t="s">
        <v>3</v>
      </c>
      <c r="DE352" t="s">
        <v>3</v>
      </c>
      <c r="DF352">
        <f t="shared" si="106"/>
        <v>0</v>
      </c>
      <c r="DG352">
        <f t="shared" si="105"/>
        <v>0</v>
      </c>
      <c r="DH352">
        <f t="shared" si="101"/>
        <v>0</v>
      </c>
      <c r="DI352">
        <f t="shared" si="102"/>
        <v>8802.94</v>
      </c>
      <c r="DJ352">
        <f>DI352</f>
        <v>8802.94</v>
      </c>
      <c r="DK352">
        <v>1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ROW(Source!A413)</f>
        <v>413</v>
      </c>
      <c r="B353">
        <v>312032613</v>
      </c>
      <c r="C353">
        <v>312034472</v>
      </c>
      <c r="D353">
        <v>277560491</v>
      </c>
      <c r="E353">
        <v>109</v>
      </c>
      <c r="F353">
        <v>1</v>
      </c>
      <c r="G353">
        <v>1</v>
      </c>
      <c r="H353">
        <v>1</v>
      </c>
      <c r="I353" t="s">
        <v>632</v>
      </c>
      <c r="J353" t="s">
        <v>3</v>
      </c>
      <c r="K353" t="s">
        <v>633</v>
      </c>
      <c r="L353">
        <v>1191</v>
      </c>
      <c r="N353">
        <v>1013</v>
      </c>
      <c r="O353" t="s">
        <v>634</v>
      </c>
      <c r="P353" t="s">
        <v>634</v>
      </c>
      <c r="Q353">
        <v>1</v>
      </c>
      <c r="W353">
        <v>0</v>
      </c>
      <c r="X353">
        <v>-1417349443</v>
      </c>
      <c r="Y353">
        <f t="shared" si="107"/>
        <v>0.57599999999999996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0.48</v>
      </c>
      <c r="AU353" t="s">
        <v>625</v>
      </c>
      <c r="AV353">
        <v>2</v>
      </c>
      <c r="AW353">
        <v>2</v>
      </c>
      <c r="AX353">
        <v>312034479</v>
      </c>
      <c r="AY353">
        <v>1</v>
      </c>
      <c r="AZ353">
        <v>0</v>
      </c>
      <c r="BA353">
        <v>401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v>0</v>
      </c>
      <c r="CX353">
        <f>ROUND(Y353*Source!I413,7)</f>
        <v>23.616</v>
      </c>
      <c r="CY353">
        <f>AD353</f>
        <v>0</v>
      </c>
      <c r="CZ353">
        <f>AH353</f>
        <v>0</v>
      </c>
      <c r="DA353">
        <f>AL353</f>
        <v>1</v>
      </c>
      <c r="DB353">
        <f t="shared" si="108"/>
        <v>0</v>
      </c>
      <c r="DC353">
        <f t="shared" si="109"/>
        <v>0</v>
      </c>
      <c r="DD353" t="s">
        <v>3</v>
      </c>
      <c r="DE353" t="s">
        <v>3</v>
      </c>
      <c r="DF353">
        <f t="shared" si="106"/>
        <v>0</v>
      </c>
      <c r="DG353">
        <f t="shared" si="105"/>
        <v>0</v>
      </c>
      <c r="DH353">
        <f t="shared" si="101"/>
        <v>0</v>
      </c>
      <c r="DI353">
        <f t="shared" si="102"/>
        <v>0</v>
      </c>
      <c r="DJ353">
        <f>DI353</f>
        <v>0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ROW(Source!A413)</f>
        <v>413</v>
      </c>
      <c r="B354">
        <v>312032613</v>
      </c>
      <c r="C354">
        <v>312034472</v>
      </c>
      <c r="D354">
        <v>277944622</v>
      </c>
      <c r="E354">
        <v>1</v>
      </c>
      <c r="F354">
        <v>1</v>
      </c>
      <c r="G354">
        <v>1</v>
      </c>
      <c r="H354">
        <v>2</v>
      </c>
      <c r="I354" t="s">
        <v>635</v>
      </c>
      <c r="J354" t="s">
        <v>636</v>
      </c>
      <c r="K354" t="s">
        <v>637</v>
      </c>
      <c r="L354">
        <v>1368</v>
      </c>
      <c r="N354">
        <v>1011</v>
      </c>
      <c r="O354" t="s">
        <v>410</v>
      </c>
      <c r="P354" t="s">
        <v>410</v>
      </c>
      <c r="Q354">
        <v>1</v>
      </c>
      <c r="W354">
        <v>0</v>
      </c>
      <c r="X354">
        <v>-776243211</v>
      </c>
      <c r="Y354">
        <f t="shared" si="107"/>
        <v>0.28799999999999998</v>
      </c>
      <c r="AA354">
        <v>0</v>
      </c>
      <c r="AB354">
        <v>1472.33</v>
      </c>
      <c r="AC354">
        <v>642.05999999999995</v>
      </c>
      <c r="AD354">
        <v>0</v>
      </c>
      <c r="AE354">
        <v>0</v>
      </c>
      <c r="AF354">
        <v>1472.33</v>
      </c>
      <c r="AG354">
        <v>642.05999999999995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0.24</v>
      </c>
      <c r="AU354" t="s">
        <v>625</v>
      </c>
      <c r="AV354">
        <v>1</v>
      </c>
      <c r="AW354">
        <v>2</v>
      </c>
      <c r="AX354">
        <v>312034480</v>
      </c>
      <c r="AY354">
        <v>1</v>
      </c>
      <c r="AZ354">
        <v>0</v>
      </c>
      <c r="BA354">
        <v>402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353.35919999999999</v>
      </c>
      <c r="BL354">
        <v>154.09439999999998</v>
      </c>
      <c r="BM354">
        <v>0</v>
      </c>
      <c r="BN354">
        <v>0</v>
      </c>
      <c r="BO354">
        <v>0.24</v>
      </c>
      <c r="BP354">
        <v>1</v>
      </c>
      <c r="BQ354">
        <v>0</v>
      </c>
      <c r="BR354">
        <v>424.03103999999996</v>
      </c>
      <c r="BS354">
        <v>184.91327999999996</v>
      </c>
      <c r="BT354">
        <v>0</v>
      </c>
      <c r="BU354">
        <v>0</v>
      </c>
      <c r="BV354">
        <v>0.28799999999999998</v>
      </c>
      <c r="BW354">
        <v>1</v>
      </c>
      <c r="CV354">
        <v>0</v>
      </c>
      <c r="CW354">
        <f>ROUND(Y354*Source!I413*DO354,7)</f>
        <v>11.808</v>
      </c>
      <c r="CX354">
        <f>ROUND(Y354*Source!I413,7)</f>
        <v>11.808</v>
      </c>
      <c r="CY354">
        <f>AB354</f>
        <v>1472.33</v>
      </c>
      <c r="CZ354">
        <f>AF354</f>
        <v>1472.33</v>
      </c>
      <c r="DA354">
        <f>AJ354</f>
        <v>1</v>
      </c>
      <c r="DB354">
        <f t="shared" si="108"/>
        <v>424.03199999999998</v>
      </c>
      <c r="DC354">
        <f t="shared" si="109"/>
        <v>184.90799999999999</v>
      </c>
      <c r="DD354" t="s">
        <v>3</v>
      </c>
      <c r="DE354" t="s">
        <v>3</v>
      </c>
      <c r="DF354">
        <f t="shared" si="106"/>
        <v>0</v>
      </c>
      <c r="DG354">
        <f t="shared" si="105"/>
        <v>17385.27</v>
      </c>
      <c r="DH354">
        <f t="shared" si="101"/>
        <v>7581.44</v>
      </c>
      <c r="DI354">
        <f t="shared" si="102"/>
        <v>0</v>
      </c>
      <c r="DJ354">
        <f>DG354+DH354</f>
        <v>24966.71</v>
      </c>
      <c r="DK354">
        <v>1</v>
      </c>
      <c r="DL354" t="s">
        <v>638</v>
      </c>
      <c r="DM354">
        <v>6</v>
      </c>
      <c r="DN354" t="s">
        <v>634</v>
      </c>
      <c r="DO354">
        <v>1</v>
      </c>
    </row>
    <row r="355" spans="1:119" x14ac:dyDescent="0.2">
      <c r="A355">
        <f>ROW(Source!A413)</f>
        <v>413</v>
      </c>
      <c r="B355">
        <v>312032613</v>
      </c>
      <c r="C355">
        <v>312034472</v>
      </c>
      <c r="D355">
        <v>277945900</v>
      </c>
      <c r="E355">
        <v>1</v>
      </c>
      <c r="F355">
        <v>1</v>
      </c>
      <c r="G355">
        <v>1</v>
      </c>
      <c r="H355">
        <v>2</v>
      </c>
      <c r="I355" t="s">
        <v>701</v>
      </c>
      <c r="J355" t="s">
        <v>702</v>
      </c>
      <c r="K355" t="s">
        <v>703</v>
      </c>
      <c r="L355">
        <v>1368</v>
      </c>
      <c r="N355">
        <v>1011</v>
      </c>
      <c r="O355" t="s">
        <v>410</v>
      </c>
      <c r="P355" t="s">
        <v>410</v>
      </c>
      <c r="Q355">
        <v>1</v>
      </c>
      <c r="W355">
        <v>0</v>
      </c>
      <c r="X355">
        <v>-2054013352</v>
      </c>
      <c r="Y355">
        <f t="shared" si="107"/>
        <v>0.28799999999999998</v>
      </c>
      <c r="AA355">
        <v>0</v>
      </c>
      <c r="AB355">
        <v>12.95</v>
      </c>
      <c r="AC355">
        <v>0</v>
      </c>
      <c r="AD355">
        <v>0</v>
      </c>
      <c r="AE355">
        <v>0</v>
      </c>
      <c r="AF355">
        <v>12.95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0.24</v>
      </c>
      <c r="AU355" t="s">
        <v>625</v>
      </c>
      <c r="AV355">
        <v>1</v>
      </c>
      <c r="AW355">
        <v>2</v>
      </c>
      <c r="AX355">
        <v>312034481</v>
      </c>
      <c r="AY355">
        <v>1</v>
      </c>
      <c r="AZ355">
        <v>0</v>
      </c>
      <c r="BA355">
        <v>403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3.1079999999999997</v>
      </c>
      <c r="BL355">
        <v>0</v>
      </c>
      <c r="BM355">
        <v>0</v>
      </c>
      <c r="BN355">
        <v>0</v>
      </c>
      <c r="BO355">
        <v>0</v>
      </c>
      <c r="BP355">
        <v>1</v>
      </c>
      <c r="BQ355">
        <v>0</v>
      </c>
      <c r="BR355">
        <v>3.7295999999999996</v>
      </c>
      <c r="BS355">
        <v>0</v>
      </c>
      <c r="BT355">
        <v>0</v>
      </c>
      <c r="BU355">
        <v>0</v>
      </c>
      <c r="BV355">
        <v>0</v>
      </c>
      <c r="BW355">
        <v>1</v>
      </c>
      <c r="CV355">
        <v>0</v>
      </c>
      <c r="CW355">
        <f>ROUND(Y355*Source!I413*DO355,7)</f>
        <v>0</v>
      </c>
      <c r="CX355">
        <f>ROUND(Y355*Source!I413,7)</f>
        <v>11.808</v>
      </c>
      <c r="CY355">
        <f>AB355</f>
        <v>12.95</v>
      </c>
      <c r="CZ355">
        <f>AF355</f>
        <v>12.95</v>
      </c>
      <c r="DA355">
        <f>AJ355</f>
        <v>1</v>
      </c>
      <c r="DB355">
        <f t="shared" si="108"/>
        <v>3.7320000000000002</v>
      </c>
      <c r="DC355">
        <f t="shared" si="109"/>
        <v>0</v>
      </c>
      <c r="DD355" t="s">
        <v>3</v>
      </c>
      <c r="DE355" t="s">
        <v>3</v>
      </c>
      <c r="DF355">
        <f t="shared" si="106"/>
        <v>0</v>
      </c>
      <c r="DG355">
        <f t="shared" si="105"/>
        <v>152.91</v>
      </c>
      <c r="DH355">
        <f t="shared" si="101"/>
        <v>0</v>
      </c>
      <c r="DI355">
        <f t="shared" si="102"/>
        <v>0</v>
      </c>
      <c r="DJ355">
        <f>DG355+DH355</f>
        <v>152.91</v>
      </c>
      <c r="DK355">
        <v>1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ROW(Source!A413)</f>
        <v>413</v>
      </c>
      <c r="B356">
        <v>312032613</v>
      </c>
      <c r="C356">
        <v>312034472</v>
      </c>
      <c r="D356">
        <v>277945921</v>
      </c>
      <c r="E356">
        <v>1</v>
      </c>
      <c r="F356">
        <v>1</v>
      </c>
      <c r="G356">
        <v>1</v>
      </c>
      <c r="H356">
        <v>2</v>
      </c>
      <c r="I356" t="s">
        <v>704</v>
      </c>
      <c r="J356" t="s">
        <v>705</v>
      </c>
      <c r="K356" t="s">
        <v>706</v>
      </c>
      <c r="L356">
        <v>1368</v>
      </c>
      <c r="N356">
        <v>1011</v>
      </c>
      <c r="O356" t="s">
        <v>410</v>
      </c>
      <c r="P356" t="s">
        <v>410</v>
      </c>
      <c r="Q356">
        <v>1</v>
      </c>
      <c r="W356">
        <v>0</v>
      </c>
      <c r="X356">
        <v>495072614</v>
      </c>
      <c r="Y356">
        <f t="shared" si="107"/>
        <v>0.28799999999999998</v>
      </c>
      <c r="AA356">
        <v>0</v>
      </c>
      <c r="AB356">
        <v>560.73</v>
      </c>
      <c r="AC356">
        <v>477.98</v>
      </c>
      <c r="AD356">
        <v>0</v>
      </c>
      <c r="AE356">
        <v>0</v>
      </c>
      <c r="AF356">
        <v>560.73</v>
      </c>
      <c r="AG356">
        <v>477.98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0.24</v>
      </c>
      <c r="AU356" t="s">
        <v>625</v>
      </c>
      <c r="AV356">
        <v>1</v>
      </c>
      <c r="AW356">
        <v>2</v>
      </c>
      <c r="AX356">
        <v>312034482</v>
      </c>
      <c r="AY356">
        <v>1</v>
      </c>
      <c r="AZ356">
        <v>0</v>
      </c>
      <c r="BA356">
        <v>404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134.5752</v>
      </c>
      <c r="BL356">
        <v>114.7152</v>
      </c>
      <c r="BM356">
        <v>0</v>
      </c>
      <c r="BN356">
        <v>0</v>
      </c>
      <c r="BO356">
        <v>0.24</v>
      </c>
      <c r="BP356">
        <v>1</v>
      </c>
      <c r="BQ356">
        <v>0</v>
      </c>
      <c r="BR356">
        <v>161.49024</v>
      </c>
      <c r="BS356">
        <v>137.65824000000001</v>
      </c>
      <c r="BT356">
        <v>0</v>
      </c>
      <c r="BU356">
        <v>0</v>
      </c>
      <c r="BV356">
        <v>0.28799999999999998</v>
      </c>
      <c r="BW356">
        <v>1</v>
      </c>
      <c r="CV356">
        <v>0</v>
      </c>
      <c r="CW356">
        <f>ROUND(Y356*Source!I413*DO356,7)</f>
        <v>11.808</v>
      </c>
      <c r="CX356">
        <f>ROUND(Y356*Source!I413,7)</f>
        <v>11.808</v>
      </c>
      <c r="CY356">
        <f>AB356</f>
        <v>560.73</v>
      </c>
      <c r="CZ356">
        <f>AF356</f>
        <v>560.73</v>
      </c>
      <c r="DA356">
        <f>AJ356</f>
        <v>1</v>
      </c>
      <c r="DB356">
        <f t="shared" si="108"/>
        <v>161.49600000000001</v>
      </c>
      <c r="DC356">
        <f t="shared" si="109"/>
        <v>137.66399999999999</v>
      </c>
      <c r="DD356" t="s">
        <v>3</v>
      </c>
      <c r="DE356" t="s">
        <v>3</v>
      </c>
      <c r="DF356">
        <f t="shared" si="106"/>
        <v>0</v>
      </c>
      <c r="DG356">
        <f t="shared" si="105"/>
        <v>6621.1</v>
      </c>
      <c r="DH356">
        <f t="shared" si="101"/>
        <v>5643.99</v>
      </c>
      <c r="DI356">
        <f t="shared" si="102"/>
        <v>0</v>
      </c>
      <c r="DJ356">
        <f>DG356+DH356</f>
        <v>12265.09</v>
      </c>
      <c r="DK356">
        <v>1</v>
      </c>
      <c r="DL356" t="s">
        <v>645</v>
      </c>
      <c r="DM356">
        <v>4</v>
      </c>
      <c r="DN356" t="s">
        <v>634</v>
      </c>
      <c r="DO356">
        <v>1</v>
      </c>
    </row>
    <row r="357" spans="1:119" x14ac:dyDescent="0.2">
      <c r="A357">
        <f>ROW(Source!A414)</f>
        <v>414</v>
      </c>
      <c r="B357">
        <v>312032613</v>
      </c>
      <c r="C357">
        <v>312034483</v>
      </c>
      <c r="D357">
        <v>277560257</v>
      </c>
      <c r="E357">
        <v>109</v>
      </c>
      <c r="F357">
        <v>1</v>
      </c>
      <c r="G357">
        <v>1</v>
      </c>
      <c r="H357">
        <v>1</v>
      </c>
      <c r="I357" t="s">
        <v>656</v>
      </c>
      <c r="J357" t="s">
        <v>3</v>
      </c>
      <c r="K357" t="s">
        <v>657</v>
      </c>
      <c r="L357">
        <v>1191</v>
      </c>
      <c r="N357">
        <v>1013</v>
      </c>
      <c r="O357" t="s">
        <v>634</v>
      </c>
      <c r="P357" t="s">
        <v>634</v>
      </c>
      <c r="Q357">
        <v>1</v>
      </c>
      <c r="W357">
        <v>0</v>
      </c>
      <c r="X357">
        <v>388411409</v>
      </c>
      <c r="Y357">
        <f t="shared" si="107"/>
        <v>0.3</v>
      </c>
      <c r="AA357">
        <v>0</v>
      </c>
      <c r="AB357">
        <v>0</v>
      </c>
      <c r="AC357">
        <v>0</v>
      </c>
      <c r="AD357">
        <v>406.64</v>
      </c>
      <c r="AE357">
        <v>0</v>
      </c>
      <c r="AF357">
        <v>0</v>
      </c>
      <c r="AG357">
        <v>0</v>
      </c>
      <c r="AH357">
        <v>406.64</v>
      </c>
      <c r="AI357">
        <v>1</v>
      </c>
      <c r="AJ357">
        <v>1</v>
      </c>
      <c r="AK357">
        <v>1</v>
      </c>
      <c r="AL357">
        <v>1</v>
      </c>
      <c r="AM357">
        <v>-2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0.25</v>
      </c>
      <c r="AU357" t="s">
        <v>625</v>
      </c>
      <c r="AV357">
        <v>1</v>
      </c>
      <c r="AW357">
        <v>2</v>
      </c>
      <c r="AX357">
        <v>312034488</v>
      </c>
      <c r="AY357">
        <v>1</v>
      </c>
      <c r="AZ357">
        <v>0</v>
      </c>
      <c r="BA357">
        <v>405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101.66</v>
      </c>
      <c r="BN357">
        <v>0.25</v>
      </c>
      <c r="BO357">
        <v>0</v>
      </c>
      <c r="BP357">
        <v>1</v>
      </c>
      <c r="BQ357">
        <v>0</v>
      </c>
      <c r="BR357">
        <v>0</v>
      </c>
      <c r="BS357">
        <v>0</v>
      </c>
      <c r="BT357">
        <v>121.99199999999999</v>
      </c>
      <c r="BU357">
        <v>0.3</v>
      </c>
      <c r="BV357">
        <v>0</v>
      </c>
      <c r="BW357">
        <v>1</v>
      </c>
      <c r="CU357">
        <f>ROUND(AT357*Source!I414*AH357*AL357,2)</f>
        <v>2236.52</v>
      </c>
      <c r="CV357">
        <f>ROUND(Y357*Source!I414,7)</f>
        <v>6.6</v>
      </c>
      <c r="CW357">
        <v>0</v>
      </c>
      <c r="CX357">
        <f>ROUND(Y357*Source!I414,7)</f>
        <v>6.6</v>
      </c>
      <c r="CY357">
        <f>AD357</f>
        <v>406.64</v>
      </c>
      <c r="CZ357">
        <f>AH357</f>
        <v>406.64</v>
      </c>
      <c r="DA357">
        <f>AL357</f>
        <v>1</v>
      </c>
      <c r="DB357">
        <f t="shared" si="108"/>
        <v>121.992</v>
      </c>
      <c r="DC357">
        <f t="shared" si="109"/>
        <v>0</v>
      </c>
      <c r="DD357" t="s">
        <v>3</v>
      </c>
      <c r="DE357" t="s">
        <v>3</v>
      </c>
      <c r="DF357">
        <f t="shared" si="106"/>
        <v>0</v>
      </c>
      <c r="DG357">
        <f t="shared" si="105"/>
        <v>0</v>
      </c>
      <c r="DH357">
        <f t="shared" si="101"/>
        <v>0</v>
      </c>
      <c r="DI357">
        <f t="shared" si="102"/>
        <v>2683.82</v>
      </c>
      <c r="DJ357">
        <f>DI357</f>
        <v>2683.82</v>
      </c>
      <c r="DK357">
        <v>1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ROW(Source!A414)</f>
        <v>414</v>
      </c>
      <c r="B358">
        <v>312032613</v>
      </c>
      <c r="C358">
        <v>312034483</v>
      </c>
      <c r="D358">
        <v>277560491</v>
      </c>
      <c r="E358">
        <v>109</v>
      </c>
      <c r="F358">
        <v>1</v>
      </c>
      <c r="G358">
        <v>1</v>
      </c>
      <c r="H358">
        <v>1</v>
      </c>
      <c r="I358" t="s">
        <v>632</v>
      </c>
      <c r="J358" t="s">
        <v>3</v>
      </c>
      <c r="K358" t="s">
        <v>633</v>
      </c>
      <c r="L358">
        <v>1191</v>
      </c>
      <c r="N358">
        <v>1013</v>
      </c>
      <c r="O358" t="s">
        <v>634</v>
      </c>
      <c r="P358" t="s">
        <v>634</v>
      </c>
      <c r="Q358">
        <v>1</v>
      </c>
      <c r="W358">
        <v>0</v>
      </c>
      <c r="X358">
        <v>-1417349443</v>
      </c>
      <c r="Y358">
        <f t="shared" si="107"/>
        <v>0.16800000000000001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1</v>
      </c>
      <c r="AJ358">
        <v>1</v>
      </c>
      <c r="AK358">
        <v>1</v>
      </c>
      <c r="AL358">
        <v>1</v>
      </c>
      <c r="AM358">
        <v>-2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0.14000000000000001</v>
      </c>
      <c r="AU358" t="s">
        <v>625</v>
      </c>
      <c r="AV358">
        <v>2</v>
      </c>
      <c r="AW358">
        <v>2</v>
      </c>
      <c r="AX358">
        <v>312034489</v>
      </c>
      <c r="AY358">
        <v>1</v>
      </c>
      <c r="AZ358">
        <v>0</v>
      </c>
      <c r="BA358">
        <v>406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v>0</v>
      </c>
      <c r="CX358">
        <f>ROUND(Y358*Source!I414,7)</f>
        <v>3.6960000000000002</v>
      </c>
      <c r="CY358">
        <f>AD358</f>
        <v>0</v>
      </c>
      <c r="CZ358">
        <f>AH358</f>
        <v>0</v>
      </c>
      <c r="DA358">
        <f>AL358</f>
        <v>1</v>
      </c>
      <c r="DB358">
        <f t="shared" si="108"/>
        <v>0</v>
      </c>
      <c r="DC358">
        <f t="shared" si="109"/>
        <v>0</v>
      </c>
      <c r="DD358" t="s">
        <v>3</v>
      </c>
      <c r="DE358" t="s">
        <v>3</v>
      </c>
      <c r="DF358">
        <f t="shared" si="106"/>
        <v>0</v>
      </c>
      <c r="DG358">
        <f t="shared" si="105"/>
        <v>0</v>
      </c>
      <c r="DH358">
        <f t="shared" si="101"/>
        <v>0</v>
      </c>
      <c r="DI358">
        <f t="shared" si="102"/>
        <v>0</v>
      </c>
      <c r="DJ358">
        <f>DI358</f>
        <v>0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ROW(Source!A414)</f>
        <v>414</v>
      </c>
      <c r="B359">
        <v>312032613</v>
      </c>
      <c r="C359">
        <v>312034483</v>
      </c>
      <c r="D359">
        <v>277945900</v>
      </c>
      <c r="E359">
        <v>1</v>
      </c>
      <c r="F359">
        <v>1</v>
      </c>
      <c r="G359">
        <v>1</v>
      </c>
      <c r="H359">
        <v>2</v>
      </c>
      <c r="I359" t="s">
        <v>701</v>
      </c>
      <c r="J359" t="s">
        <v>702</v>
      </c>
      <c r="K359" t="s">
        <v>703</v>
      </c>
      <c r="L359">
        <v>1368</v>
      </c>
      <c r="N359">
        <v>1011</v>
      </c>
      <c r="O359" t="s">
        <v>410</v>
      </c>
      <c r="P359" t="s">
        <v>410</v>
      </c>
      <c r="Q359">
        <v>1</v>
      </c>
      <c r="W359">
        <v>0</v>
      </c>
      <c r="X359">
        <v>-2054013352</v>
      </c>
      <c r="Y359">
        <f t="shared" si="107"/>
        <v>0.16800000000000001</v>
      </c>
      <c r="AA359">
        <v>0</v>
      </c>
      <c r="AB359">
        <v>12.95</v>
      </c>
      <c r="AC359">
        <v>0</v>
      </c>
      <c r="AD359">
        <v>0</v>
      </c>
      <c r="AE359">
        <v>0</v>
      </c>
      <c r="AF359">
        <v>12.95</v>
      </c>
      <c r="AG359">
        <v>0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0.14000000000000001</v>
      </c>
      <c r="AU359" t="s">
        <v>625</v>
      </c>
      <c r="AV359">
        <v>1</v>
      </c>
      <c r="AW359">
        <v>2</v>
      </c>
      <c r="AX359">
        <v>312034490</v>
      </c>
      <c r="AY359">
        <v>1</v>
      </c>
      <c r="AZ359">
        <v>0</v>
      </c>
      <c r="BA359">
        <v>407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1.8130000000000002</v>
      </c>
      <c r="BL359">
        <v>0</v>
      </c>
      <c r="BM359">
        <v>0</v>
      </c>
      <c r="BN359">
        <v>0</v>
      </c>
      <c r="BO359">
        <v>0</v>
      </c>
      <c r="BP359">
        <v>1</v>
      </c>
      <c r="BQ359">
        <v>0</v>
      </c>
      <c r="BR359">
        <v>2.1756000000000002</v>
      </c>
      <c r="BS359">
        <v>0</v>
      </c>
      <c r="BT359">
        <v>0</v>
      </c>
      <c r="BU359">
        <v>0</v>
      </c>
      <c r="BV359">
        <v>0</v>
      </c>
      <c r="BW359">
        <v>1</v>
      </c>
      <c r="CV359">
        <v>0</v>
      </c>
      <c r="CW359">
        <f>ROUND(Y359*Source!I414*DO359,7)</f>
        <v>0</v>
      </c>
      <c r="CX359">
        <f>ROUND(Y359*Source!I414,7)</f>
        <v>3.6960000000000002</v>
      </c>
      <c r="CY359">
        <f>AB359</f>
        <v>12.95</v>
      </c>
      <c r="CZ359">
        <f>AF359</f>
        <v>12.95</v>
      </c>
      <c r="DA359">
        <f>AJ359</f>
        <v>1</v>
      </c>
      <c r="DB359">
        <f t="shared" si="108"/>
        <v>2.1720000000000002</v>
      </c>
      <c r="DC359">
        <f t="shared" si="109"/>
        <v>0</v>
      </c>
      <c r="DD359" t="s">
        <v>3</v>
      </c>
      <c r="DE359" t="s">
        <v>3</v>
      </c>
      <c r="DF359">
        <f t="shared" si="106"/>
        <v>0</v>
      </c>
      <c r="DG359">
        <f t="shared" si="105"/>
        <v>47.86</v>
      </c>
      <c r="DH359">
        <f t="shared" si="101"/>
        <v>0</v>
      </c>
      <c r="DI359">
        <f t="shared" si="102"/>
        <v>0</v>
      </c>
      <c r="DJ359">
        <f>DG359+DH359</f>
        <v>47.86</v>
      </c>
      <c r="DK359">
        <v>1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ROW(Source!A414)</f>
        <v>414</v>
      </c>
      <c r="B360">
        <v>312032613</v>
      </c>
      <c r="C360">
        <v>312034483</v>
      </c>
      <c r="D360">
        <v>277945921</v>
      </c>
      <c r="E360">
        <v>1</v>
      </c>
      <c r="F360">
        <v>1</v>
      </c>
      <c r="G360">
        <v>1</v>
      </c>
      <c r="H360">
        <v>2</v>
      </c>
      <c r="I360" t="s">
        <v>704</v>
      </c>
      <c r="J360" t="s">
        <v>705</v>
      </c>
      <c r="K360" t="s">
        <v>706</v>
      </c>
      <c r="L360">
        <v>1368</v>
      </c>
      <c r="N360">
        <v>1011</v>
      </c>
      <c r="O360" t="s">
        <v>410</v>
      </c>
      <c r="P360" t="s">
        <v>410</v>
      </c>
      <c r="Q360">
        <v>1</v>
      </c>
      <c r="W360">
        <v>0</v>
      </c>
      <c r="X360">
        <v>495072614</v>
      </c>
      <c r="Y360">
        <f t="shared" si="107"/>
        <v>0.16800000000000001</v>
      </c>
      <c r="AA360">
        <v>0</v>
      </c>
      <c r="AB360">
        <v>560.73</v>
      </c>
      <c r="AC360">
        <v>477.98</v>
      </c>
      <c r="AD360">
        <v>0</v>
      </c>
      <c r="AE360">
        <v>0</v>
      </c>
      <c r="AF360">
        <v>560.73</v>
      </c>
      <c r="AG360">
        <v>477.98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0.14000000000000001</v>
      </c>
      <c r="AU360" t="s">
        <v>625</v>
      </c>
      <c r="AV360">
        <v>1</v>
      </c>
      <c r="AW360">
        <v>2</v>
      </c>
      <c r="AX360">
        <v>312034491</v>
      </c>
      <c r="AY360">
        <v>1</v>
      </c>
      <c r="AZ360">
        <v>0</v>
      </c>
      <c r="BA360">
        <v>408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78.502200000000016</v>
      </c>
      <c r="BL360">
        <v>66.917200000000008</v>
      </c>
      <c r="BM360">
        <v>0</v>
      </c>
      <c r="BN360">
        <v>0</v>
      </c>
      <c r="BO360">
        <v>0.14000000000000001</v>
      </c>
      <c r="BP360">
        <v>1</v>
      </c>
      <c r="BQ360">
        <v>0</v>
      </c>
      <c r="BR360">
        <v>94.202640000000002</v>
      </c>
      <c r="BS360">
        <v>80.300640000000001</v>
      </c>
      <c r="BT360">
        <v>0</v>
      </c>
      <c r="BU360">
        <v>0</v>
      </c>
      <c r="BV360">
        <v>0.16800000000000001</v>
      </c>
      <c r="BW360">
        <v>1</v>
      </c>
      <c r="CV360">
        <v>0</v>
      </c>
      <c r="CW360">
        <f>ROUND(Y360*Source!I414*DO360,7)</f>
        <v>3.6960000000000002</v>
      </c>
      <c r="CX360">
        <f>ROUND(Y360*Source!I414,7)</f>
        <v>3.6960000000000002</v>
      </c>
      <c r="CY360">
        <f>AB360</f>
        <v>560.73</v>
      </c>
      <c r="CZ360">
        <f>AF360</f>
        <v>560.73</v>
      </c>
      <c r="DA360">
        <f>AJ360</f>
        <v>1</v>
      </c>
      <c r="DB360">
        <f t="shared" si="108"/>
        <v>94.2</v>
      </c>
      <c r="DC360">
        <f t="shared" si="109"/>
        <v>80.304000000000002</v>
      </c>
      <c r="DD360" t="s">
        <v>3</v>
      </c>
      <c r="DE360" t="s">
        <v>3</v>
      </c>
      <c r="DF360">
        <f t="shared" si="106"/>
        <v>0</v>
      </c>
      <c r="DG360">
        <f t="shared" si="105"/>
        <v>2072.46</v>
      </c>
      <c r="DH360">
        <f t="shared" si="101"/>
        <v>1766.61</v>
      </c>
      <c r="DI360">
        <f t="shared" si="102"/>
        <v>0</v>
      </c>
      <c r="DJ360">
        <f>DG360+DH360</f>
        <v>3839.0699999999997</v>
      </c>
      <c r="DK360">
        <v>1</v>
      </c>
      <c r="DL360" t="s">
        <v>645</v>
      </c>
      <c r="DM360">
        <v>4</v>
      </c>
      <c r="DN360" t="s">
        <v>634</v>
      </c>
      <c r="DO360">
        <v>1</v>
      </c>
    </row>
    <row r="361" spans="1:119" x14ac:dyDescent="0.2">
      <c r="A361">
        <f>ROW(Source!A415)</f>
        <v>415</v>
      </c>
      <c r="B361">
        <v>312032613</v>
      </c>
      <c r="C361">
        <v>312034492</v>
      </c>
      <c r="D361">
        <v>277560257</v>
      </c>
      <c r="E361">
        <v>109</v>
      </c>
      <c r="F361">
        <v>1</v>
      </c>
      <c r="G361">
        <v>1</v>
      </c>
      <c r="H361">
        <v>1</v>
      </c>
      <c r="I361" t="s">
        <v>656</v>
      </c>
      <c r="J361" t="s">
        <v>3</v>
      </c>
      <c r="K361" t="s">
        <v>657</v>
      </c>
      <c r="L361">
        <v>1191</v>
      </c>
      <c r="N361">
        <v>1013</v>
      </c>
      <c r="O361" t="s">
        <v>634</v>
      </c>
      <c r="P361" t="s">
        <v>634</v>
      </c>
      <c r="Q361">
        <v>1</v>
      </c>
      <c r="W361">
        <v>0</v>
      </c>
      <c r="X361">
        <v>388411409</v>
      </c>
      <c r="Y361">
        <f t="shared" si="107"/>
        <v>0.36</v>
      </c>
      <c r="AA361">
        <v>0</v>
      </c>
      <c r="AB361">
        <v>0</v>
      </c>
      <c r="AC361">
        <v>0</v>
      </c>
      <c r="AD361">
        <v>406.64</v>
      </c>
      <c r="AE361">
        <v>0</v>
      </c>
      <c r="AF361">
        <v>0</v>
      </c>
      <c r="AG361">
        <v>0</v>
      </c>
      <c r="AH361">
        <v>406.64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0.3</v>
      </c>
      <c r="AU361" t="s">
        <v>625</v>
      </c>
      <c r="AV361">
        <v>1</v>
      </c>
      <c r="AW361">
        <v>2</v>
      </c>
      <c r="AX361">
        <v>312034497</v>
      </c>
      <c r="AY361">
        <v>1</v>
      </c>
      <c r="AZ361">
        <v>0</v>
      </c>
      <c r="BA361">
        <v>409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121.99199999999999</v>
      </c>
      <c r="BN361">
        <v>0.3</v>
      </c>
      <c r="BO361">
        <v>0</v>
      </c>
      <c r="BP361">
        <v>1</v>
      </c>
      <c r="BQ361">
        <v>0</v>
      </c>
      <c r="BR361">
        <v>0</v>
      </c>
      <c r="BS361">
        <v>0</v>
      </c>
      <c r="BT361">
        <v>146.3904</v>
      </c>
      <c r="BU361">
        <v>0.36</v>
      </c>
      <c r="BV361">
        <v>0</v>
      </c>
      <c r="BW361">
        <v>1</v>
      </c>
      <c r="CU361">
        <f>ROUND(AT361*Source!I415*AH361*AL361,2)</f>
        <v>1219.92</v>
      </c>
      <c r="CV361">
        <f>ROUND(Y361*Source!I415,7)</f>
        <v>3.6</v>
      </c>
      <c r="CW361">
        <v>0</v>
      </c>
      <c r="CX361">
        <f>ROUND(Y361*Source!I415,7)</f>
        <v>3.6</v>
      </c>
      <c r="CY361">
        <f>AD361</f>
        <v>406.64</v>
      </c>
      <c r="CZ361">
        <f>AH361</f>
        <v>406.64</v>
      </c>
      <c r="DA361">
        <f>AL361</f>
        <v>1</v>
      </c>
      <c r="DB361">
        <f t="shared" si="108"/>
        <v>146.38800000000001</v>
      </c>
      <c r="DC361">
        <f t="shared" si="109"/>
        <v>0</v>
      </c>
      <c r="DD361" t="s">
        <v>3</v>
      </c>
      <c r="DE361" t="s">
        <v>3</v>
      </c>
      <c r="DF361">
        <f t="shared" si="106"/>
        <v>0</v>
      </c>
      <c r="DG361">
        <f t="shared" si="105"/>
        <v>0</v>
      </c>
      <c r="DH361">
        <f t="shared" si="101"/>
        <v>0</v>
      </c>
      <c r="DI361">
        <f t="shared" si="102"/>
        <v>1463.9</v>
      </c>
      <c r="DJ361">
        <f>DI361</f>
        <v>1463.9</v>
      </c>
      <c r="DK361">
        <v>1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ROW(Source!A415)</f>
        <v>415</v>
      </c>
      <c r="B362">
        <v>312032613</v>
      </c>
      <c r="C362">
        <v>312034492</v>
      </c>
      <c r="D362">
        <v>277560491</v>
      </c>
      <c r="E362">
        <v>109</v>
      </c>
      <c r="F362">
        <v>1</v>
      </c>
      <c r="G362">
        <v>1</v>
      </c>
      <c r="H362">
        <v>1</v>
      </c>
      <c r="I362" t="s">
        <v>632</v>
      </c>
      <c r="J362" t="s">
        <v>3</v>
      </c>
      <c r="K362" t="s">
        <v>633</v>
      </c>
      <c r="L362">
        <v>1191</v>
      </c>
      <c r="N362">
        <v>1013</v>
      </c>
      <c r="O362" t="s">
        <v>634</v>
      </c>
      <c r="P362" t="s">
        <v>634</v>
      </c>
      <c r="Q362">
        <v>1</v>
      </c>
      <c r="W362">
        <v>0</v>
      </c>
      <c r="X362">
        <v>-1417349443</v>
      </c>
      <c r="Y362">
        <f t="shared" si="107"/>
        <v>0.192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0.16</v>
      </c>
      <c r="AU362" t="s">
        <v>625</v>
      </c>
      <c r="AV362">
        <v>2</v>
      </c>
      <c r="AW362">
        <v>2</v>
      </c>
      <c r="AX362">
        <v>312034498</v>
      </c>
      <c r="AY362">
        <v>1</v>
      </c>
      <c r="AZ362">
        <v>0</v>
      </c>
      <c r="BA362">
        <v>410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ROUND(Y362*Source!I415,7)</f>
        <v>1.92</v>
      </c>
      <c r="CY362">
        <f>AD362</f>
        <v>0</v>
      </c>
      <c r="CZ362">
        <f>AH362</f>
        <v>0</v>
      </c>
      <c r="DA362">
        <f>AL362</f>
        <v>1</v>
      </c>
      <c r="DB362">
        <f t="shared" si="108"/>
        <v>0</v>
      </c>
      <c r="DC362">
        <f t="shared" si="109"/>
        <v>0</v>
      </c>
      <c r="DD362" t="s">
        <v>3</v>
      </c>
      <c r="DE362" t="s">
        <v>3</v>
      </c>
      <c r="DF362">
        <f t="shared" si="106"/>
        <v>0</v>
      </c>
      <c r="DG362">
        <f t="shared" si="105"/>
        <v>0</v>
      </c>
      <c r="DH362">
        <f t="shared" si="101"/>
        <v>0</v>
      </c>
      <c r="DI362">
        <f t="shared" si="102"/>
        <v>0</v>
      </c>
      <c r="DJ362">
        <f>DI362</f>
        <v>0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ROW(Source!A415)</f>
        <v>415</v>
      </c>
      <c r="B363">
        <v>312032613</v>
      </c>
      <c r="C363">
        <v>312034492</v>
      </c>
      <c r="D363">
        <v>277945900</v>
      </c>
      <c r="E363">
        <v>1</v>
      </c>
      <c r="F363">
        <v>1</v>
      </c>
      <c r="G363">
        <v>1</v>
      </c>
      <c r="H363">
        <v>2</v>
      </c>
      <c r="I363" t="s">
        <v>701</v>
      </c>
      <c r="J363" t="s">
        <v>702</v>
      </c>
      <c r="K363" t="s">
        <v>703</v>
      </c>
      <c r="L363">
        <v>1368</v>
      </c>
      <c r="N363">
        <v>1011</v>
      </c>
      <c r="O363" t="s">
        <v>410</v>
      </c>
      <c r="P363" t="s">
        <v>410</v>
      </c>
      <c r="Q363">
        <v>1</v>
      </c>
      <c r="W363">
        <v>0</v>
      </c>
      <c r="X363">
        <v>-2054013352</v>
      </c>
      <c r="Y363">
        <f t="shared" si="107"/>
        <v>0.192</v>
      </c>
      <c r="AA363">
        <v>0</v>
      </c>
      <c r="AB363">
        <v>12.95</v>
      </c>
      <c r="AC363">
        <v>0</v>
      </c>
      <c r="AD363">
        <v>0</v>
      </c>
      <c r="AE363">
        <v>0</v>
      </c>
      <c r="AF363">
        <v>12.95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0.16</v>
      </c>
      <c r="AU363" t="s">
        <v>625</v>
      </c>
      <c r="AV363">
        <v>1</v>
      </c>
      <c r="AW363">
        <v>2</v>
      </c>
      <c r="AX363">
        <v>312034499</v>
      </c>
      <c r="AY363">
        <v>1</v>
      </c>
      <c r="AZ363">
        <v>0</v>
      </c>
      <c r="BA363">
        <v>411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2.0720000000000001</v>
      </c>
      <c r="BL363">
        <v>0</v>
      </c>
      <c r="BM363">
        <v>0</v>
      </c>
      <c r="BN363">
        <v>0</v>
      </c>
      <c r="BO363">
        <v>0</v>
      </c>
      <c r="BP363">
        <v>1</v>
      </c>
      <c r="BQ363">
        <v>0</v>
      </c>
      <c r="BR363">
        <v>2.4863999999999997</v>
      </c>
      <c r="BS363">
        <v>0</v>
      </c>
      <c r="BT363">
        <v>0</v>
      </c>
      <c r="BU363">
        <v>0</v>
      </c>
      <c r="BV363">
        <v>0</v>
      </c>
      <c r="BW363">
        <v>1</v>
      </c>
      <c r="CV363">
        <v>0</v>
      </c>
      <c r="CW363">
        <f>ROUND(Y363*Source!I415*DO363,7)</f>
        <v>0</v>
      </c>
      <c r="CX363">
        <f>ROUND(Y363*Source!I415,7)</f>
        <v>1.92</v>
      </c>
      <c r="CY363">
        <f>AB363</f>
        <v>12.95</v>
      </c>
      <c r="CZ363">
        <f>AF363</f>
        <v>12.95</v>
      </c>
      <c r="DA363">
        <f>AJ363</f>
        <v>1</v>
      </c>
      <c r="DB363">
        <f t="shared" si="108"/>
        <v>2.484</v>
      </c>
      <c r="DC363">
        <f t="shared" si="109"/>
        <v>0</v>
      </c>
      <c r="DD363" t="s">
        <v>3</v>
      </c>
      <c r="DE363" t="s">
        <v>3</v>
      </c>
      <c r="DF363">
        <f t="shared" si="106"/>
        <v>0</v>
      </c>
      <c r="DG363">
        <f t="shared" si="105"/>
        <v>24.86</v>
      </c>
      <c r="DH363">
        <f t="shared" si="101"/>
        <v>0</v>
      </c>
      <c r="DI363">
        <f t="shared" si="102"/>
        <v>0</v>
      </c>
      <c r="DJ363">
        <f>DG363+DH363</f>
        <v>24.86</v>
      </c>
      <c r="DK363">
        <v>1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ROW(Source!A415)</f>
        <v>415</v>
      </c>
      <c r="B364">
        <v>312032613</v>
      </c>
      <c r="C364">
        <v>312034492</v>
      </c>
      <c r="D364">
        <v>277945921</v>
      </c>
      <c r="E364">
        <v>1</v>
      </c>
      <c r="F364">
        <v>1</v>
      </c>
      <c r="G364">
        <v>1</v>
      </c>
      <c r="H364">
        <v>2</v>
      </c>
      <c r="I364" t="s">
        <v>704</v>
      </c>
      <c r="J364" t="s">
        <v>705</v>
      </c>
      <c r="K364" t="s">
        <v>706</v>
      </c>
      <c r="L364">
        <v>1368</v>
      </c>
      <c r="N364">
        <v>1011</v>
      </c>
      <c r="O364" t="s">
        <v>410</v>
      </c>
      <c r="P364" t="s">
        <v>410</v>
      </c>
      <c r="Q364">
        <v>1</v>
      </c>
      <c r="W364">
        <v>0</v>
      </c>
      <c r="X364">
        <v>495072614</v>
      </c>
      <c r="Y364">
        <f t="shared" si="107"/>
        <v>0.192</v>
      </c>
      <c r="AA364">
        <v>0</v>
      </c>
      <c r="AB364">
        <v>560.73</v>
      </c>
      <c r="AC364">
        <v>477.98</v>
      </c>
      <c r="AD364">
        <v>0</v>
      </c>
      <c r="AE364">
        <v>0</v>
      </c>
      <c r="AF364">
        <v>560.73</v>
      </c>
      <c r="AG364">
        <v>477.98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0.16</v>
      </c>
      <c r="AU364" t="s">
        <v>625</v>
      </c>
      <c r="AV364">
        <v>1</v>
      </c>
      <c r="AW364">
        <v>2</v>
      </c>
      <c r="AX364">
        <v>312034500</v>
      </c>
      <c r="AY364">
        <v>1</v>
      </c>
      <c r="AZ364">
        <v>0</v>
      </c>
      <c r="BA364">
        <v>412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89.716800000000006</v>
      </c>
      <c r="BL364">
        <v>76.476800000000011</v>
      </c>
      <c r="BM364">
        <v>0</v>
      </c>
      <c r="BN364">
        <v>0</v>
      </c>
      <c r="BO364">
        <v>0.16</v>
      </c>
      <c r="BP364">
        <v>1</v>
      </c>
      <c r="BQ364">
        <v>0</v>
      </c>
      <c r="BR364">
        <v>107.66016</v>
      </c>
      <c r="BS364">
        <v>91.77216</v>
      </c>
      <c r="BT364">
        <v>0</v>
      </c>
      <c r="BU364">
        <v>0</v>
      </c>
      <c r="BV364">
        <v>0.192</v>
      </c>
      <c r="BW364">
        <v>1</v>
      </c>
      <c r="CV364">
        <v>0</v>
      </c>
      <c r="CW364">
        <f>ROUND(Y364*Source!I415*DO364,7)</f>
        <v>1.92</v>
      </c>
      <c r="CX364">
        <f>ROUND(Y364*Source!I415,7)</f>
        <v>1.92</v>
      </c>
      <c r="CY364">
        <f>AB364</f>
        <v>560.73</v>
      </c>
      <c r="CZ364">
        <f>AF364</f>
        <v>560.73</v>
      </c>
      <c r="DA364">
        <f>AJ364</f>
        <v>1</v>
      </c>
      <c r="DB364">
        <f t="shared" si="108"/>
        <v>107.664</v>
      </c>
      <c r="DC364">
        <f t="shared" si="109"/>
        <v>91.775999999999996</v>
      </c>
      <c r="DD364" t="s">
        <v>3</v>
      </c>
      <c r="DE364" t="s">
        <v>3</v>
      </c>
      <c r="DF364">
        <f t="shared" si="106"/>
        <v>0</v>
      </c>
      <c r="DG364">
        <f t="shared" si="105"/>
        <v>1076.5999999999999</v>
      </c>
      <c r="DH364">
        <f t="shared" si="101"/>
        <v>917.72</v>
      </c>
      <c r="DI364">
        <f t="shared" si="102"/>
        <v>0</v>
      </c>
      <c r="DJ364">
        <f>DG364+DH364</f>
        <v>1994.32</v>
      </c>
      <c r="DK364">
        <v>1</v>
      </c>
      <c r="DL364" t="s">
        <v>645</v>
      </c>
      <c r="DM364">
        <v>4</v>
      </c>
      <c r="DN364" t="s">
        <v>634</v>
      </c>
      <c r="DO364">
        <v>1</v>
      </c>
    </row>
    <row r="365" spans="1:119" x14ac:dyDescent="0.2">
      <c r="A365">
        <f>ROW(Source!A459)</f>
        <v>459</v>
      </c>
      <c r="B365">
        <v>312032613</v>
      </c>
      <c r="C365">
        <v>312034503</v>
      </c>
      <c r="D365">
        <v>277560272</v>
      </c>
      <c r="E365">
        <v>109</v>
      </c>
      <c r="F365">
        <v>1</v>
      </c>
      <c r="G365">
        <v>1</v>
      </c>
      <c r="H365">
        <v>1</v>
      </c>
      <c r="I365" t="s">
        <v>723</v>
      </c>
      <c r="J365" t="s">
        <v>3</v>
      </c>
      <c r="K365" t="s">
        <v>724</v>
      </c>
      <c r="L365">
        <v>1191</v>
      </c>
      <c r="N365">
        <v>1013</v>
      </c>
      <c r="O365" t="s">
        <v>634</v>
      </c>
      <c r="P365" t="s">
        <v>634</v>
      </c>
      <c r="Q365">
        <v>1</v>
      </c>
      <c r="W365">
        <v>0</v>
      </c>
      <c r="X365">
        <v>-961628416</v>
      </c>
      <c r="Y365">
        <f t="shared" si="107"/>
        <v>0.80400000000000005</v>
      </c>
      <c r="AA365">
        <v>0</v>
      </c>
      <c r="AB365">
        <v>0</v>
      </c>
      <c r="AC365">
        <v>0</v>
      </c>
      <c r="AD365">
        <v>420.91</v>
      </c>
      <c r="AE365">
        <v>0</v>
      </c>
      <c r="AF365">
        <v>0</v>
      </c>
      <c r="AG365">
        <v>0</v>
      </c>
      <c r="AH365">
        <v>420.91</v>
      </c>
      <c r="AI365">
        <v>1</v>
      </c>
      <c r="AJ365">
        <v>1</v>
      </c>
      <c r="AK365">
        <v>1</v>
      </c>
      <c r="AL365">
        <v>1</v>
      </c>
      <c r="AM365">
        <v>-2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0.67</v>
      </c>
      <c r="AU365" t="s">
        <v>625</v>
      </c>
      <c r="AV365">
        <v>1</v>
      </c>
      <c r="AW365">
        <v>2</v>
      </c>
      <c r="AX365">
        <v>312034508</v>
      </c>
      <c r="AY365">
        <v>1</v>
      </c>
      <c r="AZ365">
        <v>0</v>
      </c>
      <c r="BA365">
        <v>413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282.00970000000001</v>
      </c>
      <c r="BN365">
        <v>0.67</v>
      </c>
      <c r="BO365">
        <v>0</v>
      </c>
      <c r="BP365">
        <v>1</v>
      </c>
      <c r="BQ365">
        <v>0</v>
      </c>
      <c r="BR365">
        <v>0</v>
      </c>
      <c r="BS365">
        <v>0</v>
      </c>
      <c r="BT365">
        <v>338.41164000000003</v>
      </c>
      <c r="BU365">
        <v>0.80400000000000005</v>
      </c>
      <c r="BV365">
        <v>0</v>
      </c>
      <c r="BW365">
        <v>1</v>
      </c>
      <c r="CU365">
        <f>ROUND(AT365*Source!I459*AH365*AL365,2)</f>
        <v>6768.23</v>
      </c>
      <c r="CV365">
        <f>ROUND(Y365*Source!I459,7)</f>
        <v>19.295999999999999</v>
      </c>
      <c r="CW365">
        <v>0</v>
      </c>
      <c r="CX365">
        <f>ROUND(Y365*Source!I459,7)</f>
        <v>19.295999999999999</v>
      </c>
      <c r="CY365">
        <f>AD365</f>
        <v>420.91</v>
      </c>
      <c r="CZ365">
        <f>AH365</f>
        <v>420.91</v>
      </c>
      <c r="DA365">
        <f>AL365</f>
        <v>1</v>
      </c>
      <c r="DB365">
        <f t="shared" si="108"/>
        <v>338.41199999999998</v>
      </c>
      <c r="DC365">
        <f t="shared" si="109"/>
        <v>0</v>
      </c>
      <c r="DD365" t="s">
        <v>3</v>
      </c>
      <c r="DE365" t="s">
        <v>3</v>
      </c>
      <c r="DF365">
        <f t="shared" si="106"/>
        <v>0</v>
      </c>
      <c r="DG365">
        <f t="shared" si="105"/>
        <v>0</v>
      </c>
      <c r="DH365">
        <f t="shared" si="101"/>
        <v>0</v>
      </c>
      <c r="DI365">
        <f t="shared" si="102"/>
        <v>8121.88</v>
      </c>
      <c r="DJ365">
        <f>DI365</f>
        <v>8121.88</v>
      </c>
      <c r="DK365">
        <v>1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">
      <c r="A366">
        <f>ROW(Source!A459)</f>
        <v>459</v>
      </c>
      <c r="B366">
        <v>312032613</v>
      </c>
      <c r="C366">
        <v>312034503</v>
      </c>
      <c r="D366">
        <v>277946011</v>
      </c>
      <c r="E366">
        <v>1</v>
      </c>
      <c r="F366">
        <v>1</v>
      </c>
      <c r="G366">
        <v>1</v>
      </c>
      <c r="H366">
        <v>2</v>
      </c>
      <c r="I366" t="s">
        <v>725</v>
      </c>
      <c r="J366" t="s">
        <v>726</v>
      </c>
      <c r="K366" t="s">
        <v>727</v>
      </c>
      <c r="L366">
        <v>1368</v>
      </c>
      <c r="N366">
        <v>1011</v>
      </c>
      <c r="O366" t="s">
        <v>410</v>
      </c>
      <c r="P366" t="s">
        <v>410</v>
      </c>
      <c r="Q366">
        <v>1</v>
      </c>
      <c r="W366">
        <v>0</v>
      </c>
      <c r="X366">
        <v>275358200</v>
      </c>
      <c r="Y366">
        <f t="shared" si="107"/>
        <v>0.14399999999999999</v>
      </c>
      <c r="AA366">
        <v>0</v>
      </c>
      <c r="AB366">
        <v>95.79</v>
      </c>
      <c r="AC366">
        <v>0</v>
      </c>
      <c r="AD366">
        <v>0</v>
      </c>
      <c r="AE366">
        <v>0</v>
      </c>
      <c r="AF366">
        <v>95.79</v>
      </c>
      <c r="AG366">
        <v>0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0.12</v>
      </c>
      <c r="AU366" t="s">
        <v>625</v>
      </c>
      <c r="AV366">
        <v>1</v>
      </c>
      <c r="AW366">
        <v>2</v>
      </c>
      <c r="AX366">
        <v>312034509</v>
      </c>
      <c r="AY366">
        <v>1</v>
      </c>
      <c r="AZ366">
        <v>0</v>
      </c>
      <c r="BA366">
        <v>414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11.4948</v>
      </c>
      <c r="BL366">
        <v>0</v>
      </c>
      <c r="BM366">
        <v>0</v>
      </c>
      <c r="BN366">
        <v>0</v>
      </c>
      <c r="BO366">
        <v>0</v>
      </c>
      <c r="BP366">
        <v>1</v>
      </c>
      <c r="BQ366">
        <v>0</v>
      </c>
      <c r="BR366">
        <v>13.793760000000001</v>
      </c>
      <c r="BS366">
        <v>0</v>
      </c>
      <c r="BT366">
        <v>0</v>
      </c>
      <c r="BU366">
        <v>0</v>
      </c>
      <c r="BV366">
        <v>0</v>
      </c>
      <c r="BW366">
        <v>1</v>
      </c>
      <c r="CV366">
        <v>0</v>
      </c>
      <c r="CW366">
        <f>ROUND(Y366*Source!I459*DO366,7)</f>
        <v>0</v>
      </c>
      <c r="CX366">
        <f>ROUND(Y366*Source!I459,7)</f>
        <v>3.456</v>
      </c>
      <c r="CY366">
        <f>AB366</f>
        <v>95.79</v>
      </c>
      <c r="CZ366">
        <f>AF366</f>
        <v>95.79</v>
      </c>
      <c r="DA366">
        <f>AJ366</f>
        <v>1</v>
      </c>
      <c r="DB366">
        <f t="shared" si="108"/>
        <v>13.788</v>
      </c>
      <c r="DC366">
        <f t="shared" si="109"/>
        <v>0</v>
      </c>
      <c r="DD366" t="s">
        <v>3</v>
      </c>
      <c r="DE366" t="s">
        <v>3</v>
      </c>
      <c r="DF366">
        <f t="shared" si="106"/>
        <v>0</v>
      </c>
      <c r="DG366">
        <f t="shared" si="105"/>
        <v>331.05</v>
      </c>
      <c r="DH366">
        <f t="shared" si="101"/>
        <v>0</v>
      </c>
      <c r="DI366">
        <f t="shared" si="102"/>
        <v>0</v>
      </c>
      <c r="DJ366">
        <f>DG366+DH366</f>
        <v>331.05</v>
      </c>
      <c r="DK366">
        <v>1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ROW(Source!A459)</f>
        <v>459</v>
      </c>
      <c r="B367">
        <v>312032613</v>
      </c>
      <c r="C367">
        <v>312034503</v>
      </c>
      <c r="D367">
        <v>277866682</v>
      </c>
      <c r="E367">
        <v>1</v>
      </c>
      <c r="F367">
        <v>1</v>
      </c>
      <c r="G367">
        <v>1</v>
      </c>
      <c r="H367">
        <v>3</v>
      </c>
      <c r="I367" t="s">
        <v>728</v>
      </c>
      <c r="J367" t="s">
        <v>729</v>
      </c>
      <c r="K367" t="s">
        <v>730</v>
      </c>
      <c r="L367">
        <v>1346</v>
      </c>
      <c r="N367">
        <v>1009</v>
      </c>
      <c r="O367" t="s">
        <v>146</v>
      </c>
      <c r="P367" t="s">
        <v>146</v>
      </c>
      <c r="Q367">
        <v>1</v>
      </c>
      <c r="W367">
        <v>0</v>
      </c>
      <c r="X367">
        <v>1568892381</v>
      </c>
      <c r="Y367">
        <f>AT367</f>
        <v>0.03</v>
      </c>
      <c r="AA367">
        <v>146.29</v>
      </c>
      <c r="AB367">
        <v>0</v>
      </c>
      <c r="AC367">
        <v>0</v>
      </c>
      <c r="AD367">
        <v>0</v>
      </c>
      <c r="AE367">
        <v>155.63</v>
      </c>
      <c r="AF367">
        <v>0</v>
      </c>
      <c r="AG367">
        <v>0</v>
      </c>
      <c r="AH367">
        <v>0</v>
      </c>
      <c r="AI367">
        <v>0.94</v>
      </c>
      <c r="AJ367">
        <v>1</v>
      </c>
      <c r="AK367">
        <v>1</v>
      </c>
      <c r="AL367">
        <v>1</v>
      </c>
      <c r="AM367">
        <v>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0.03</v>
      </c>
      <c r="AU367" t="s">
        <v>3</v>
      </c>
      <c r="AV367">
        <v>0</v>
      </c>
      <c r="AW367">
        <v>2</v>
      </c>
      <c r="AX367">
        <v>312034510</v>
      </c>
      <c r="AY367">
        <v>1</v>
      </c>
      <c r="AZ367">
        <v>0</v>
      </c>
      <c r="BA367">
        <v>415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4.6688999999999998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1</v>
      </c>
      <c r="BQ367">
        <v>4.6688999999999998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1</v>
      </c>
      <c r="CV367">
        <v>0</v>
      </c>
      <c r="CW367">
        <v>0</v>
      </c>
      <c r="CX367">
        <f>ROUND(Y367*Source!I459,7)</f>
        <v>0.72</v>
      </c>
      <c r="CY367">
        <f>AA367</f>
        <v>146.29</v>
      </c>
      <c r="CZ367">
        <f>AE367</f>
        <v>155.63</v>
      </c>
      <c r="DA367">
        <f>AI367</f>
        <v>0.94</v>
      </c>
      <c r="DB367">
        <f>ROUND(ROUND(AT367*CZ367,2),6)</f>
        <v>4.67</v>
      </c>
      <c r="DC367">
        <f>ROUND(ROUND(AT367*AG367,2),6)</f>
        <v>0</v>
      </c>
      <c r="DD367" t="s">
        <v>3</v>
      </c>
      <c r="DE367" t="s">
        <v>3</v>
      </c>
      <c r="DF367">
        <f>ROUND(ROUND(AE367*AI367,2)*CX367,2)</f>
        <v>105.33</v>
      </c>
      <c r="DG367">
        <f t="shared" si="105"/>
        <v>0</v>
      </c>
      <c r="DH367">
        <f t="shared" si="101"/>
        <v>0</v>
      </c>
      <c r="DI367">
        <f t="shared" si="102"/>
        <v>0</v>
      </c>
      <c r="DJ367">
        <f>DF367</f>
        <v>105.33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ROW(Source!A459)</f>
        <v>459</v>
      </c>
      <c r="B368">
        <v>312032613</v>
      </c>
      <c r="C368">
        <v>312034503</v>
      </c>
      <c r="D368">
        <v>277880063</v>
      </c>
      <c r="E368">
        <v>1</v>
      </c>
      <c r="F368">
        <v>1</v>
      </c>
      <c r="G368">
        <v>1</v>
      </c>
      <c r="H368">
        <v>3</v>
      </c>
      <c r="I368" t="s">
        <v>731</v>
      </c>
      <c r="J368" t="s">
        <v>732</v>
      </c>
      <c r="K368" t="s">
        <v>733</v>
      </c>
      <c r="L368">
        <v>1348</v>
      </c>
      <c r="N368">
        <v>1009</v>
      </c>
      <c r="O368" t="s">
        <v>154</v>
      </c>
      <c r="P368" t="s">
        <v>154</v>
      </c>
      <c r="Q368">
        <v>1000</v>
      </c>
      <c r="W368">
        <v>0</v>
      </c>
      <c r="X368">
        <v>-2139674096</v>
      </c>
      <c r="Y368">
        <f>AT368</f>
        <v>5.0000000000000001E-3</v>
      </c>
      <c r="AA368">
        <v>51875.98</v>
      </c>
      <c r="AB368">
        <v>0</v>
      </c>
      <c r="AC368">
        <v>0</v>
      </c>
      <c r="AD368">
        <v>0</v>
      </c>
      <c r="AE368">
        <v>51875.98</v>
      </c>
      <c r="AF368">
        <v>0</v>
      </c>
      <c r="AG368">
        <v>0</v>
      </c>
      <c r="AH368">
        <v>0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5.0000000000000001E-3</v>
      </c>
      <c r="AU368" t="s">
        <v>3</v>
      </c>
      <c r="AV368">
        <v>0</v>
      </c>
      <c r="AW368">
        <v>2</v>
      </c>
      <c r="AX368">
        <v>312034511</v>
      </c>
      <c r="AY368">
        <v>1</v>
      </c>
      <c r="AZ368">
        <v>0</v>
      </c>
      <c r="BA368">
        <v>416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259.37990000000002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1</v>
      </c>
      <c r="BQ368">
        <v>259.37990000000002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1</v>
      </c>
      <c r="CV368">
        <v>0</v>
      </c>
      <c r="CW368">
        <v>0</v>
      </c>
      <c r="CX368">
        <f>ROUND(Y368*Source!I459,7)</f>
        <v>0.12</v>
      </c>
      <c r="CY368">
        <f>AA368</f>
        <v>51875.98</v>
      </c>
      <c r="CZ368">
        <f>AE368</f>
        <v>51875.98</v>
      </c>
      <c r="DA368">
        <f>AI368</f>
        <v>1</v>
      </c>
      <c r="DB368">
        <f>ROUND(ROUND(AT368*CZ368,2),6)</f>
        <v>259.38</v>
      </c>
      <c r="DC368">
        <f>ROUND(ROUND(AT368*AG368,2),6)</f>
        <v>0</v>
      </c>
      <c r="DD368" t="s">
        <v>3</v>
      </c>
      <c r="DE368" t="s">
        <v>3</v>
      </c>
      <c r="DF368">
        <f t="shared" ref="DF368:DF373" si="110">ROUND(ROUND(AE368,2)*CX368,2)</f>
        <v>6225.12</v>
      </c>
      <c r="DG368">
        <f t="shared" si="105"/>
        <v>0</v>
      </c>
      <c r="DH368">
        <f t="shared" si="101"/>
        <v>0</v>
      </c>
      <c r="DI368">
        <f t="shared" si="102"/>
        <v>0</v>
      </c>
      <c r="DJ368">
        <f>DF368</f>
        <v>6225.12</v>
      </c>
      <c r="DK368">
        <v>1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ROW(Source!A460)</f>
        <v>460</v>
      </c>
      <c r="B369">
        <v>312032613</v>
      </c>
      <c r="C369">
        <v>312034512</v>
      </c>
      <c r="D369">
        <v>277560299</v>
      </c>
      <c r="E369">
        <v>109</v>
      </c>
      <c r="F369">
        <v>1</v>
      </c>
      <c r="G369">
        <v>1</v>
      </c>
      <c r="H369">
        <v>1</v>
      </c>
      <c r="I369" t="s">
        <v>734</v>
      </c>
      <c r="J369" t="s">
        <v>3</v>
      </c>
      <c r="K369" t="s">
        <v>735</v>
      </c>
      <c r="L369">
        <v>1191</v>
      </c>
      <c r="N369">
        <v>1013</v>
      </c>
      <c r="O369" t="s">
        <v>634</v>
      </c>
      <c r="P369" t="s">
        <v>634</v>
      </c>
      <c r="Q369">
        <v>1</v>
      </c>
      <c r="W369">
        <v>0</v>
      </c>
      <c r="X369">
        <v>-2012709214</v>
      </c>
      <c r="Y369">
        <f>(AT369*ROUND(1.2,7))</f>
        <v>22.2</v>
      </c>
      <c r="AA369">
        <v>0</v>
      </c>
      <c r="AB369">
        <v>0</v>
      </c>
      <c r="AC369">
        <v>0</v>
      </c>
      <c r="AD369">
        <v>467.28</v>
      </c>
      <c r="AE369">
        <v>0</v>
      </c>
      <c r="AF369">
        <v>0</v>
      </c>
      <c r="AG369">
        <v>0</v>
      </c>
      <c r="AH369">
        <v>467.28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18.5</v>
      </c>
      <c r="AU369" t="s">
        <v>625</v>
      </c>
      <c r="AV369">
        <v>1</v>
      </c>
      <c r="AW369">
        <v>2</v>
      </c>
      <c r="AX369">
        <v>312034522</v>
      </c>
      <c r="AY369">
        <v>1</v>
      </c>
      <c r="AZ369">
        <v>0</v>
      </c>
      <c r="BA369">
        <v>417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8644.68</v>
      </c>
      <c r="BN369">
        <v>18.5</v>
      </c>
      <c r="BO369">
        <v>0</v>
      </c>
      <c r="BP369">
        <v>1</v>
      </c>
      <c r="BQ369">
        <v>0</v>
      </c>
      <c r="BR369">
        <v>0</v>
      </c>
      <c r="BS369">
        <v>0</v>
      </c>
      <c r="BT369">
        <v>10373.615999999998</v>
      </c>
      <c r="BU369">
        <v>22.2</v>
      </c>
      <c r="BV369">
        <v>0</v>
      </c>
      <c r="BW369">
        <v>1</v>
      </c>
      <c r="CU369">
        <f>ROUND(AT369*Source!I460*AH369*AL369,2)</f>
        <v>17116.47</v>
      </c>
      <c r="CV369">
        <f>ROUND(Y369*Source!I460,7)</f>
        <v>43.956000000000003</v>
      </c>
      <c r="CW369">
        <v>0</v>
      </c>
      <c r="CX369">
        <f>ROUND(Y369*Source!I460,7)</f>
        <v>43.956000000000003</v>
      </c>
      <c r="CY369">
        <f>AD369</f>
        <v>467.28</v>
      </c>
      <c r="CZ369">
        <f>AH369</f>
        <v>467.28</v>
      </c>
      <c r="DA369">
        <f>AL369</f>
        <v>1</v>
      </c>
      <c r="DB369">
        <f>ROUND((ROUND(AT369*CZ369,2)*ROUND(1.2,7)),6)</f>
        <v>10373.616</v>
      </c>
      <c r="DC369">
        <f>ROUND((ROUND(AT369*AG369,2)*ROUND(1.2,7)),6)</f>
        <v>0</v>
      </c>
      <c r="DD369" t="s">
        <v>3</v>
      </c>
      <c r="DE369" t="s">
        <v>3</v>
      </c>
      <c r="DF369">
        <f t="shared" si="110"/>
        <v>0</v>
      </c>
      <c r="DG369">
        <f t="shared" si="105"/>
        <v>0</v>
      </c>
      <c r="DH369">
        <f t="shared" si="101"/>
        <v>0</v>
      </c>
      <c r="DI369">
        <f t="shared" si="102"/>
        <v>20539.759999999998</v>
      </c>
      <c r="DJ369">
        <f>DI369</f>
        <v>20539.759999999998</v>
      </c>
      <c r="DK369">
        <v>1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ROW(Source!A460)</f>
        <v>460</v>
      </c>
      <c r="B370">
        <v>312032613</v>
      </c>
      <c r="C370">
        <v>312034512</v>
      </c>
      <c r="D370">
        <v>277560491</v>
      </c>
      <c r="E370">
        <v>109</v>
      </c>
      <c r="F370">
        <v>1</v>
      </c>
      <c r="G370">
        <v>1</v>
      </c>
      <c r="H370">
        <v>1</v>
      </c>
      <c r="I370" t="s">
        <v>632</v>
      </c>
      <c r="J370" t="s">
        <v>3</v>
      </c>
      <c r="K370" t="s">
        <v>633</v>
      </c>
      <c r="L370">
        <v>1191</v>
      </c>
      <c r="N370">
        <v>1013</v>
      </c>
      <c r="O370" t="s">
        <v>634</v>
      </c>
      <c r="P370" t="s">
        <v>634</v>
      </c>
      <c r="Q370">
        <v>1</v>
      </c>
      <c r="W370">
        <v>0</v>
      </c>
      <c r="X370">
        <v>-1417349443</v>
      </c>
      <c r="Y370">
        <f>(AT370*ROUND(1.2,7))</f>
        <v>0.40800000000000003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0.34</v>
      </c>
      <c r="AU370" t="s">
        <v>625</v>
      </c>
      <c r="AV370">
        <v>2</v>
      </c>
      <c r="AW370">
        <v>2</v>
      </c>
      <c r="AX370">
        <v>312034523</v>
      </c>
      <c r="AY370">
        <v>1</v>
      </c>
      <c r="AZ370">
        <v>0</v>
      </c>
      <c r="BA370">
        <v>418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ROUND(Y370*Source!I460,7)</f>
        <v>0.80784</v>
      </c>
      <c r="CY370">
        <f>AD370</f>
        <v>0</v>
      </c>
      <c r="CZ370">
        <f>AH370</f>
        <v>0</v>
      </c>
      <c r="DA370">
        <f>AL370</f>
        <v>1</v>
      </c>
      <c r="DB370">
        <f>ROUND((ROUND(AT370*CZ370,2)*ROUND(1.2,7)),6)</f>
        <v>0</v>
      </c>
      <c r="DC370">
        <f>ROUND((ROUND(AT370*AG370,2)*ROUND(1.2,7)),6)</f>
        <v>0</v>
      </c>
      <c r="DD370" t="s">
        <v>3</v>
      </c>
      <c r="DE370" t="s">
        <v>3</v>
      </c>
      <c r="DF370">
        <f t="shared" si="110"/>
        <v>0</v>
      </c>
      <c r="DG370">
        <f t="shared" si="105"/>
        <v>0</v>
      </c>
      <c r="DH370">
        <f t="shared" si="101"/>
        <v>0</v>
      </c>
      <c r="DI370">
        <f t="shared" si="102"/>
        <v>0</v>
      </c>
      <c r="DJ370">
        <f>DI370</f>
        <v>0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ROW(Source!A460)</f>
        <v>460</v>
      </c>
      <c r="B371">
        <v>312032613</v>
      </c>
      <c r="C371">
        <v>312034512</v>
      </c>
      <c r="D371">
        <v>277944622</v>
      </c>
      <c r="E371">
        <v>1</v>
      </c>
      <c r="F371">
        <v>1</v>
      </c>
      <c r="G371">
        <v>1</v>
      </c>
      <c r="H371">
        <v>2</v>
      </c>
      <c r="I371" t="s">
        <v>635</v>
      </c>
      <c r="J371" t="s">
        <v>636</v>
      </c>
      <c r="K371" t="s">
        <v>637</v>
      </c>
      <c r="L371">
        <v>1368</v>
      </c>
      <c r="N371">
        <v>1011</v>
      </c>
      <c r="O371" t="s">
        <v>410</v>
      </c>
      <c r="P371" t="s">
        <v>410</v>
      </c>
      <c r="Q371">
        <v>1</v>
      </c>
      <c r="W371">
        <v>0</v>
      </c>
      <c r="X371">
        <v>-776243211</v>
      </c>
      <c r="Y371">
        <f>(AT371*ROUND(1.2,7))</f>
        <v>0.20400000000000001</v>
      </c>
      <c r="AA371">
        <v>0</v>
      </c>
      <c r="AB371">
        <v>1472.33</v>
      </c>
      <c r="AC371">
        <v>642.05999999999995</v>
      </c>
      <c r="AD371">
        <v>0</v>
      </c>
      <c r="AE371">
        <v>0</v>
      </c>
      <c r="AF371">
        <v>1472.33</v>
      </c>
      <c r="AG371">
        <v>642.05999999999995</v>
      </c>
      <c r="AH371">
        <v>0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0.17</v>
      </c>
      <c r="AU371" t="s">
        <v>625</v>
      </c>
      <c r="AV371">
        <v>1</v>
      </c>
      <c r="AW371">
        <v>2</v>
      </c>
      <c r="AX371">
        <v>312034524</v>
      </c>
      <c r="AY371">
        <v>1</v>
      </c>
      <c r="AZ371">
        <v>0</v>
      </c>
      <c r="BA371">
        <v>419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250.2961</v>
      </c>
      <c r="BL371">
        <v>109.1502</v>
      </c>
      <c r="BM371">
        <v>0</v>
      </c>
      <c r="BN371">
        <v>0</v>
      </c>
      <c r="BO371">
        <v>0.17</v>
      </c>
      <c r="BP371">
        <v>1</v>
      </c>
      <c r="BQ371">
        <v>0</v>
      </c>
      <c r="BR371">
        <v>300.35532000000001</v>
      </c>
      <c r="BS371">
        <v>130.98024000000001</v>
      </c>
      <c r="BT371">
        <v>0</v>
      </c>
      <c r="BU371">
        <v>0</v>
      </c>
      <c r="BV371">
        <v>0.20400000000000001</v>
      </c>
      <c r="BW371">
        <v>1</v>
      </c>
      <c r="CV371">
        <v>0</v>
      </c>
      <c r="CW371">
        <f>ROUND(Y371*Source!I460*DO371,7)</f>
        <v>0.40392</v>
      </c>
      <c r="CX371">
        <f>ROUND(Y371*Source!I460,7)</f>
        <v>0.40392</v>
      </c>
      <c r="CY371">
        <f>AB371</f>
        <v>1472.33</v>
      </c>
      <c r="CZ371">
        <f>AF371</f>
        <v>1472.33</v>
      </c>
      <c r="DA371">
        <f>AJ371</f>
        <v>1</v>
      </c>
      <c r="DB371">
        <f>ROUND((ROUND(AT371*CZ371,2)*ROUND(1.2,7)),6)</f>
        <v>300.36</v>
      </c>
      <c r="DC371">
        <f>ROUND((ROUND(AT371*AG371,2)*ROUND(1.2,7)),6)</f>
        <v>130.97999999999999</v>
      </c>
      <c r="DD371" t="s">
        <v>3</v>
      </c>
      <c r="DE371" t="s">
        <v>3</v>
      </c>
      <c r="DF371">
        <f t="shared" si="110"/>
        <v>0</v>
      </c>
      <c r="DG371">
        <f t="shared" si="105"/>
        <v>594.70000000000005</v>
      </c>
      <c r="DH371">
        <f t="shared" si="101"/>
        <v>259.33999999999997</v>
      </c>
      <c r="DI371">
        <f t="shared" si="102"/>
        <v>0</v>
      </c>
      <c r="DJ371">
        <f>DG371+DH371</f>
        <v>854.04</v>
      </c>
      <c r="DK371">
        <v>1</v>
      </c>
      <c r="DL371" t="s">
        <v>638</v>
      </c>
      <c r="DM371">
        <v>6</v>
      </c>
      <c r="DN371" t="s">
        <v>634</v>
      </c>
      <c r="DO371">
        <v>1</v>
      </c>
    </row>
    <row r="372" spans="1:119" x14ac:dyDescent="0.2">
      <c r="A372">
        <f>ROW(Source!A460)</f>
        <v>460</v>
      </c>
      <c r="B372">
        <v>312032613</v>
      </c>
      <c r="C372">
        <v>312034512</v>
      </c>
      <c r="D372">
        <v>277945805</v>
      </c>
      <c r="E372">
        <v>1</v>
      </c>
      <c r="F372">
        <v>1</v>
      </c>
      <c r="G372">
        <v>1</v>
      </c>
      <c r="H372">
        <v>2</v>
      </c>
      <c r="I372" t="s">
        <v>646</v>
      </c>
      <c r="J372" t="s">
        <v>647</v>
      </c>
      <c r="K372" t="s">
        <v>648</v>
      </c>
      <c r="L372">
        <v>1368</v>
      </c>
      <c r="N372">
        <v>1011</v>
      </c>
      <c r="O372" t="s">
        <v>410</v>
      </c>
      <c r="P372" t="s">
        <v>410</v>
      </c>
      <c r="Q372">
        <v>1</v>
      </c>
      <c r="W372">
        <v>0</v>
      </c>
      <c r="X372">
        <v>721652621</v>
      </c>
      <c r="Y372">
        <f>(AT372*ROUND(1.2,7))</f>
        <v>0.20400000000000001</v>
      </c>
      <c r="AA372">
        <v>0</v>
      </c>
      <c r="AB372">
        <v>544.70000000000005</v>
      </c>
      <c r="AC372">
        <v>477.98</v>
      </c>
      <c r="AD372">
        <v>0</v>
      </c>
      <c r="AE372">
        <v>0</v>
      </c>
      <c r="AF372">
        <v>544.70000000000005</v>
      </c>
      <c r="AG372">
        <v>477.98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0.17</v>
      </c>
      <c r="AU372" t="s">
        <v>625</v>
      </c>
      <c r="AV372">
        <v>1</v>
      </c>
      <c r="AW372">
        <v>2</v>
      </c>
      <c r="AX372">
        <v>312034525</v>
      </c>
      <c r="AY372">
        <v>1</v>
      </c>
      <c r="AZ372">
        <v>0</v>
      </c>
      <c r="BA372">
        <v>420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92.599000000000018</v>
      </c>
      <c r="BL372">
        <v>81.256600000000006</v>
      </c>
      <c r="BM372">
        <v>0</v>
      </c>
      <c r="BN372">
        <v>0</v>
      </c>
      <c r="BO372">
        <v>0.17</v>
      </c>
      <c r="BP372">
        <v>1</v>
      </c>
      <c r="BQ372">
        <v>0</v>
      </c>
      <c r="BR372">
        <v>111.11880000000002</v>
      </c>
      <c r="BS372">
        <v>97.507920000000013</v>
      </c>
      <c r="BT372">
        <v>0</v>
      </c>
      <c r="BU372">
        <v>0</v>
      </c>
      <c r="BV372">
        <v>0.20400000000000001</v>
      </c>
      <c r="BW372">
        <v>1</v>
      </c>
      <c r="CV372">
        <v>0</v>
      </c>
      <c r="CW372">
        <f>ROUND(Y372*Source!I460*DO372,7)</f>
        <v>0.40392</v>
      </c>
      <c r="CX372">
        <f>ROUND(Y372*Source!I460,7)</f>
        <v>0.40392</v>
      </c>
      <c r="CY372">
        <f>AB372</f>
        <v>544.70000000000005</v>
      </c>
      <c r="CZ372">
        <f>AF372</f>
        <v>544.70000000000005</v>
      </c>
      <c r="DA372">
        <f>AJ372</f>
        <v>1</v>
      </c>
      <c r="DB372">
        <f>ROUND((ROUND(AT372*CZ372,2)*ROUND(1.2,7)),6)</f>
        <v>111.12</v>
      </c>
      <c r="DC372">
        <f>ROUND((ROUND(AT372*AG372,2)*ROUND(1.2,7)),6)</f>
        <v>97.512</v>
      </c>
      <c r="DD372" t="s">
        <v>3</v>
      </c>
      <c r="DE372" t="s">
        <v>3</v>
      </c>
      <c r="DF372">
        <f t="shared" si="110"/>
        <v>0</v>
      </c>
      <c r="DG372">
        <f t="shared" si="105"/>
        <v>220.02</v>
      </c>
      <c r="DH372">
        <f t="shared" si="101"/>
        <v>193.07</v>
      </c>
      <c r="DI372">
        <f t="shared" si="102"/>
        <v>0</v>
      </c>
      <c r="DJ372">
        <f>DG372+DH372</f>
        <v>413.09000000000003</v>
      </c>
      <c r="DK372">
        <v>1</v>
      </c>
      <c r="DL372" t="s">
        <v>645</v>
      </c>
      <c r="DM372">
        <v>4</v>
      </c>
      <c r="DN372" t="s">
        <v>634</v>
      </c>
      <c r="DO372">
        <v>1</v>
      </c>
    </row>
    <row r="373" spans="1:119" x14ac:dyDescent="0.2">
      <c r="A373">
        <f>ROW(Source!A460)</f>
        <v>460</v>
      </c>
      <c r="B373">
        <v>312032613</v>
      </c>
      <c r="C373">
        <v>312034512</v>
      </c>
      <c r="D373">
        <v>277946072</v>
      </c>
      <c r="E373">
        <v>1</v>
      </c>
      <c r="F373">
        <v>1</v>
      </c>
      <c r="G373">
        <v>1</v>
      </c>
      <c r="H373">
        <v>2</v>
      </c>
      <c r="I373" t="s">
        <v>736</v>
      </c>
      <c r="J373" t="s">
        <v>737</v>
      </c>
      <c r="K373" t="s">
        <v>738</v>
      </c>
      <c r="L373">
        <v>1368</v>
      </c>
      <c r="N373">
        <v>1011</v>
      </c>
      <c r="O373" t="s">
        <v>410</v>
      </c>
      <c r="P373" t="s">
        <v>410</v>
      </c>
      <c r="Q373">
        <v>1</v>
      </c>
      <c r="W373">
        <v>0</v>
      </c>
      <c r="X373">
        <v>-278178338</v>
      </c>
      <c r="Y373">
        <f>(AT373*ROUND(1.2,7))</f>
        <v>3.48</v>
      </c>
      <c r="AA373">
        <v>0</v>
      </c>
      <c r="AB373">
        <v>26.66</v>
      </c>
      <c r="AC373">
        <v>0</v>
      </c>
      <c r="AD373">
        <v>0</v>
      </c>
      <c r="AE373">
        <v>0</v>
      </c>
      <c r="AF373">
        <v>26.66</v>
      </c>
      <c r="AG373">
        <v>0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2.9</v>
      </c>
      <c r="AU373" t="s">
        <v>625</v>
      </c>
      <c r="AV373">
        <v>1</v>
      </c>
      <c r="AW373">
        <v>2</v>
      </c>
      <c r="AX373">
        <v>312034526</v>
      </c>
      <c r="AY373">
        <v>1</v>
      </c>
      <c r="AZ373">
        <v>0</v>
      </c>
      <c r="BA373">
        <v>421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77.313999999999993</v>
      </c>
      <c r="BL373">
        <v>0</v>
      </c>
      <c r="BM373">
        <v>0</v>
      </c>
      <c r="BN373">
        <v>0</v>
      </c>
      <c r="BO373">
        <v>0</v>
      </c>
      <c r="BP373">
        <v>1</v>
      </c>
      <c r="BQ373">
        <v>0</v>
      </c>
      <c r="BR373">
        <v>92.776799999999994</v>
      </c>
      <c r="BS373">
        <v>0</v>
      </c>
      <c r="BT373">
        <v>0</v>
      </c>
      <c r="BU373">
        <v>0</v>
      </c>
      <c r="BV373">
        <v>0</v>
      </c>
      <c r="BW373">
        <v>1</v>
      </c>
      <c r="CV373">
        <v>0</v>
      </c>
      <c r="CW373">
        <f>ROUND(Y373*Source!I460*DO373,7)</f>
        <v>0</v>
      </c>
      <c r="CX373">
        <f>ROUND(Y373*Source!I460,7)</f>
        <v>6.8903999999999996</v>
      </c>
      <c r="CY373">
        <f>AB373</f>
        <v>26.66</v>
      </c>
      <c r="CZ373">
        <f>AF373</f>
        <v>26.66</v>
      </c>
      <c r="DA373">
        <f>AJ373</f>
        <v>1</v>
      </c>
      <c r="DB373">
        <f>ROUND((ROUND(AT373*CZ373,2)*ROUND(1.2,7)),6)</f>
        <v>92.772000000000006</v>
      </c>
      <c r="DC373">
        <f>ROUND((ROUND(AT373*AG373,2)*ROUND(1.2,7)),6)</f>
        <v>0</v>
      </c>
      <c r="DD373" t="s">
        <v>3</v>
      </c>
      <c r="DE373" t="s">
        <v>3</v>
      </c>
      <c r="DF373">
        <f t="shared" si="110"/>
        <v>0</v>
      </c>
      <c r="DG373">
        <f t="shared" si="105"/>
        <v>183.7</v>
      </c>
      <c r="DH373">
        <f t="shared" si="101"/>
        <v>0</v>
      </c>
      <c r="DI373">
        <f t="shared" si="102"/>
        <v>0</v>
      </c>
      <c r="DJ373">
        <f>DG373+DH373</f>
        <v>183.7</v>
      </c>
      <c r="DK373">
        <v>1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ROW(Source!A460)</f>
        <v>460</v>
      </c>
      <c r="B374">
        <v>312032613</v>
      </c>
      <c r="C374">
        <v>312034512</v>
      </c>
      <c r="D374">
        <v>277866682</v>
      </c>
      <c r="E374">
        <v>1</v>
      </c>
      <c r="F374">
        <v>1</v>
      </c>
      <c r="G374">
        <v>1</v>
      </c>
      <c r="H374">
        <v>3</v>
      </c>
      <c r="I374" t="s">
        <v>728</v>
      </c>
      <c r="J374" t="s">
        <v>729</v>
      </c>
      <c r="K374" t="s">
        <v>730</v>
      </c>
      <c r="L374">
        <v>1346</v>
      </c>
      <c r="N374">
        <v>1009</v>
      </c>
      <c r="O374" t="s">
        <v>146</v>
      </c>
      <c r="P374" t="s">
        <v>146</v>
      </c>
      <c r="Q374">
        <v>1</v>
      </c>
      <c r="W374">
        <v>0</v>
      </c>
      <c r="X374">
        <v>1568892381</v>
      </c>
      <c r="Y374">
        <f>AT374</f>
        <v>0.9</v>
      </c>
      <c r="AA374">
        <v>146.29</v>
      </c>
      <c r="AB374">
        <v>0</v>
      </c>
      <c r="AC374">
        <v>0</v>
      </c>
      <c r="AD374">
        <v>0</v>
      </c>
      <c r="AE374">
        <v>155.63</v>
      </c>
      <c r="AF374">
        <v>0</v>
      </c>
      <c r="AG374">
        <v>0</v>
      </c>
      <c r="AH374">
        <v>0</v>
      </c>
      <c r="AI374">
        <v>0.94</v>
      </c>
      <c r="AJ374">
        <v>1</v>
      </c>
      <c r="AK374">
        <v>1</v>
      </c>
      <c r="AL374">
        <v>1</v>
      </c>
      <c r="AM374">
        <v>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0.9</v>
      </c>
      <c r="AU374" t="s">
        <v>3</v>
      </c>
      <c r="AV374">
        <v>0</v>
      </c>
      <c r="AW374">
        <v>2</v>
      </c>
      <c r="AX374">
        <v>312034527</v>
      </c>
      <c r="AY374">
        <v>1</v>
      </c>
      <c r="AZ374">
        <v>0</v>
      </c>
      <c r="BA374">
        <v>422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140.06700000000001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1</v>
      </c>
      <c r="BQ374">
        <v>140.06700000000001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1</v>
      </c>
      <c r="CV374">
        <v>0</v>
      </c>
      <c r="CW374">
        <v>0</v>
      </c>
      <c r="CX374">
        <f>ROUND(Y374*Source!I460,7)</f>
        <v>1.782</v>
      </c>
      <c r="CY374">
        <f>AA374</f>
        <v>146.29</v>
      </c>
      <c r="CZ374">
        <f>AE374</f>
        <v>155.63</v>
      </c>
      <c r="DA374">
        <f>AI374</f>
        <v>0.94</v>
      </c>
      <c r="DB374">
        <f>ROUND(ROUND(AT374*CZ374,2),6)</f>
        <v>140.07</v>
      </c>
      <c r="DC374">
        <f>ROUND(ROUND(AT374*AG374,2),6)</f>
        <v>0</v>
      </c>
      <c r="DD374" t="s">
        <v>3</v>
      </c>
      <c r="DE374" t="s">
        <v>3</v>
      </c>
      <c r="DF374">
        <f>ROUND(ROUND(AE374*AI374,2)*CX374,2)</f>
        <v>260.69</v>
      </c>
      <c r="DG374">
        <f t="shared" si="105"/>
        <v>0</v>
      </c>
      <c r="DH374">
        <f t="shared" si="101"/>
        <v>0</v>
      </c>
      <c r="DI374">
        <f t="shared" si="102"/>
        <v>0</v>
      </c>
      <c r="DJ374">
        <f>DF374</f>
        <v>260.69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ROW(Source!A460)</f>
        <v>460</v>
      </c>
      <c r="B375">
        <v>312032613</v>
      </c>
      <c r="C375">
        <v>312034512</v>
      </c>
      <c r="D375">
        <v>277879351</v>
      </c>
      <c r="E375">
        <v>1</v>
      </c>
      <c r="F375">
        <v>1</v>
      </c>
      <c r="G375">
        <v>1</v>
      </c>
      <c r="H375">
        <v>3</v>
      </c>
      <c r="I375" t="s">
        <v>739</v>
      </c>
      <c r="J375" t="s">
        <v>740</v>
      </c>
      <c r="K375" t="s">
        <v>741</v>
      </c>
      <c r="L375">
        <v>1348</v>
      </c>
      <c r="N375">
        <v>1009</v>
      </c>
      <c r="O375" t="s">
        <v>154</v>
      </c>
      <c r="P375" t="s">
        <v>154</v>
      </c>
      <c r="Q375">
        <v>1000</v>
      </c>
      <c r="W375">
        <v>0</v>
      </c>
      <c r="X375">
        <v>161031189</v>
      </c>
      <c r="Y375">
        <f>AT375</f>
        <v>4.0000000000000001E-3</v>
      </c>
      <c r="AA375">
        <v>57629.03</v>
      </c>
      <c r="AB375">
        <v>0</v>
      </c>
      <c r="AC375">
        <v>0</v>
      </c>
      <c r="AD375">
        <v>0</v>
      </c>
      <c r="AE375">
        <v>57629.03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4.0000000000000001E-3</v>
      </c>
      <c r="AU375" t="s">
        <v>3</v>
      </c>
      <c r="AV375">
        <v>0</v>
      </c>
      <c r="AW375">
        <v>2</v>
      </c>
      <c r="AX375">
        <v>312034528</v>
      </c>
      <c r="AY375">
        <v>1</v>
      </c>
      <c r="AZ375">
        <v>0</v>
      </c>
      <c r="BA375">
        <v>423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230.51612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1</v>
      </c>
      <c r="BQ375">
        <v>230.51612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1</v>
      </c>
      <c r="CV375">
        <v>0</v>
      </c>
      <c r="CW375">
        <v>0</v>
      </c>
      <c r="CX375">
        <f>ROUND(Y375*Source!I460,7)</f>
        <v>7.92E-3</v>
      </c>
      <c r="CY375">
        <f>AA375</f>
        <v>57629.03</v>
      </c>
      <c r="CZ375">
        <f>AE375</f>
        <v>57629.03</v>
      </c>
      <c r="DA375">
        <f>AI375</f>
        <v>1</v>
      </c>
      <c r="DB375">
        <f>ROUND(ROUND(AT375*CZ375,2),6)</f>
        <v>230.52</v>
      </c>
      <c r="DC375">
        <f>ROUND(ROUND(AT375*AG375,2),6)</f>
        <v>0</v>
      </c>
      <c r="DD375" t="s">
        <v>3</v>
      </c>
      <c r="DE375" t="s">
        <v>3</v>
      </c>
      <c r="DF375">
        <f t="shared" ref="DF375:DF382" si="111">ROUND(ROUND(AE375,2)*CX375,2)</f>
        <v>456.42</v>
      </c>
      <c r="DG375">
        <f t="shared" si="105"/>
        <v>0</v>
      </c>
      <c r="DH375">
        <f t="shared" si="101"/>
        <v>0</v>
      </c>
      <c r="DI375">
        <f t="shared" si="102"/>
        <v>0</v>
      </c>
      <c r="DJ375">
        <f>DF375</f>
        <v>456.42</v>
      </c>
      <c r="DK375">
        <v>1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ROW(Source!A460)</f>
        <v>460</v>
      </c>
      <c r="B376">
        <v>312032613</v>
      </c>
      <c r="C376">
        <v>312034512</v>
      </c>
      <c r="D376">
        <v>277896184</v>
      </c>
      <c r="E376">
        <v>1</v>
      </c>
      <c r="F376">
        <v>1</v>
      </c>
      <c r="G376">
        <v>1</v>
      </c>
      <c r="H376">
        <v>3</v>
      </c>
      <c r="I376" t="s">
        <v>742</v>
      </c>
      <c r="J376" t="s">
        <v>743</v>
      </c>
      <c r="K376" t="s">
        <v>744</v>
      </c>
      <c r="L376">
        <v>1346</v>
      </c>
      <c r="N376">
        <v>1009</v>
      </c>
      <c r="O376" t="s">
        <v>146</v>
      </c>
      <c r="P376" t="s">
        <v>146</v>
      </c>
      <c r="Q376">
        <v>1</v>
      </c>
      <c r="W376">
        <v>0</v>
      </c>
      <c r="X376">
        <v>1808131550</v>
      </c>
      <c r="Y376">
        <f>AT376</f>
        <v>2.4</v>
      </c>
      <c r="AA376">
        <v>1175.51</v>
      </c>
      <c r="AB376">
        <v>0</v>
      </c>
      <c r="AC376">
        <v>0</v>
      </c>
      <c r="AD376">
        <v>0</v>
      </c>
      <c r="AE376">
        <v>1175.51</v>
      </c>
      <c r="AF376">
        <v>0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2.4</v>
      </c>
      <c r="AU376" t="s">
        <v>3</v>
      </c>
      <c r="AV376">
        <v>0</v>
      </c>
      <c r="AW376">
        <v>2</v>
      </c>
      <c r="AX376">
        <v>312034529</v>
      </c>
      <c r="AY376">
        <v>1</v>
      </c>
      <c r="AZ376">
        <v>0</v>
      </c>
      <c r="BA376">
        <v>424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2821.2239999999997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1</v>
      </c>
      <c r="BQ376">
        <v>2821.2239999999997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1</v>
      </c>
      <c r="CV376">
        <v>0</v>
      </c>
      <c r="CW376">
        <v>0</v>
      </c>
      <c r="CX376">
        <f>ROUND(Y376*Source!I460,7)</f>
        <v>4.7519999999999998</v>
      </c>
      <c r="CY376">
        <f>AA376</f>
        <v>1175.51</v>
      </c>
      <c r="CZ376">
        <f>AE376</f>
        <v>1175.51</v>
      </c>
      <c r="DA376">
        <f>AI376</f>
        <v>1</v>
      </c>
      <c r="DB376">
        <f>ROUND(ROUND(AT376*CZ376,2),6)</f>
        <v>2821.22</v>
      </c>
      <c r="DC376">
        <f>ROUND(ROUND(AT376*AG376,2),6)</f>
        <v>0</v>
      </c>
      <c r="DD376" t="s">
        <v>3</v>
      </c>
      <c r="DE376" t="s">
        <v>3</v>
      </c>
      <c r="DF376">
        <f t="shared" si="111"/>
        <v>5586.02</v>
      </c>
      <c r="DG376">
        <f t="shared" si="105"/>
        <v>0</v>
      </c>
      <c r="DH376">
        <f t="shared" si="101"/>
        <v>0</v>
      </c>
      <c r="DI376">
        <f t="shared" si="102"/>
        <v>0</v>
      </c>
      <c r="DJ376">
        <f>DF376</f>
        <v>5586.02</v>
      </c>
      <c r="DK376">
        <v>1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ROW(Source!A460)</f>
        <v>460</v>
      </c>
      <c r="B377">
        <v>312032613</v>
      </c>
      <c r="C377">
        <v>312034512</v>
      </c>
      <c r="D377">
        <v>277566433</v>
      </c>
      <c r="E377">
        <v>109</v>
      </c>
      <c r="F377">
        <v>1</v>
      </c>
      <c r="G377">
        <v>1</v>
      </c>
      <c r="H377">
        <v>3</v>
      </c>
      <c r="I377" t="s">
        <v>381</v>
      </c>
      <c r="J377" t="s">
        <v>3</v>
      </c>
      <c r="K377" t="s">
        <v>382</v>
      </c>
      <c r="L377">
        <v>3277935</v>
      </c>
      <c r="N377">
        <v>1013</v>
      </c>
      <c r="O377" t="s">
        <v>383</v>
      </c>
      <c r="P377" t="s">
        <v>383</v>
      </c>
      <c r="Q377">
        <v>1</v>
      </c>
      <c r="W377">
        <v>0</v>
      </c>
      <c r="X377">
        <v>274903907</v>
      </c>
      <c r="Y377">
        <f>AT377</f>
        <v>2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 t="s">
        <v>3</v>
      </c>
      <c r="AT377">
        <v>2</v>
      </c>
      <c r="AU377" t="s">
        <v>3</v>
      </c>
      <c r="AV377">
        <v>0</v>
      </c>
      <c r="AW377">
        <v>2</v>
      </c>
      <c r="AX377">
        <v>312034530</v>
      </c>
      <c r="AY377">
        <v>1</v>
      </c>
      <c r="AZ377">
        <v>0</v>
      </c>
      <c r="BA377">
        <v>425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ROUND(Y377*Source!I460,7)</f>
        <v>3.96</v>
      </c>
      <c r="CY377">
        <f>AA377</f>
        <v>0</v>
      </c>
      <c r="CZ377">
        <f>AE377</f>
        <v>0</v>
      </c>
      <c r="DA377">
        <f>AI377</f>
        <v>1</v>
      </c>
      <c r="DB377">
        <f>ROUND(ROUND(AT377*CZ377,2),6)</f>
        <v>0</v>
      </c>
      <c r="DC377">
        <f>ROUND(ROUND(AT377*AG377,2),6)</f>
        <v>0</v>
      </c>
      <c r="DD377" t="s">
        <v>3</v>
      </c>
      <c r="DE377" t="s">
        <v>3</v>
      </c>
      <c r="DF377">
        <f t="shared" si="111"/>
        <v>0</v>
      </c>
      <c r="DG377">
        <f t="shared" si="105"/>
        <v>0</v>
      </c>
      <c r="DH377">
        <f t="shared" si="101"/>
        <v>0</v>
      </c>
      <c r="DI377">
        <f t="shared" si="102"/>
        <v>0</v>
      </c>
      <c r="DJ377">
        <f>DF377</f>
        <v>0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ROW(Source!A462)</f>
        <v>462</v>
      </c>
      <c r="B378">
        <v>312032613</v>
      </c>
      <c r="C378">
        <v>312034532</v>
      </c>
      <c r="D378">
        <v>277560305</v>
      </c>
      <c r="E378">
        <v>109</v>
      </c>
      <c r="F378">
        <v>1</v>
      </c>
      <c r="G378">
        <v>1</v>
      </c>
      <c r="H378">
        <v>1</v>
      </c>
      <c r="I378" t="s">
        <v>745</v>
      </c>
      <c r="J378" t="s">
        <v>3</v>
      </c>
      <c r="K378" t="s">
        <v>746</v>
      </c>
      <c r="L378">
        <v>1191</v>
      </c>
      <c r="N378">
        <v>1013</v>
      </c>
      <c r="O378" t="s">
        <v>634</v>
      </c>
      <c r="P378" t="s">
        <v>634</v>
      </c>
      <c r="Q378">
        <v>1</v>
      </c>
      <c r="W378">
        <v>0</v>
      </c>
      <c r="X378">
        <v>-1111239348</v>
      </c>
      <c r="Y378">
        <f>(AT378*ROUND((1.05*1.2),7))</f>
        <v>51.912000000000006</v>
      </c>
      <c r="AA378">
        <v>0</v>
      </c>
      <c r="AB378">
        <v>0</v>
      </c>
      <c r="AC378">
        <v>0</v>
      </c>
      <c r="AD378">
        <v>477.98</v>
      </c>
      <c r="AE378">
        <v>0</v>
      </c>
      <c r="AF378">
        <v>0</v>
      </c>
      <c r="AG378">
        <v>0</v>
      </c>
      <c r="AH378">
        <v>477.98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41.2</v>
      </c>
      <c r="AU378" t="s">
        <v>747</v>
      </c>
      <c r="AV378">
        <v>1</v>
      </c>
      <c r="AW378">
        <v>2</v>
      </c>
      <c r="AX378">
        <v>312034542</v>
      </c>
      <c r="AY378">
        <v>1</v>
      </c>
      <c r="AZ378">
        <v>0</v>
      </c>
      <c r="BA378">
        <v>426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19692.776000000002</v>
      </c>
      <c r="BN378">
        <v>41.2</v>
      </c>
      <c r="BO378">
        <v>0</v>
      </c>
      <c r="BP378">
        <v>1</v>
      </c>
      <c r="BQ378">
        <v>0</v>
      </c>
      <c r="BR378">
        <v>0</v>
      </c>
      <c r="BS378">
        <v>0</v>
      </c>
      <c r="BT378">
        <v>24812.897760000003</v>
      </c>
      <c r="BU378">
        <v>51.912000000000006</v>
      </c>
      <c r="BV378">
        <v>0</v>
      </c>
      <c r="BW378">
        <v>1</v>
      </c>
      <c r="CU378">
        <f>ROUND(AT378*Source!I462*AH378*AL378,2)</f>
        <v>3938.56</v>
      </c>
      <c r="CV378">
        <f>ROUND(Y378*Source!I462,7)</f>
        <v>10.382400000000001</v>
      </c>
      <c r="CW378">
        <v>0</v>
      </c>
      <c r="CX378">
        <f>ROUND(Y378*Source!I462,7)</f>
        <v>10.382400000000001</v>
      </c>
      <c r="CY378">
        <f>AD378</f>
        <v>477.98</v>
      </c>
      <c r="CZ378">
        <f>AH378</f>
        <v>477.98</v>
      </c>
      <c r="DA378">
        <f>AL378</f>
        <v>1</v>
      </c>
      <c r="DB378">
        <f>ROUND((ROUND(AT378*CZ378,2)*ROUND((1.05*1.2),7)),6)</f>
        <v>24812.9028</v>
      </c>
      <c r="DC378">
        <f>ROUND((ROUND(AT378*AG378,2)*ROUND((1.05*1.2),7)),6)</f>
        <v>0</v>
      </c>
      <c r="DD378" t="s">
        <v>3</v>
      </c>
      <c r="DE378" t="s">
        <v>3</v>
      </c>
      <c r="DF378">
        <f t="shared" si="111"/>
        <v>0</v>
      </c>
      <c r="DG378">
        <f t="shared" si="105"/>
        <v>0</v>
      </c>
      <c r="DH378">
        <f t="shared" si="101"/>
        <v>0</v>
      </c>
      <c r="DI378">
        <f t="shared" si="102"/>
        <v>4962.58</v>
      </c>
      <c r="DJ378">
        <f>DI378</f>
        <v>4962.58</v>
      </c>
      <c r="DK378">
        <v>1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ROW(Source!A462)</f>
        <v>462</v>
      </c>
      <c r="B379">
        <v>312032613</v>
      </c>
      <c r="C379">
        <v>312034532</v>
      </c>
      <c r="D379">
        <v>277560491</v>
      </c>
      <c r="E379">
        <v>109</v>
      </c>
      <c r="F379">
        <v>1</v>
      </c>
      <c r="G379">
        <v>1</v>
      </c>
      <c r="H379">
        <v>1</v>
      </c>
      <c r="I379" t="s">
        <v>632</v>
      </c>
      <c r="J379" t="s">
        <v>3</v>
      </c>
      <c r="K379" t="s">
        <v>633</v>
      </c>
      <c r="L379">
        <v>1191</v>
      </c>
      <c r="N379">
        <v>1013</v>
      </c>
      <c r="O379" t="s">
        <v>634</v>
      </c>
      <c r="P379" t="s">
        <v>634</v>
      </c>
      <c r="Q379">
        <v>1</v>
      </c>
      <c r="W379">
        <v>0</v>
      </c>
      <c r="X379">
        <v>-1417349443</v>
      </c>
      <c r="Y379">
        <f>(AT379*ROUND(1.2,7))</f>
        <v>0.24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0.2</v>
      </c>
      <c r="AU379" t="s">
        <v>625</v>
      </c>
      <c r="AV379">
        <v>2</v>
      </c>
      <c r="AW379">
        <v>2</v>
      </c>
      <c r="AX379">
        <v>312034543</v>
      </c>
      <c r="AY379">
        <v>1</v>
      </c>
      <c r="AZ379">
        <v>0</v>
      </c>
      <c r="BA379">
        <v>427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V379">
        <v>0</v>
      </c>
      <c r="CW379">
        <v>0</v>
      </c>
      <c r="CX379">
        <f>ROUND(Y379*Source!I462,7)</f>
        <v>4.8000000000000001E-2</v>
      </c>
      <c r="CY379">
        <f>AD379</f>
        <v>0</v>
      </c>
      <c r="CZ379">
        <f>AH379</f>
        <v>0</v>
      </c>
      <c r="DA379">
        <f>AL379</f>
        <v>1</v>
      </c>
      <c r="DB379">
        <f>ROUND((ROUND(AT379*CZ379,2)*ROUND(1.2,7)),6)</f>
        <v>0</v>
      </c>
      <c r="DC379">
        <f>ROUND((ROUND(AT379*AG379,2)*ROUND(1.2,7)),6)</f>
        <v>0</v>
      </c>
      <c r="DD379" t="s">
        <v>3</v>
      </c>
      <c r="DE379" t="s">
        <v>3</v>
      </c>
      <c r="DF379">
        <f t="shared" si="111"/>
        <v>0</v>
      </c>
      <c r="DG379">
        <f t="shared" si="105"/>
        <v>0</v>
      </c>
      <c r="DH379">
        <f t="shared" si="101"/>
        <v>0</v>
      </c>
      <c r="DI379">
        <f t="shared" si="102"/>
        <v>0</v>
      </c>
      <c r="DJ379">
        <f>DI379</f>
        <v>0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ROW(Source!A462)</f>
        <v>462</v>
      </c>
      <c r="B380">
        <v>312032613</v>
      </c>
      <c r="C380">
        <v>312034532</v>
      </c>
      <c r="D380">
        <v>277944622</v>
      </c>
      <c r="E380">
        <v>1</v>
      </c>
      <c r="F380">
        <v>1</v>
      </c>
      <c r="G380">
        <v>1</v>
      </c>
      <c r="H380">
        <v>2</v>
      </c>
      <c r="I380" t="s">
        <v>635</v>
      </c>
      <c r="J380" t="s">
        <v>636</v>
      </c>
      <c r="K380" t="s">
        <v>637</v>
      </c>
      <c r="L380">
        <v>1368</v>
      </c>
      <c r="N380">
        <v>1011</v>
      </c>
      <c r="O380" t="s">
        <v>410</v>
      </c>
      <c r="P380" t="s">
        <v>410</v>
      </c>
      <c r="Q380">
        <v>1</v>
      </c>
      <c r="W380">
        <v>0</v>
      </c>
      <c r="X380">
        <v>-776243211</v>
      </c>
      <c r="Y380">
        <f>(AT380*ROUND(1.2,7))</f>
        <v>0.12</v>
      </c>
      <c r="AA380">
        <v>0</v>
      </c>
      <c r="AB380">
        <v>1472.33</v>
      </c>
      <c r="AC380">
        <v>642.05999999999995</v>
      </c>
      <c r="AD380">
        <v>0</v>
      </c>
      <c r="AE380">
        <v>0</v>
      </c>
      <c r="AF380">
        <v>1472.33</v>
      </c>
      <c r="AG380">
        <v>642.05999999999995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3</v>
      </c>
      <c r="AT380">
        <v>0.1</v>
      </c>
      <c r="AU380" t="s">
        <v>625</v>
      </c>
      <c r="AV380">
        <v>1</v>
      </c>
      <c r="AW380">
        <v>2</v>
      </c>
      <c r="AX380">
        <v>312034544</v>
      </c>
      <c r="AY380">
        <v>1</v>
      </c>
      <c r="AZ380">
        <v>0</v>
      </c>
      <c r="BA380">
        <v>428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147.233</v>
      </c>
      <c r="BL380">
        <v>64.206000000000003</v>
      </c>
      <c r="BM380">
        <v>0</v>
      </c>
      <c r="BN380">
        <v>0</v>
      </c>
      <c r="BO380">
        <v>0.1</v>
      </c>
      <c r="BP380">
        <v>1</v>
      </c>
      <c r="BQ380">
        <v>0</v>
      </c>
      <c r="BR380">
        <v>176.67959999999999</v>
      </c>
      <c r="BS380">
        <v>77.047199999999989</v>
      </c>
      <c r="BT380">
        <v>0</v>
      </c>
      <c r="BU380">
        <v>0</v>
      </c>
      <c r="BV380">
        <v>0.12</v>
      </c>
      <c r="BW380">
        <v>1</v>
      </c>
      <c r="CV380">
        <v>0</v>
      </c>
      <c r="CW380">
        <f>ROUND(Y380*Source!I462*DO380,7)</f>
        <v>2.4E-2</v>
      </c>
      <c r="CX380">
        <f>ROUND(Y380*Source!I462,7)</f>
        <v>2.4E-2</v>
      </c>
      <c r="CY380">
        <f>AB380</f>
        <v>1472.33</v>
      </c>
      <c r="CZ380">
        <f>AF380</f>
        <v>1472.33</v>
      </c>
      <c r="DA380">
        <f>AJ380</f>
        <v>1</v>
      </c>
      <c r="DB380">
        <f>ROUND((ROUND(AT380*CZ380,2)*ROUND(1.2,7)),6)</f>
        <v>176.67599999999999</v>
      </c>
      <c r="DC380">
        <f>ROUND((ROUND(AT380*AG380,2)*ROUND(1.2,7)),6)</f>
        <v>77.052000000000007</v>
      </c>
      <c r="DD380" t="s">
        <v>3</v>
      </c>
      <c r="DE380" t="s">
        <v>3</v>
      </c>
      <c r="DF380">
        <f t="shared" si="111"/>
        <v>0</v>
      </c>
      <c r="DG380">
        <f t="shared" si="105"/>
        <v>35.340000000000003</v>
      </c>
      <c r="DH380">
        <f t="shared" si="101"/>
        <v>15.41</v>
      </c>
      <c r="DI380">
        <f t="shared" si="102"/>
        <v>0</v>
      </c>
      <c r="DJ380">
        <f>DG380+DH380</f>
        <v>50.75</v>
      </c>
      <c r="DK380">
        <v>1</v>
      </c>
      <c r="DL380" t="s">
        <v>638</v>
      </c>
      <c r="DM380">
        <v>6</v>
      </c>
      <c r="DN380" t="s">
        <v>634</v>
      </c>
      <c r="DO380">
        <v>1</v>
      </c>
    </row>
    <row r="381" spans="1:119" x14ac:dyDescent="0.2">
      <c r="A381">
        <f>ROW(Source!A462)</f>
        <v>462</v>
      </c>
      <c r="B381">
        <v>312032613</v>
      </c>
      <c r="C381">
        <v>312034532</v>
      </c>
      <c r="D381">
        <v>277945805</v>
      </c>
      <c r="E381">
        <v>1</v>
      </c>
      <c r="F381">
        <v>1</v>
      </c>
      <c r="G381">
        <v>1</v>
      </c>
      <c r="H381">
        <v>2</v>
      </c>
      <c r="I381" t="s">
        <v>646</v>
      </c>
      <c r="J381" t="s">
        <v>647</v>
      </c>
      <c r="K381" t="s">
        <v>648</v>
      </c>
      <c r="L381">
        <v>1368</v>
      </c>
      <c r="N381">
        <v>1011</v>
      </c>
      <c r="O381" t="s">
        <v>410</v>
      </c>
      <c r="P381" t="s">
        <v>410</v>
      </c>
      <c r="Q381">
        <v>1</v>
      </c>
      <c r="W381">
        <v>0</v>
      </c>
      <c r="X381">
        <v>721652621</v>
      </c>
      <c r="Y381">
        <f>(AT381*ROUND(1.2,7))</f>
        <v>0.12</v>
      </c>
      <c r="AA381">
        <v>0</v>
      </c>
      <c r="AB381">
        <v>544.70000000000005</v>
      </c>
      <c r="AC381">
        <v>477.98</v>
      </c>
      <c r="AD381">
        <v>0</v>
      </c>
      <c r="AE381">
        <v>0</v>
      </c>
      <c r="AF381">
        <v>544.70000000000005</v>
      </c>
      <c r="AG381">
        <v>477.98</v>
      </c>
      <c r="AH381">
        <v>0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0.1</v>
      </c>
      <c r="AU381" t="s">
        <v>625</v>
      </c>
      <c r="AV381">
        <v>1</v>
      </c>
      <c r="AW381">
        <v>2</v>
      </c>
      <c r="AX381">
        <v>312034545</v>
      </c>
      <c r="AY381">
        <v>1</v>
      </c>
      <c r="AZ381">
        <v>0</v>
      </c>
      <c r="BA381">
        <v>429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54.470000000000006</v>
      </c>
      <c r="BL381">
        <v>47.798000000000002</v>
      </c>
      <c r="BM381">
        <v>0</v>
      </c>
      <c r="BN381">
        <v>0</v>
      </c>
      <c r="BO381">
        <v>0.1</v>
      </c>
      <c r="BP381">
        <v>1</v>
      </c>
      <c r="BQ381">
        <v>0</v>
      </c>
      <c r="BR381">
        <v>65.364000000000004</v>
      </c>
      <c r="BS381">
        <v>57.357599999999998</v>
      </c>
      <c r="BT381">
        <v>0</v>
      </c>
      <c r="BU381">
        <v>0</v>
      </c>
      <c r="BV381">
        <v>0.12</v>
      </c>
      <c r="BW381">
        <v>1</v>
      </c>
      <c r="CV381">
        <v>0</v>
      </c>
      <c r="CW381">
        <f>ROUND(Y381*Source!I462*DO381,7)</f>
        <v>2.4E-2</v>
      </c>
      <c r="CX381">
        <f>ROUND(Y381*Source!I462,7)</f>
        <v>2.4E-2</v>
      </c>
      <c r="CY381">
        <f>AB381</f>
        <v>544.70000000000005</v>
      </c>
      <c r="CZ381">
        <f>AF381</f>
        <v>544.70000000000005</v>
      </c>
      <c r="DA381">
        <f>AJ381</f>
        <v>1</v>
      </c>
      <c r="DB381">
        <f>ROUND((ROUND(AT381*CZ381,2)*ROUND(1.2,7)),6)</f>
        <v>65.364000000000004</v>
      </c>
      <c r="DC381">
        <f>ROUND((ROUND(AT381*AG381,2)*ROUND(1.2,7)),6)</f>
        <v>57.36</v>
      </c>
      <c r="DD381" t="s">
        <v>3</v>
      </c>
      <c r="DE381" t="s">
        <v>3</v>
      </c>
      <c r="DF381">
        <f t="shared" si="111"/>
        <v>0</v>
      </c>
      <c r="DG381">
        <f t="shared" si="105"/>
        <v>13.07</v>
      </c>
      <c r="DH381">
        <f t="shared" si="101"/>
        <v>11.47</v>
      </c>
      <c r="DI381">
        <f t="shared" si="102"/>
        <v>0</v>
      </c>
      <c r="DJ381">
        <f>DG381+DH381</f>
        <v>24.54</v>
      </c>
      <c r="DK381">
        <v>1</v>
      </c>
      <c r="DL381" t="s">
        <v>645</v>
      </c>
      <c r="DM381">
        <v>4</v>
      </c>
      <c r="DN381" t="s">
        <v>634</v>
      </c>
      <c r="DO381">
        <v>1</v>
      </c>
    </row>
    <row r="382" spans="1:119" x14ac:dyDescent="0.2">
      <c r="A382">
        <f>ROW(Source!A462)</f>
        <v>462</v>
      </c>
      <c r="B382">
        <v>312032613</v>
      </c>
      <c r="C382">
        <v>312034532</v>
      </c>
      <c r="D382">
        <v>277946072</v>
      </c>
      <c r="E382">
        <v>1</v>
      </c>
      <c r="F382">
        <v>1</v>
      </c>
      <c r="G382">
        <v>1</v>
      </c>
      <c r="H382">
        <v>2</v>
      </c>
      <c r="I382" t="s">
        <v>736</v>
      </c>
      <c r="J382" t="s">
        <v>737</v>
      </c>
      <c r="K382" t="s">
        <v>738</v>
      </c>
      <c r="L382">
        <v>1368</v>
      </c>
      <c r="N382">
        <v>1011</v>
      </c>
      <c r="O382" t="s">
        <v>410</v>
      </c>
      <c r="P382" t="s">
        <v>410</v>
      </c>
      <c r="Q382">
        <v>1</v>
      </c>
      <c r="W382">
        <v>0</v>
      </c>
      <c r="X382">
        <v>-278178338</v>
      </c>
      <c r="Y382">
        <f>(AT382*ROUND(1.2,7))</f>
        <v>0.192</v>
      </c>
      <c r="AA382">
        <v>0</v>
      </c>
      <c r="AB382">
        <v>26.66</v>
      </c>
      <c r="AC382">
        <v>0</v>
      </c>
      <c r="AD382">
        <v>0</v>
      </c>
      <c r="AE382">
        <v>0</v>
      </c>
      <c r="AF382">
        <v>26.66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0.16</v>
      </c>
      <c r="AU382" t="s">
        <v>625</v>
      </c>
      <c r="AV382">
        <v>1</v>
      </c>
      <c r="AW382">
        <v>2</v>
      </c>
      <c r="AX382">
        <v>312034546</v>
      </c>
      <c r="AY382">
        <v>1</v>
      </c>
      <c r="AZ382">
        <v>0</v>
      </c>
      <c r="BA382">
        <v>430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4.2656000000000001</v>
      </c>
      <c r="BL382">
        <v>0</v>
      </c>
      <c r="BM382">
        <v>0</v>
      </c>
      <c r="BN382">
        <v>0</v>
      </c>
      <c r="BO382">
        <v>0</v>
      </c>
      <c r="BP382">
        <v>1</v>
      </c>
      <c r="BQ382">
        <v>0</v>
      </c>
      <c r="BR382">
        <v>5.1187199999999997</v>
      </c>
      <c r="BS382">
        <v>0</v>
      </c>
      <c r="BT382">
        <v>0</v>
      </c>
      <c r="BU382">
        <v>0</v>
      </c>
      <c r="BV382">
        <v>0</v>
      </c>
      <c r="BW382">
        <v>1</v>
      </c>
      <c r="CV382">
        <v>0</v>
      </c>
      <c r="CW382">
        <f>ROUND(Y382*Source!I462*DO382,7)</f>
        <v>0</v>
      </c>
      <c r="CX382">
        <f>ROUND(Y382*Source!I462,7)</f>
        <v>3.8399999999999997E-2</v>
      </c>
      <c r="CY382">
        <f>AB382</f>
        <v>26.66</v>
      </c>
      <c r="CZ382">
        <f>AF382</f>
        <v>26.66</v>
      </c>
      <c r="DA382">
        <f>AJ382</f>
        <v>1</v>
      </c>
      <c r="DB382">
        <f>ROUND((ROUND(AT382*CZ382,2)*ROUND(1.2,7)),6)</f>
        <v>5.1239999999999997</v>
      </c>
      <c r="DC382">
        <f>ROUND((ROUND(AT382*AG382,2)*ROUND(1.2,7)),6)</f>
        <v>0</v>
      </c>
      <c r="DD382" t="s">
        <v>3</v>
      </c>
      <c r="DE382" t="s">
        <v>3</v>
      </c>
      <c r="DF382">
        <f t="shared" si="111"/>
        <v>0</v>
      </c>
      <c r="DG382">
        <f t="shared" si="105"/>
        <v>1.02</v>
      </c>
      <c r="DH382">
        <f t="shared" si="101"/>
        <v>0</v>
      </c>
      <c r="DI382">
        <f t="shared" si="102"/>
        <v>0</v>
      </c>
      <c r="DJ382">
        <f>DG382+DH382</f>
        <v>1.02</v>
      </c>
      <c r="DK382">
        <v>1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ROW(Source!A462)</f>
        <v>462</v>
      </c>
      <c r="B383">
        <v>312032613</v>
      </c>
      <c r="C383">
        <v>312034532</v>
      </c>
      <c r="D383">
        <v>277879488</v>
      </c>
      <c r="E383">
        <v>1</v>
      </c>
      <c r="F383">
        <v>1</v>
      </c>
      <c r="G383">
        <v>1</v>
      </c>
      <c r="H383">
        <v>3</v>
      </c>
      <c r="I383" t="s">
        <v>692</v>
      </c>
      <c r="J383" t="s">
        <v>693</v>
      </c>
      <c r="K383" t="s">
        <v>694</v>
      </c>
      <c r="L383">
        <v>1348</v>
      </c>
      <c r="N383">
        <v>1009</v>
      </c>
      <c r="O383" t="s">
        <v>154</v>
      </c>
      <c r="P383" t="s">
        <v>154</v>
      </c>
      <c r="Q383">
        <v>1000</v>
      </c>
      <c r="W383">
        <v>0</v>
      </c>
      <c r="X383">
        <v>-393839491</v>
      </c>
      <c r="Y383">
        <f>(AT383*ROUND(0,7))</f>
        <v>0</v>
      </c>
      <c r="AA383">
        <v>63982.51</v>
      </c>
      <c r="AB383">
        <v>0</v>
      </c>
      <c r="AC383">
        <v>0</v>
      </c>
      <c r="AD383">
        <v>0</v>
      </c>
      <c r="AE383">
        <v>70310.45</v>
      </c>
      <c r="AF383">
        <v>0</v>
      </c>
      <c r="AG383">
        <v>0</v>
      </c>
      <c r="AH383">
        <v>0</v>
      </c>
      <c r="AI383">
        <v>0.91</v>
      </c>
      <c r="AJ383">
        <v>1</v>
      </c>
      <c r="AK383">
        <v>1</v>
      </c>
      <c r="AL383">
        <v>1</v>
      </c>
      <c r="AM383">
        <v>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3.0000000000000001E-3</v>
      </c>
      <c r="AU383" t="s">
        <v>137</v>
      </c>
      <c r="AV383">
        <v>0</v>
      </c>
      <c r="AW383">
        <v>2</v>
      </c>
      <c r="AX383">
        <v>312034547</v>
      </c>
      <c r="AY383">
        <v>1</v>
      </c>
      <c r="AZ383">
        <v>0</v>
      </c>
      <c r="BA383">
        <v>431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210.93135000000001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1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v>0</v>
      </c>
      <c r="CX383">
        <f>ROUND(Y383*Source!I462,7)</f>
        <v>0</v>
      </c>
      <c r="CY383">
        <f>AA383</f>
        <v>63982.51</v>
      </c>
      <c r="CZ383">
        <f>AE383</f>
        <v>70310.45</v>
      </c>
      <c r="DA383">
        <f>AI383</f>
        <v>0.91</v>
      </c>
      <c r="DB383">
        <f>ROUND((ROUND(AT383*CZ383,2)*ROUND(0,7)),6)</f>
        <v>0</v>
      </c>
      <c r="DC383">
        <f>ROUND((ROUND(AT383*AG383,2)*ROUND(0,7)),6)</f>
        <v>0</v>
      </c>
      <c r="DD383" t="s">
        <v>3</v>
      </c>
      <c r="DE383" t="s">
        <v>3</v>
      </c>
      <c r="DF383">
        <f>ROUND(ROUND(AE383*AI383,2)*CX383,2)</f>
        <v>0</v>
      </c>
      <c r="DG383">
        <f t="shared" si="105"/>
        <v>0</v>
      </c>
      <c r="DH383">
        <f t="shared" si="101"/>
        <v>0</v>
      </c>
      <c r="DI383">
        <f t="shared" si="102"/>
        <v>0</v>
      </c>
      <c r="DJ383">
        <f>DF383</f>
        <v>0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">
      <c r="A384">
        <f>ROW(Source!A462)</f>
        <v>462</v>
      </c>
      <c r="B384">
        <v>312032613</v>
      </c>
      <c r="C384">
        <v>312034532</v>
      </c>
      <c r="D384">
        <v>277896271</v>
      </c>
      <c r="E384">
        <v>1</v>
      </c>
      <c r="F384">
        <v>1</v>
      </c>
      <c r="G384">
        <v>1</v>
      </c>
      <c r="H384">
        <v>3</v>
      </c>
      <c r="I384" t="s">
        <v>748</v>
      </c>
      <c r="J384" t="s">
        <v>749</v>
      </c>
      <c r="K384" t="s">
        <v>750</v>
      </c>
      <c r="L384">
        <v>1346</v>
      </c>
      <c r="N384">
        <v>1009</v>
      </c>
      <c r="O384" t="s">
        <v>146</v>
      </c>
      <c r="P384" t="s">
        <v>146</v>
      </c>
      <c r="Q384">
        <v>1</v>
      </c>
      <c r="W384">
        <v>0</v>
      </c>
      <c r="X384">
        <v>628117784</v>
      </c>
      <c r="Y384">
        <f>(AT384*ROUND(0,7))</f>
        <v>0</v>
      </c>
      <c r="AA384">
        <v>103.84</v>
      </c>
      <c r="AB384">
        <v>0</v>
      </c>
      <c r="AC384">
        <v>0</v>
      </c>
      <c r="AD384">
        <v>0</v>
      </c>
      <c r="AE384">
        <v>79.88</v>
      </c>
      <c r="AF384">
        <v>0</v>
      </c>
      <c r="AG384">
        <v>0</v>
      </c>
      <c r="AH384">
        <v>0</v>
      </c>
      <c r="AI384">
        <v>1.3</v>
      </c>
      <c r="AJ384">
        <v>1</v>
      </c>
      <c r="AK384">
        <v>1</v>
      </c>
      <c r="AL384">
        <v>1</v>
      </c>
      <c r="AM384">
        <v>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0.8</v>
      </c>
      <c r="AU384" t="s">
        <v>137</v>
      </c>
      <c r="AV384">
        <v>0</v>
      </c>
      <c r="AW384">
        <v>2</v>
      </c>
      <c r="AX384">
        <v>312034548</v>
      </c>
      <c r="AY384">
        <v>1</v>
      </c>
      <c r="AZ384">
        <v>0</v>
      </c>
      <c r="BA384">
        <v>432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63.903999999999996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1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v>0</v>
      </c>
      <c r="CX384">
        <f>ROUND(Y384*Source!I462,7)</f>
        <v>0</v>
      </c>
      <c r="CY384">
        <f>AA384</f>
        <v>103.84</v>
      </c>
      <c r="CZ384">
        <f>AE384</f>
        <v>79.88</v>
      </c>
      <c r="DA384">
        <f>AI384</f>
        <v>1.3</v>
      </c>
      <c r="DB384">
        <f>ROUND((ROUND(AT384*CZ384,2)*ROUND(0,7)),6)</f>
        <v>0</v>
      </c>
      <c r="DC384">
        <f>ROUND((ROUND(AT384*AG384,2)*ROUND(0,7)),6)</f>
        <v>0</v>
      </c>
      <c r="DD384" t="s">
        <v>3</v>
      </c>
      <c r="DE384" t="s">
        <v>3</v>
      </c>
      <c r="DF384">
        <f>ROUND(ROUND(AE384*AI384,2)*CX384,2)</f>
        <v>0</v>
      </c>
      <c r="DG384">
        <f t="shared" si="105"/>
        <v>0</v>
      </c>
      <c r="DH384">
        <f t="shared" si="101"/>
        <v>0</v>
      </c>
      <c r="DI384">
        <f t="shared" si="102"/>
        <v>0</v>
      </c>
      <c r="DJ384">
        <f>DF384</f>
        <v>0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ROW(Source!A462)</f>
        <v>462</v>
      </c>
      <c r="B385">
        <v>312032613</v>
      </c>
      <c r="C385">
        <v>312034532</v>
      </c>
      <c r="D385">
        <v>277913527</v>
      </c>
      <c r="E385">
        <v>1</v>
      </c>
      <c r="F385">
        <v>1</v>
      </c>
      <c r="G385">
        <v>1</v>
      </c>
      <c r="H385">
        <v>3</v>
      </c>
      <c r="I385" t="s">
        <v>751</v>
      </c>
      <c r="J385" t="s">
        <v>752</v>
      </c>
      <c r="K385" t="s">
        <v>753</v>
      </c>
      <c r="L385">
        <v>1425</v>
      </c>
      <c r="N385">
        <v>1013</v>
      </c>
      <c r="O385" t="s">
        <v>387</v>
      </c>
      <c r="P385" t="s">
        <v>387</v>
      </c>
      <c r="Q385">
        <v>1</v>
      </c>
      <c r="W385">
        <v>0</v>
      </c>
      <c r="X385">
        <v>-1805539077</v>
      </c>
      <c r="Y385">
        <f>(AT385*ROUND(0,7))</f>
        <v>0</v>
      </c>
      <c r="AA385">
        <v>932.37</v>
      </c>
      <c r="AB385">
        <v>0</v>
      </c>
      <c r="AC385">
        <v>0</v>
      </c>
      <c r="AD385">
        <v>0</v>
      </c>
      <c r="AE385">
        <v>896.51</v>
      </c>
      <c r="AF385">
        <v>0</v>
      </c>
      <c r="AG385">
        <v>0</v>
      </c>
      <c r="AH385">
        <v>0</v>
      </c>
      <c r="AI385">
        <v>1.04</v>
      </c>
      <c r="AJ385">
        <v>1</v>
      </c>
      <c r="AK385">
        <v>1</v>
      </c>
      <c r="AL385">
        <v>1</v>
      </c>
      <c r="AM385">
        <v>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1.02</v>
      </c>
      <c r="AU385" t="s">
        <v>137</v>
      </c>
      <c r="AV385">
        <v>0</v>
      </c>
      <c r="AW385">
        <v>2</v>
      </c>
      <c r="AX385">
        <v>312034549</v>
      </c>
      <c r="AY385">
        <v>1</v>
      </c>
      <c r="AZ385">
        <v>0</v>
      </c>
      <c r="BA385">
        <v>433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914.4402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1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ROUND(Y385*Source!I462,7)</f>
        <v>0</v>
      </c>
      <c r="CY385">
        <f>AA385</f>
        <v>932.37</v>
      </c>
      <c r="CZ385">
        <f>AE385</f>
        <v>896.51</v>
      </c>
      <c r="DA385">
        <f>AI385</f>
        <v>1.04</v>
      </c>
      <c r="DB385">
        <f>ROUND((ROUND(AT385*CZ385,2)*ROUND(0,7)),6)</f>
        <v>0</v>
      </c>
      <c r="DC385">
        <f>ROUND((ROUND(AT385*AG385,2)*ROUND(0,7)),6)</f>
        <v>0</v>
      </c>
      <c r="DD385" t="s">
        <v>3</v>
      </c>
      <c r="DE385" t="s">
        <v>3</v>
      </c>
      <c r="DF385">
        <f>ROUND(ROUND(AE385*AI385,2)*CX385,2)</f>
        <v>0</v>
      </c>
      <c r="DG385">
        <f t="shared" si="105"/>
        <v>0</v>
      </c>
      <c r="DH385">
        <f t="shared" ref="DH385:DH395" si="112">ROUND(ROUND(AG385,2)*CX385,2)</f>
        <v>0</v>
      </c>
      <c r="DI385">
        <f t="shared" ref="DI385:DI395" si="113">ROUND(ROUND(AH385,2)*CX385,2)</f>
        <v>0</v>
      </c>
      <c r="DJ385">
        <f>DF385</f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ROW(Source!A462)</f>
        <v>462</v>
      </c>
      <c r="B386">
        <v>312032613</v>
      </c>
      <c r="C386">
        <v>312034532</v>
      </c>
      <c r="D386">
        <v>277566433</v>
      </c>
      <c r="E386">
        <v>109</v>
      </c>
      <c r="F386">
        <v>1</v>
      </c>
      <c r="G386">
        <v>1</v>
      </c>
      <c r="H386">
        <v>3</v>
      </c>
      <c r="I386" t="s">
        <v>381</v>
      </c>
      <c r="J386" t="s">
        <v>3</v>
      </c>
      <c r="K386" t="s">
        <v>382</v>
      </c>
      <c r="L386">
        <v>3277935</v>
      </c>
      <c r="N386">
        <v>1013</v>
      </c>
      <c r="O386" t="s">
        <v>383</v>
      </c>
      <c r="P386" t="s">
        <v>383</v>
      </c>
      <c r="Q386">
        <v>1</v>
      </c>
      <c r="W386">
        <v>0</v>
      </c>
      <c r="X386">
        <v>274903907</v>
      </c>
      <c r="Y386">
        <f>AT386</f>
        <v>2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 t="s">
        <v>3</v>
      </c>
      <c r="AT386">
        <v>2</v>
      </c>
      <c r="AU386" t="s">
        <v>3</v>
      </c>
      <c r="AV386">
        <v>0</v>
      </c>
      <c r="AW386">
        <v>2</v>
      </c>
      <c r="AX386">
        <v>312034550</v>
      </c>
      <c r="AY386">
        <v>1</v>
      </c>
      <c r="AZ386">
        <v>2048</v>
      </c>
      <c r="BA386">
        <v>434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ROUND(Y386*Source!I462,7)</f>
        <v>0.4</v>
      </c>
      <c r="CY386">
        <f>AA386</f>
        <v>0</v>
      </c>
      <c r="CZ386">
        <f>AE386</f>
        <v>0</v>
      </c>
      <c r="DA386">
        <f>AI386</f>
        <v>1</v>
      </c>
      <c r="DB386">
        <f>ROUND(ROUND(AT386*CZ386,2),6)</f>
        <v>0</v>
      </c>
      <c r="DC386">
        <f>ROUND(ROUND(AT386*AG386,2),6)</f>
        <v>0</v>
      </c>
      <c r="DD386" t="s">
        <v>3</v>
      </c>
      <c r="DE386" t="s">
        <v>3</v>
      </c>
      <c r="DF386">
        <f t="shared" ref="DF386:DF392" si="114">ROUND(ROUND(AE386,2)*CX386,2)</f>
        <v>0</v>
      </c>
      <c r="DG386">
        <f t="shared" si="105"/>
        <v>0</v>
      </c>
      <c r="DH386">
        <f t="shared" si="112"/>
        <v>0</v>
      </c>
      <c r="DI386">
        <f t="shared" si="113"/>
        <v>0</v>
      </c>
      <c r="DJ386">
        <f>DF386</f>
        <v>0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ROW(Source!A499)</f>
        <v>499</v>
      </c>
      <c r="B387">
        <v>312032613</v>
      </c>
      <c r="C387">
        <v>312034556</v>
      </c>
      <c r="D387">
        <v>277560289</v>
      </c>
      <c r="E387">
        <v>109</v>
      </c>
      <c r="F387">
        <v>1</v>
      </c>
      <c r="G387">
        <v>1</v>
      </c>
      <c r="H387">
        <v>1</v>
      </c>
      <c r="I387" t="s">
        <v>654</v>
      </c>
      <c r="J387" t="s">
        <v>3</v>
      </c>
      <c r="K387" t="s">
        <v>655</v>
      </c>
      <c r="L387">
        <v>1191</v>
      </c>
      <c r="N387">
        <v>1013</v>
      </c>
      <c r="O387" t="s">
        <v>634</v>
      </c>
      <c r="P387" t="s">
        <v>634</v>
      </c>
      <c r="Q387">
        <v>1</v>
      </c>
      <c r="W387">
        <v>0</v>
      </c>
      <c r="X387">
        <v>1893946532</v>
      </c>
      <c r="Y387">
        <f>(AT387*ROUND(((1.15*1.2)*2),7))</f>
        <v>14.848799999999999</v>
      </c>
      <c r="AA387">
        <v>0</v>
      </c>
      <c r="AB387">
        <v>0</v>
      </c>
      <c r="AC387">
        <v>0</v>
      </c>
      <c r="AD387">
        <v>451.23</v>
      </c>
      <c r="AE387">
        <v>0</v>
      </c>
      <c r="AF387">
        <v>0</v>
      </c>
      <c r="AG387">
        <v>0</v>
      </c>
      <c r="AH387">
        <v>451.23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5.38</v>
      </c>
      <c r="AU387" t="s">
        <v>400</v>
      </c>
      <c r="AV387">
        <v>1</v>
      </c>
      <c r="AW387">
        <v>2</v>
      </c>
      <c r="AX387">
        <v>312034565</v>
      </c>
      <c r="AY387">
        <v>1</v>
      </c>
      <c r="AZ387">
        <v>0</v>
      </c>
      <c r="BA387">
        <v>435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2427.6174000000001</v>
      </c>
      <c r="BN387">
        <v>5.38</v>
      </c>
      <c r="BO387">
        <v>0</v>
      </c>
      <c r="BP387">
        <v>1</v>
      </c>
      <c r="BQ387">
        <v>0</v>
      </c>
      <c r="BR387">
        <v>0</v>
      </c>
      <c r="BS387">
        <v>0</v>
      </c>
      <c r="BT387">
        <v>6700.2240239999992</v>
      </c>
      <c r="BU387">
        <v>14.848799999999997</v>
      </c>
      <c r="BV387">
        <v>0</v>
      </c>
      <c r="BW387">
        <v>1</v>
      </c>
      <c r="CU387">
        <f>ROUND(AT387*Source!I499*AH387*AL387,2)</f>
        <v>761.3</v>
      </c>
      <c r="CV387">
        <f>ROUND(Y387*Source!I499,7)</f>
        <v>4.6565836999999997</v>
      </c>
      <c r="CW387">
        <v>0</v>
      </c>
      <c r="CX387">
        <f>ROUND(Y387*Source!I499,7)</f>
        <v>4.6565836999999997</v>
      </c>
      <c r="CY387">
        <f>AD387</f>
        <v>451.23</v>
      </c>
      <c r="CZ387">
        <f>AH387</f>
        <v>451.23</v>
      </c>
      <c r="DA387">
        <f>AL387</f>
        <v>1</v>
      </c>
      <c r="DB387">
        <f>ROUND((ROUND(AT387*CZ387,2)*ROUND(((1.15*1.2)*2),7)),6)</f>
        <v>6700.2312000000002</v>
      </c>
      <c r="DC387">
        <f>ROUND((ROUND(AT387*AG387,2)*ROUND(((1.15*1.2)*2),7)),6)</f>
        <v>0</v>
      </c>
      <c r="DD387" t="s">
        <v>3</v>
      </c>
      <c r="DE387" t="s">
        <v>3</v>
      </c>
      <c r="DF387">
        <f t="shared" si="114"/>
        <v>0</v>
      </c>
      <c r="DG387">
        <f t="shared" si="105"/>
        <v>0</v>
      </c>
      <c r="DH387">
        <f t="shared" si="112"/>
        <v>0</v>
      </c>
      <c r="DI387">
        <f t="shared" si="113"/>
        <v>2101.19</v>
      </c>
      <c r="DJ387">
        <f>DI387</f>
        <v>2101.19</v>
      </c>
      <c r="DK387">
        <v>1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ROW(Source!A499)</f>
        <v>499</v>
      </c>
      <c r="B388">
        <v>312032613</v>
      </c>
      <c r="C388">
        <v>312034556</v>
      </c>
      <c r="D388">
        <v>277560491</v>
      </c>
      <c r="E388">
        <v>109</v>
      </c>
      <c r="F388">
        <v>1</v>
      </c>
      <c r="G388">
        <v>1</v>
      </c>
      <c r="H388">
        <v>1</v>
      </c>
      <c r="I388" t="s">
        <v>632</v>
      </c>
      <c r="J388" t="s">
        <v>3</v>
      </c>
      <c r="K388" t="s">
        <v>633</v>
      </c>
      <c r="L388">
        <v>1191</v>
      </c>
      <c r="N388">
        <v>1013</v>
      </c>
      <c r="O388" t="s">
        <v>634</v>
      </c>
      <c r="P388" t="s">
        <v>634</v>
      </c>
      <c r="Q388">
        <v>1</v>
      </c>
      <c r="W388">
        <v>0</v>
      </c>
      <c r="X388">
        <v>-1417349443</v>
      </c>
      <c r="Y388">
        <f>(AT388*ROUND(((1.25*1.2)*2),7))</f>
        <v>0.06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0.02</v>
      </c>
      <c r="AU388" t="s">
        <v>399</v>
      </c>
      <c r="AV388">
        <v>2</v>
      </c>
      <c r="AW388">
        <v>2</v>
      </c>
      <c r="AX388">
        <v>312034566</v>
      </c>
      <c r="AY388">
        <v>1</v>
      </c>
      <c r="AZ388">
        <v>0</v>
      </c>
      <c r="BA388">
        <v>436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ROUND(Y388*Source!I499,7)</f>
        <v>1.8815999999999999E-2</v>
      </c>
      <c r="CY388">
        <f>AD388</f>
        <v>0</v>
      </c>
      <c r="CZ388">
        <f>AH388</f>
        <v>0</v>
      </c>
      <c r="DA388">
        <f>AL388</f>
        <v>1</v>
      </c>
      <c r="DB388">
        <f>ROUND((ROUND(AT388*CZ388,2)*ROUND(((1.25*1.2)*2),7)),6)</f>
        <v>0</v>
      </c>
      <c r="DC388">
        <f>ROUND((ROUND(AT388*AG388,2)*ROUND(((1.25*1.2)*2),7)),6)</f>
        <v>0</v>
      </c>
      <c r="DD388" t="s">
        <v>3</v>
      </c>
      <c r="DE388" t="s">
        <v>3</v>
      </c>
      <c r="DF388">
        <f t="shared" si="114"/>
        <v>0</v>
      </c>
      <c r="DG388">
        <f t="shared" si="105"/>
        <v>0</v>
      </c>
      <c r="DH388">
        <f t="shared" si="112"/>
        <v>0</v>
      </c>
      <c r="DI388">
        <f t="shared" si="113"/>
        <v>0</v>
      </c>
      <c r="DJ388">
        <f>DI388</f>
        <v>0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ROW(Source!A499)</f>
        <v>499</v>
      </c>
      <c r="B389">
        <v>312032613</v>
      </c>
      <c r="C389">
        <v>312034556</v>
      </c>
      <c r="D389">
        <v>277944814</v>
      </c>
      <c r="E389">
        <v>1</v>
      </c>
      <c r="F389">
        <v>1</v>
      </c>
      <c r="G389">
        <v>1</v>
      </c>
      <c r="H389">
        <v>2</v>
      </c>
      <c r="I389" t="s">
        <v>754</v>
      </c>
      <c r="J389" t="s">
        <v>755</v>
      </c>
      <c r="K389" t="s">
        <v>756</v>
      </c>
      <c r="L389">
        <v>1368</v>
      </c>
      <c r="N389">
        <v>1011</v>
      </c>
      <c r="O389" t="s">
        <v>410</v>
      </c>
      <c r="P389" t="s">
        <v>410</v>
      </c>
      <c r="Q389">
        <v>1</v>
      </c>
      <c r="W389">
        <v>0</v>
      </c>
      <c r="X389">
        <v>-325283734</v>
      </c>
      <c r="Y389">
        <f>(AT389*ROUND(((1.25*1.2)*2),7))</f>
        <v>0.03</v>
      </c>
      <c r="AA389">
        <v>0</v>
      </c>
      <c r="AB389">
        <v>8.61</v>
      </c>
      <c r="AC389">
        <v>0</v>
      </c>
      <c r="AD389">
        <v>0</v>
      </c>
      <c r="AE389">
        <v>0</v>
      </c>
      <c r="AF389">
        <v>6.62</v>
      </c>
      <c r="AG389">
        <v>0</v>
      </c>
      <c r="AH389">
        <v>0</v>
      </c>
      <c r="AI389">
        <v>1</v>
      </c>
      <c r="AJ389">
        <v>1.3</v>
      </c>
      <c r="AK389">
        <v>1</v>
      </c>
      <c r="AL389">
        <v>1</v>
      </c>
      <c r="AM389">
        <v>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0.01</v>
      </c>
      <c r="AU389" t="s">
        <v>399</v>
      </c>
      <c r="AV389">
        <v>1</v>
      </c>
      <c r="AW389">
        <v>2</v>
      </c>
      <c r="AX389">
        <v>312034567</v>
      </c>
      <c r="AY389">
        <v>1</v>
      </c>
      <c r="AZ389">
        <v>0</v>
      </c>
      <c r="BA389">
        <v>437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6.6200000000000009E-2</v>
      </c>
      <c r="BL389">
        <v>0</v>
      </c>
      <c r="BM389">
        <v>0</v>
      </c>
      <c r="BN389">
        <v>0</v>
      </c>
      <c r="BO389">
        <v>0</v>
      </c>
      <c r="BP389">
        <v>1</v>
      </c>
      <c r="BQ389">
        <v>0</v>
      </c>
      <c r="BR389">
        <v>0.1986</v>
      </c>
      <c r="BS389">
        <v>0</v>
      </c>
      <c r="BT389">
        <v>0</v>
      </c>
      <c r="BU389">
        <v>0</v>
      </c>
      <c r="BV389">
        <v>0</v>
      </c>
      <c r="BW389">
        <v>1</v>
      </c>
      <c r="CV389">
        <v>0</v>
      </c>
      <c r="CW389">
        <f>ROUND(Y389*Source!I499*DO389,7)</f>
        <v>0</v>
      </c>
      <c r="CX389">
        <f>ROUND(Y389*Source!I499,7)</f>
        <v>9.4079999999999997E-3</v>
      </c>
      <c r="CY389">
        <f>AB389</f>
        <v>8.61</v>
      </c>
      <c r="CZ389">
        <f>AF389</f>
        <v>6.62</v>
      </c>
      <c r="DA389">
        <f>AJ389</f>
        <v>1.3</v>
      </c>
      <c r="DB389">
        <f>ROUND((ROUND(AT389*CZ389,2)*ROUND(((1.25*1.2)*2),7)),6)</f>
        <v>0.21</v>
      </c>
      <c r="DC389">
        <f>ROUND((ROUND(AT389*AG389,2)*ROUND(((1.25*1.2)*2),7)),6)</f>
        <v>0</v>
      </c>
      <c r="DD389" t="s">
        <v>3</v>
      </c>
      <c r="DE389" t="s">
        <v>3</v>
      </c>
      <c r="DF389">
        <f t="shared" si="114"/>
        <v>0</v>
      </c>
      <c r="DG389">
        <f>ROUND(ROUND(AF389*AJ389,2)*CX389,2)</f>
        <v>0.08</v>
      </c>
      <c r="DH389">
        <f t="shared" si="112"/>
        <v>0</v>
      </c>
      <c r="DI389">
        <f t="shared" si="113"/>
        <v>0</v>
      </c>
      <c r="DJ389">
        <f>DG389+DH389</f>
        <v>0.08</v>
      </c>
      <c r="DK389">
        <v>1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">
      <c r="A390">
        <f>ROW(Source!A499)</f>
        <v>499</v>
      </c>
      <c r="B390">
        <v>312032613</v>
      </c>
      <c r="C390">
        <v>312034556</v>
      </c>
      <c r="D390">
        <v>277944840</v>
      </c>
      <c r="E390">
        <v>1</v>
      </c>
      <c r="F390">
        <v>1</v>
      </c>
      <c r="G390">
        <v>1</v>
      </c>
      <c r="H390">
        <v>2</v>
      </c>
      <c r="I390" t="s">
        <v>757</v>
      </c>
      <c r="J390" t="s">
        <v>758</v>
      </c>
      <c r="K390" t="s">
        <v>759</v>
      </c>
      <c r="L390">
        <v>1368</v>
      </c>
      <c r="N390">
        <v>1011</v>
      </c>
      <c r="O390" t="s">
        <v>410</v>
      </c>
      <c r="P390" t="s">
        <v>410</v>
      </c>
      <c r="Q390">
        <v>1</v>
      </c>
      <c r="W390">
        <v>0</v>
      </c>
      <c r="X390">
        <v>622831100</v>
      </c>
      <c r="Y390">
        <f>(AT390*ROUND(((1.25*1.2)*2),7))</f>
        <v>0.03</v>
      </c>
      <c r="AA390">
        <v>0</v>
      </c>
      <c r="AB390">
        <v>1627.51</v>
      </c>
      <c r="AC390">
        <v>549.32000000000005</v>
      </c>
      <c r="AD390">
        <v>0</v>
      </c>
      <c r="AE390">
        <v>0</v>
      </c>
      <c r="AF390">
        <v>1627.51</v>
      </c>
      <c r="AG390">
        <v>549.32000000000005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0.01</v>
      </c>
      <c r="AU390" t="s">
        <v>399</v>
      </c>
      <c r="AV390">
        <v>1</v>
      </c>
      <c r="AW390">
        <v>2</v>
      </c>
      <c r="AX390">
        <v>312034568</v>
      </c>
      <c r="AY390">
        <v>1</v>
      </c>
      <c r="AZ390">
        <v>0</v>
      </c>
      <c r="BA390">
        <v>438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16.275100000000002</v>
      </c>
      <c r="BL390">
        <v>5.4932000000000007</v>
      </c>
      <c r="BM390">
        <v>0</v>
      </c>
      <c r="BN390">
        <v>0</v>
      </c>
      <c r="BO390">
        <v>0.01</v>
      </c>
      <c r="BP390">
        <v>1</v>
      </c>
      <c r="BQ390">
        <v>0</v>
      </c>
      <c r="BR390">
        <v>48.825299999999999</v>
      </c>
      <c r="BS390">
        <v>16.479600000000001</v>
      </c>
      <c r="BT390">
        <v>0</v>
      </c>
      <c r="BU390">
        <v>0</v>
      </c>
      <c r="BV390">
        <v>0.03</v>
      </c>
      <c r="BW390">
        <v>1</v>
      </c>
      <c r="CV390">
        <v>0</v>
      </c>
      <c r="CW390">
        <f>ROUND(Y390*Source!I499*DO390,7)</f>
        <v>9.4079999999999997E-3</v>
      </c>
      <c r="CX390">
        <f>ROUND(Y390*Source!I499,7)</f>
        <v>9.4079999999999997E-3</v>
      </c>
      <c r="CY390">
        <f>AB390</f>
        <v>1627.51</v>
      </c>
      <c r="CZ390">
        <f>AF390</f>
        <v>1627.51</v>
      </c>
      <c r="DA390">
        <f>AJ390</f>
        <v>1</v>
      </c>
      <c r="DB390">
        <f>ROUND((ROUND(AT390*CZ390,2)*ROUND(((1.25*1.2)*2),7)),6)</f>
        <v>48.84</v>
      </c>
      <c r="DC390">
        <f>ROUND((ROUND(AT390*AG390,2)*ROUND(((1.25*1.2)*2),7)),6)</f>
        <v>16.47</v>
      </c>
      <c r="DD390" t="s">
        <v>3</v>
      </c>
      <c r="DE390" t="s">
        <v>3</v>
      </c>
      <c r="DF390">
        <f t="shared" si="114"/>
        <v>0</v>
      </c>
      <c r="DG390">
        <f t="shared" ref="DG390:DG395" si="115">ROUND(ROUND(AF390,2)*CX390,2)</f>
        <v>15.31</v>
      </c>
      <c r="DH390">
        <f t="shared" si="112"/>
        <v>5.17</v>
      </c>
      <c r="DI390">
        <f t="shared" si="113"/>
        <v>0</v>
      </c>
      <c r="DJ390">
        <f>DG390+DH390</f>
        <v>20.48</v>
      </c>
      <c r="DK390">
        <v>1</v>
      </c>
      <c r="DL390" t="s">
        <v>663</v>
      </c>
      <c r="DM390">
        <v>5</v>
      </c>
      <c r="DN390" t="s">
        <v>634</v>
      </c>
      <c r="DO390">
        <v>1</v>
      </c>
    </row>
    <row r="391" spans="1:119" x14ac:dyDescent="0.2">
      <c r="A391">
        <f>ROW(Source!A499)</f>
        <v>499</v>
      </c>
      <c r="B391">
        <v>312032613</v>
      </c>
      <c r="C391">
        <v>312034556</v>
      </c>
      <c r="D391">
        <v>277945805</v>
      </c>
      <c r="E391">
        <v>1</v>
      </c>
      <c r="F391">
        <v>1</v>
      </c>
      <c r="G391">
        <v>1</v>
      </c>
      <c r="H391">
        <v>2</v>
      </c>
      <c r="I391" t="s">
        <v>646</v>
      </c>
      <c r="J391" t="s">
        <v>647</v>
      </c>
      <c r="K391" t="s">
        <v>648</v>
      </c>
      <c r="L391">
        <v>1368</v>
      </c>
      <c r="N391">
        <v>1011</v>
      </c>
      <c r="O391" t="s">
        <v>410</v>
      </c>
      <c r="P391" t="s">
        <v>410</v>
      </c>
      <c r="Q391">
        <v>1</v>
      </c>
      <c r="W391">
        <v>0</v>
      </c>
      <c r="X391">
        <v>721652621</v>
      </c>
      <c r="Y391">
        <f>(AT391*ROUND(((1.25*1.2)*2),7))</f>
        <v>0.03</v>
      </c>
      <c r="AA391">
        <v>0</v>
      </c>
      <c r="AB391">
        <v>544.70000000000005</v>
      </c>
      <c r="AC391">
        <v>477.98</v>
      </c>
      <c r="AD391">
        <v>0</v>
      </c>
      <c r="AE391">
        <v>0</v>
      </c>
      <c r="AF391">
        <v>544.70000000000005</v>
      </c>
      <c r="AG391">
        <v>477.98</v>
      </c>
      <c r="AH391">
        <v>0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0.01</v>
      </c>
      <c r="AU391" t="s">
        <v>399</v>
      </c>
      <c r="AV391">
        <v>1</v>
      </c>
      <c r="AW391">
        <v>2</v>
      </c>
      <c r="AX391">
        <v>312034569</v>
      </c>
      <c r="AY391">
        <v>1</v>
      </c>
      <c r="AZ391">
        <v>0</v>
      </c>
      <c r="BA391">
        <v>439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5.447000000000001</v>
      </c>
      <c r="BL391">
        <v>4.7798000000000007</v>
      </c>
      <c r="BM391">
        <v>0</v>
      </c>
      <c r="BN391">
        <v>0</v>
      </c>
      <c r="BO391">
        <v>0.01</v>
      </c>
      <c r="BP391">
        <v>1</v>
      </c>
      <c r="BQ391">
        <v>0</v>
      </c>
      <c r="BR391">
        <v>16.341000000000001</v>
      </c>
      <c r="BS391">
        <v>14.339399999999999</v>
      </c>
      <c r="BT391">
        <v>0</v>
      </c>
      <c r="BU391">
        <v>0</v>
      </c>
      <c r="BV391">
        <v>0.03</v>
      </c>
      <c r="BW391">
        <v>1</v>
      </c>
      <c r="CV391">
        <v>0</v>
      </c>
      <c r="CW391">
        <f>ROUND(Y391*Source!I499*DO391,7)</f>
        <v>9.4079999999999997E-3</v>
      </c>
      <c r="CX391">
        <f>ROUND(Y391*Source!I499,7)</f>
        <v>9.4079999999999997E-3</v>
      </c>
      <c r="CY391">
        <f>AB391</f>
        <v>544.70000000000005</v>
      </c>
      <c r="CZ391">
        <f>AF391</f>
        <v>544.70000000000005</v>
      </c>
      <c r="DA391">
        <f>AJ391</f>
        <v>1</v>
      </c>
      <c r="DB391">
        <f>ROUND((ROUND(AT391*CZ391,2)*ROUND(((1.25*1.2)*2),7)),6)</f>
        <v>16.350000000000001</v>
      </c>
      <c r="DC391">
        <f>ROUND((ROUND(AT391*AG391,2)*ROUND(((1.25*1.2)*2),7)),6)</f>
        <v>14.34</v>
      </c>
      <c r="DD391" t="s">
        <v>3</v>
      </c>
      <c r="DE391" t="s">
        <v>3</v>
      </c>
      <c r="DF391">
        <f t="shared" si="114"/>
        <v>0</v>
      </c>
      <c r="DG391">
        <f t="shared" si="115"/>
        <v>5.12</v>
      </c>
      <c r="DH391">
        <f t="shared" si="112"/>
        <v>4.5</v>
      </c>
      <c r="DI391">
        <f t="shared" si="113"/>
        <v>0</v>
      </c>
      <c r="DJ391">
        <f>DG391+DH391</f>
        <v>9.620000000000001</v>
      </c>
      <c r="DK391">
        <v>1</v>
      </c>
      <c r="DL391" t="s">
        <v>645</v>
      </c>
      <c r="DM391">
        <v>4</v>
      </c>
      <c r="DN391" t="s">
        <v>634</v>
      </c>
      <c r="DO391">
        <v>1</v>
      </c>
    </row>
    <row r="392" spans="1:119" x14ac:dyDescent="0.2">
      <c r="A392">
        <f>ROW(Source!A499)</f>
        <v>499</v>
      </c>
      <c r="B392">
        <v>312032613</v>
      </c>
      <c r="C392">
        <v>312034556</v>
      </c>
      <c r="D392">
        <v>277946526</v>
      </c>
      <c r="E392">
        <v>1</v>
      </c>
      <c r="F392">
        <v>1</v>
      </c>
      <c r="G392">
        <v>1</v>
      </c>
      <c r="H392">
        <v>2</v>
      </c>
      <c r="I392" t="s">
        <v>760</v>
      </c>
      <c r="J392" t="s">
        <v>761</v>
      </c>
      <c r="K392" t="s">
        <v>762</v>
      </c>
      <c r="L392">
        <v>1368</v>
      </c>
      <c r="N392">
        <v>1011</v>
      </c>
      <c r="O392" t="s">
        <v>410</v>
      </c>
      <c r="P392" t="s">
        <v>410</v>
      </c>
      <c r="Q392">
        <v>1</v>
      </c>
      <c r="W392">
        <v>0</v>
      </c>
      <c r="X392">
        <v>-2078494409</v>
      </c>
      <c r="Y392">
        <f>(AT392*ROUND(((1.25*1.2)*2),7))</f>
        <v>1.9500000000000002</v>
      </c>
      <c r="AA392">
        <v>0</v>
      </c>
      <c r="AB392">
        <v>6.46</v>
      </c>
      <c r="AC392">
        <v>0</v>
      </c>
      <c r="AD392">
        <v>0</v>
      </c>
      <c r="AE392">
        <v>0</v>
      </c>
      <c r="AF392">
        <v>6.46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0.65</v>
      </c>
      <c r="AU392" t="s">
        <v>399</v>
      </c>
      <c r="AV392">
        <v>1</v>
      </c>
      <c r="AW392">
        <v>2</v>
      </c>
      <c r="AX392">
        <v>312034570</v>
      </c>
      <c r="AY392">
        <v>1</v>
      </c>
      <c r="AZ392">
        <v>0</v>
      </c>
      <c r="BA392">
        <v>440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4.1989999999999998</v>
      </c>
      <c r="BL392">
        <v>0</v>
      </c>
      <c r="BM392">
        <v>0</v>
      </c>
      <c r="BN392">
        <v>0</v>
      </c>
      <c r="BO392">
        <v>0</v>
      </c>
      <c r="BP392">
        <v>1</v>
      </c>
      <c r="BQ392">
        <v>0</v>
      </c>
      <c r="BR392">
        <v>12.597</v>
      </c>
      <c r="BS392">
        <v>0</v>
      </c>
      <c r="BT392">
        <v>0</v>
      </c>
      <c r="BU392">
        <v>0</v>
      </c>
      <c r="BV392">
        <v>0</v>
      </c>
      <c r="BW392">
        <v>1</v>
      </c>
      <c r="CV392">
        <v>0</v>
      </c>
      <c r="CW392">
        <f>ROUND(Y392*Source!I499*DO392,7)</f>
        <v>0</v>
      </c>
      <c r="CX392">
        <f>ROUND(Y392*Source!I499,7)</f>
        <v>0.61151999999999995</v>
      </c>
      <c r="CY392">
        <f>AB392</f>
        <v>6.46</v>
      </c>
      <c r="CZ392">
        <f>AF392</f>
        <v>6.46</v>
      </c>
      <c r="DA392">
        <f>AJ392</f>
        <v>1</v>
      </c>
      <c r="DB392">
        <f>ROUND((ROUND(AT392*CZ392,2)*ROUND(((1.25*1.2)*2),7)),6)</f>
        <v>12.6</v>
      </c>
      <c r="DC392">
        <f>ROUND((ROUND(AT392*AG392,2)*ROUND(((1.25*1.2)*2),7)),6)</f>
        <v>0</v>
      </c>
      <c r="DD392" t="s">
        <v>3</v>
      </c>
      <c r="DE392" t="s">
        <v>3</v>
      </c>
      <c r="DF392">
        <f t="shared" si="114"/>
        <v>0</v>
      </c>
      <c r="DG392">
        <f t="shared" si="115"/>
        <v>3.95</v>
      </c>
      <c r="DH392">
        <f t="shared" si="112"/>
        <v>0</v>
      </c>
      <c r="DI392">
        <f t="shared" si="113"/>
        <v>0</v>
      </c>
      <c r="DJ392">
        <f>DG392+DH392</f>
        <v>3.95</v>
      </c>
      <c r="DK392">
        <v>1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ROW(Source!A499)</f>
        <v>499</v>
      </c>
      <c r="B393">
        <v>312032613</v>
      </c>
      <c r="C393">
        <v>312034556</v>
      </c>
      <c r="D393">
        <v>277896417</v>
      </c>
      <c r="E393">
        <v>1</v>
      </c>
      <c r="F393">
        <v>1</v>
      </c>
      <c r="G393">
        <v>1</v>
      </c>
      <c r="H393">
        <v>3</v>
      </c>
      <c r="I393" t="s">
        <v>763</v>
      </c>
      <c r="J393" t="s">
        <v>764</v>
      </c>
      <c r="K393" t="s">
        <v>765</v>
      </c>
      <c r="L393">
        <v>1348</v>
      </c>
      <c r="N393">
        <v>1009</v>
      </c>
      <c r="O393" t="s">
        <v>154</v>
      </c>
      <c r="P393" t="s">
        <v>154</v>
      </c>
      <c r="Q393">
        <v>1000</v>
      </c>
      <c r="W393">
        <v>0</v>
      </c>
      <c r="X393">
        <v>266929036</v>
      </c>
      <c r="Y393">
        <f>(AT393*ROUND(2,7))</f>
        <v>1.7999999999999999E-2</v>
      </c>
      <c r="AA393">
        <v>155540.1</v>
      </c>
      <c r="AB393">
        <v>0</v>
      </c>
      <c r="AC393">
        <v>0</v>
      </c>
      <c r="AD393">
        <v>0</v>
      </c>
      <c r="AE393">
        <v>104389.33</v>
      </c>
      <c r="AF393">
        <v>0</v>
      </c>
      <c r="AG393">
        <v>0</v>
      </c>
      <c r="AH393">
        <v>0</v>
      </c>
      <c r="AI393">
        <v>1.49</v>
      </c>
      <c r="AJ393">
        <v>1</v>
      </c>
      <c r="AK393">
        <v>1</v>
      </c>
      <c r="AL393">
        <v>1</v>
      </c>
      <c r="AM393">
        <v>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3</v>
      </c>
      <c r="AT393">
        <v>8.9999999999999993E-3</v>
      </c>
      <c r="AU393" t="s">
        <v>398</v>
      </c>
      <c r="AV393">
        <v>0</v>
      </c>
      <c r="AW393">
        <v>2</v>
      </c>
      <c r="AX393">
        <v>312034571</v>
      </c>
      <c r="AY393">
        <v>1</v>
      </c>
      <c r="AZ393">
        <v>0</v>
      </c>
      <c r="BA393">
        <v>441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939.50396999999998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1</v>
      </c>
      <c r="BQ393">
        <v>1879.00794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1</v>
      </c>
      <c r="CV393">
        <v>0</v>
      </c>
      <c r="CW393">
        <v>0</v>
      </c>
      <c r="CX393">
        <f>ROUND(Y393*Source!I499,7)</f>
        <v>5.6448000000000002E-3</v>
      </c>
      <c r="CY393">
        <f>AA393</f>
        <v>155540.1</v>
      </c>
      <c r="CZ393">
        <f>AE393</f>
        <v>104389.33</v>
      </c>
      <c r="DA393">
        <f>AI393</f>
        <v>1.49</v>
      </c>
      <c r="DB393">
        <f>ROUND((ROUND(AT393*CZ393,2)*ROUND(2,7)),6)</f>
        <v>1879</v>
      </c>
      <c r="DC393">
        <f>ROUND((ROUND(AT393*AG393,2)*ROUND(2,7)),6)</f>
        <v>0</v>
      </c>
      <c r="DD393" t="s">
        <v>3</v>
      </c>
      <c r="DE393" t="s">
        <v>3</v>
      </c>
      <c r="DF393">
        <f>ROUND(ROUND(AE393*AI393,2)*CX393,2)</f>
        <v>877.99</v>
      </c>
      <c r="DG393">
        <f t="shared" si="115"/>
        <v>0</v>
      </c>
      <c r="DH393">
        <f t="shared" si="112"/>
        <v>0</v>
      </c>
      <c r="DI393">
        <f t="shared" si="113"/>
        <v>0</v>
      </c>
      <c r="DJ393">
        <f>DF393</f>
        <v>877.99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ROW(Source!A499)</f>
        <v>499</v>
      </c>
      <c r="B394">
        <v>312032613</v>
      </c>
      <c r="C394">
        <v>312034556</v>
      </c>
      <c r="D394">
        <v>277896804</v>
      </c>
      <c r="E394">
        <v>1</v>
      </c>
      <c r="F394">
        <v>1</v>
      </c>
      <c r="G394">
        <v>1</v>
      </c>
      <c r="H394">
        <v>3</v>
      </c>
      <c r="I394" t="s">
        <v>766</v>
      </c>
      <c r="J394" t="s">
        <v>767</v>
      </c>
      <c r="K394" t="s">
        <v>768</v>
      </c>
      <c r="L394">
        <v>1348</v>
      </c>
      <c r="N394">
        <v>1009</v>
      </c>
      <c r="O394" t="s">
        <v>154</v>
      </c>
      <c r="P394" t="s">
        <v>154</v>
      </c>
      <c r="Q394">
        <v>1000</v>
      </c>
      <c r="W394">
        <v>0</v>
      </c>
      <c r="X394">
        <v>-935692963</v>
      </c>
      <c r="Y394">
        <f>(AT394*ROUND(2,7))</f>
        <v>2.8E-3</v>
      </c>
      <c r="AA394">
        <v>84991.91</v>
      </c>
      <c r="AB394">
        <v>0</v>
      </c>
      <c r="AC394">
        <v>0</v>
      </c>
      <c r="AD394">
        <v>0</v>
      </c>
      <c r="AE394">
        <v>75885.63</v>
      </c>
      <c r="AF394">
        <v>0</v>
      </c>
      <c r="AG394">
        <v>0</v>
      </c>
      <c r="AH394">
        <v>0</v>
      </c>
      <c r="AI394">
        <v>1.1200000000000001</v>
      </c>
      <c r="AJ394">
        <v>1</v>
      </c>
      <c r="AK394">
        <v>1</v>
      </c>
      <c r="AL394">
        <v>1</v>
      </c>
      <c r="AM394">
        <v>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1.4E-3</v>
      </c>
      <c r="AU394" t="s">
        <v>398</v>
      </c>
      <c r="AV394">
        <v>0</v>
      </c>
      <c r="AW394">
        <v>2</v>
      </c>
      <c r="AX394">
        <v>312034572</v>
      </c>
      <c r="AY394">
        <v>1</v>
      </c>
      <c r="AZ394">
        <v>0</v>
      </c>
      <c r="BA394">
        <v>442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106.23988200000001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1</v>
      </c>
      <c r="BQ394">
        <v>212.47976400000002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1</v>
      </c>
      <c r="CV394">
        <v>0</v>
      </c>
      <c r="CW394">
        <v>0</v>
      </c>
      <c r="CX394">
        <f>ROUND(Y394*Source!I499,7)</f>
        <v>8.7810000000000004E-4</v>
      </c>
      <c r="CY394">
        <f>AA394</f>
        <v>84991.91</v>
      </c>
      <c r="CZ394">
        <f>AE394</f>
        <v>75885.63</v>
      </c>
      <c r="DA394">
        <f>AI394</f>
        <v>1.1200000000000001</v>
      </c>
      <c r="DB394">
        <f>ROUND((ROUND(AT394*CZ394,2)*ROUND(2,7)),6)</f>
        <v>212.48</v>
      </c>
      <c r="DC394">
        <f>ROUND((ROUND(AT394*AG394,2)*ROUND(2,7)),6)</f>
        <v>0</v>
      </c>
      <c r="DD394" t="s">
        <v>3</v>
      </c>
      <c r="DE394" t="s">
        <v>3</v>
      </c>
      <c r="DF394">
        <f>ROUND(ROUND(AE394*AI394,2)*CX394,2)</f>
        <v>74.63</v>
      </c>
      <c r="DG394">
        <f t="shared" si="115"/>
        <v>0</v>
      </c>
      <c r="DH394">
        <f t="shared" si="112"/>
        <v>0</v>
      </c>
      <c r="DI394">
        <f t="shared" si="113"/>
        <v>0</v>
      </c>
      <c r="DJ394">
        <f>DF394</f>
        <v>74.63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ROW(Source!A535)</f>
        <v>535</v>
      </c>
      <c r="B395">
        <v>312032613</v>
      </c>
      <c r="C395">
        <v>312034573</v>
      </c>
      <c r="D395">
        <v>277560606</v>
      </c>
      <c r="E395">
        <v>109</v>
      </c>
      <c r="F395">
        <v>1</v>
      </c>
      <c r="G395">
        <v>1</v>
      </c>
      <c r="H395">
        <v>1</v>
      </c>
      <c r="I395" t="s">
        <v>645</v>
      </c>
      <c r="J395" t="s">
        <v>3</v>
      </c>
      <c r="K395" t="s">
        <v>769</v>
      </c>
      <c r="L395">
        <v>1191</v>
      </c>
      <c r="N395">
        <v>1013</v>
      </c>
      <c r="O395" t="s">
        <v>634</v>
      </c>
      <c r="P395" t="s">
        <v>634</v>
      </c>
      <c r="Q395">
        <v>1</v>
      </c>
      <c r="W395">
        <v>0</v>
      </c>
      <c r="X395">
        <v>-1879100705</v>
      </c>
      <c r="Y395">
        <f>AT395</f>
        <v>1</v>
      </c>
      <c r="AA395">
        <v>0</v>
      </c>
      <c r="AB395">
        <v>0</v>
      </c>
      <c r="AC395">
        <v>0</v>
      </c>
      <c r="AD395">
        <v>477.98</v>
      </c>
      <c r="AE395">
        <v>0</v>
      </c>
      <c r="AF395">
        <v>0</v>
      </c>
      <c r="AG395">
        <v>0</v>
      </c>
      <c r="AH395">
        <v>477.98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1</v>
      </c>
      <c r="AU395" t="s">
        <v>3</v>
      </c>
      <c r="AV395">
        <v>2</v>
      </c>
      <c r="AW395">
        <v>2</v>
      </c>
      <c r="AX395">
        <v>312034575</v>
      </c>
      <c r="AY395">
        <v>1</v>
      </c>
      <c r="AZ395">
        <v>0</v>
      </c>
      <c r="BA395">
        <v>443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ROUND(Y395*Source!I535,7)</f>
        <v>8.27</v>
      </c>
      <c r="CY395">
        <f>AD395</f>
        <v>477.98</v>
      </c>
      <c r="CZ395">
        <f>AH395</f>
        <v>477.98</v>
      </c>
      <c r="DA395">
        <f>AL395</f>
        <v>1</v>
      </c>
      <c r="DB395">
        <f>ROUND(ROUND(AT395*CZ395,2),6)</f>
        <v>477.98</v>
      </c>
      <c r="DC395">
        <f>ROUND(ROUND(AT395*AG395,2),6)</f>
        <v>0</v>
      </c>
      <c r="DD395" t="s">
        <v>3</v>
      </c>
      <c r="DE395" t="s">
        <v>3</v>
      </c>
      <c r="DF395">
        <f>ROUND(ROUND(AE395,2)*CX395,2)</f>
        <v>0</v>
      </c>
      <c r="DG395">
        <f t="shared" si="115"/>
        <v>0</v>
      </c>
      <c r="DH395">
        <f t="shared" si="112"/>
        <v>0</v>
      </c>
      <c r="DI395">
        <f t="shared" si="113"/>
        <v>3952.89</v>
      </c>
      <c r="DJ395">
        <f>DI395</f>
        <v>3952.89</v>
      </c>
      <c r="DK395">
        <v>1</v>
      </c>
      <c r="DL395" t="s">
        <v>3</v>
      </c>
      <c r="DM395">
        <v>0</v>
      </c>
      <c r="DN395" t="s">
        <v>3</v>
      </c>
      <c r="DO39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4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312044884</v>
      </c>
      <c r="C1">
        <v>312033548</v>
      </c>
      <c r="D1">
        <v>277560446</v>
      </c>
      <c r="E1">
        <v>109</v>
      </c>
      <c r="F1">
        <v>1</v>
      </c>
      <c r="G1">
        <v>1</v>
      </c>
      <c r="H1">
        <v>1</v>
      </c>
      <c r="I1" t="s">
        <v>622</v>
      </c>
      <c r="J1" t="s">
        <v>3</v>
      </c>
      <c r="K1" t="s">
        <v>623</v>
      </c>
      <c r="L1">
        <v>1369</v>
      </c>
      <c r="N1">
        <v>1013</v>
      </c>
      <c r="O1" t="s">
        <v>624</v>
      </c>
      <c r="P1" t="s">
        <v>624</v>
      </c>
      <c r="Q1">
        <v>1</v>
      </c>
      <c r="X1">
        <v>0.99</v>
      </c>
      <c r="Y1">
        <v>0</v>
      </c>
      <c r="Z1">
        <v>0</v>
      </c>
      <c r="AA1">
        <v>0</v>
      </c>
      <c r="AB1">
        <v>388.8</v>
      </c>
      <c r="AC1">
        <v>0</v>
      </c>
      <c r="AD1">
        <v>1</v>
      </c>
      <c r="AE1">
        <v>1</v>
      </c>
      <c r="AF1" t="s">
        <v>23</v>
      </c>
      <c r="AG1">
        <v>1.1879999999999999</v>
      </c>
      <c r="AH1">
        <v>2</v>
      </c>
      <c r="AI1">
        <v>312044884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312044885</v>
      </c>
      <c r="C2">
        <v>312033548</v>
      </c>
      <c r="D2">
        <v>277560448</v>
      </c>
      <c r="E2">
        <v>109</v>
      </c>
      <c r="F2">
        <v>1</v>
      </c>
      <c r="G2">
        <v>1</v>
      </c>
      <c r="H2">
        <v>1</v>
      </c>
      <c r="I2" t="s">
        <v>626</v>
      </c>
      <c r="J2" t="s">
        <v>3</v>
      </c>
      <c r="K2" t="s">
        <v>627</v>
      </c>
      <c r="L2">
        <v>1369</v>
      </c>
      <c r="N2">
        <v>1013</v>
      </c>
      <c r="O2" t="s">
        <v>624</v>
      </c>
      <c r="P2" t="s">
        <v>624</v>
      </c>
      <c r="Q2">
        <v>1</v>
      </c>
      <c r="X2">
        <v>47.29</v>
      </c>
      <c r="Y2">
        <v>0</v>
      </c>
      <c r="Z2">
        <v>0</v>
      </c>
      <c r="AA2">
        <v>0</v>
      </c>
      <c r="AB2">
        <v>424.47</v>
      </c>
      <c r="AC2">
        <v>0</v>
      </c>
      <c r="AD2">
        <v>1</v>
      </c>
      <c r="AE2">
        <v>1</v>
      </c>
      <c r="AF2" t="s">
        <v>23</v>
      </c>
      <c r="AG2">
        <v>56.747999999999998</v>
      </c>
      <c r="AH2">
        <v>2</v>
      </c>
      <c r="AI2">
        <v>312044885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312044886</v>
      </c>
      <c r="C3">
        <v>312033548</v>
      </c>
      <c r="D3">
        <v>277560452</v>
      </c>
      <c r="E3">
        <v>109</v>
      </c>
      <c r="F3">
        <v>1</v>
      </c>
      <c r="G3">
        <v>1</v>
      </c>
      <c r="H3">
        <v>1</v>
      </c>
      <c r="I3" t="s">
        <v>628</v>
      </c>
      <c r="J3" t="s">
        <v>3</v>
      </c>
      <c r="K3" t="s">
        <v>629</v>
      </c>
      <c r="L3">
        <v>1369</v>
      </c>
      <c r="N3">
        <v>1013</v>
      </c>
      <c r="O3" t="s">
        <v>624</v>
      </c>
      <c r="P3" t="s">
        <v>624</v>
      </c>
      <c r="Q3">
        <v>1</v>
      </c>
      <c r="X3">
        <v>23.42</v>
      </c>
      <c r="Y3">
        <v>0</v>
      </c>
      <c r="Z3">
        <v>0</v>
      </c>
      <c r="AA3">
        <v>0</v>
      </c>
      <c r="AB3">
        <v>477.98</v>
      </c>
      <c r="AC3">
        <v>0</v>
      </c>
      <c r="AD3">
        <v>1</v>
      </c>
      <c r="AE3">
        <v>1</v>
      </c>
      <c r="AF3" t="s">
        <v>23</v>
      </c>
      <c r="AG3">
        <v>28.104000000000003</v>
      </c>
      <c r="AH3">
        <v>2</v>
      </c>
      <c r="AI3">
        <v>312044886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312044887</v>
      </c>
      <c r="C4">
        <v>312033548</v>
      </c>
      <c r="D4">
        <v>277560455</v>
      </c>
      <c r="E4">
        <v>109</v>
      </c>
      <c r="F4">
        <v>1</v>
      </c>
      <c r="G4">
        <v>1</v>
      </c>
      <c r="H4">
        <v>1</v>
      </c>
      <c r="I4" t="s">
        <v>630</v>
      </c>
      <c r="J4" t="s">
        <v>3</v>
      </c>
      <c r="K4" t="s">
        <v>631</v>
      </c>
      <c r="L4">
        <v>1369</v>
      </c>
      <c r="N4">
        <v>1013</v>
      </c>
      <c r="O4" t="s">
        <v>624</v>
      </c>
      <c r="P4" t="s">
        <v>624</v>
      </c>
      <c r="Q4">
        <v>1</v>
      </c>
      <c r="X4">
        <v>23.42</v>
      </c>
      <c r="Y4">
        <v>0</v>
      </c>
      <c r="Z4">
        <v>0</v>
      </c>
      <c r="AA4">
        <v>0</v>
      </c>
      <c r="AB4">
        <v>549.32000000000005</v>
      </c>
      <c r="AC4">
        <v>0</v>
      </c>
      <c r="AD4">
        <v>1</v>
      </c>
      <c r="AE4">
        <v>1</v>
      </c>
      <c r="AF4" t="s">
        <v>23</v>
      </c>
      <c r="AG4">
        <v>28.104000000000003</v>
      </c>
      <c r="AH4">
        <v>2</v>
      </c>
      <c r="AI4">
        <v>312044887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312044888</v>
      </c>
      <c r="C5">
        <v>312033548</v>
      </c>
      <c r="D5">
        <v>277560491</v>
      </c>
      <c r="E5">
        <v>109</v>
      </c>
      <c r="F5">
        <v>1</v>
      </c>
      <c r="G5">
        <v>1</v>
      </c>
      <c r="H5">
        <v>1</v>
      </c>
      <c r="I5" t="s">
        <v>632</v>
      </c>
      <c r="J5" t="s">
        <v>3</v>
      </c>
      <c r="K5" t="s">
        <v>633</v>
      </c>
      <c r="L5">
        <v>1191</v>
      </c>
      <c r="N5">
        <v>1013</v>
      </c>
      <c r="O5" t="s">
        <v>634</v>
      </c>
      <c r="P5" t="s">
        <v>634</v>
      </c>
      <c r="Q5">
        <v>1</v>
      </c>
      <c r="X5">
        <v>24.89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2</v>
      </c>
      <c r="AF5" t="s">
        <v>23</v>
      </c>
      <c r="AG5">
        <v>29.867999999999999</v>
      </c>
      <c r="AH5">
        <v>2</v>
      </c>
      <c r="AI5">
        <v>312044888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312044889</v>
      </c>
      <c r="C6">
        <v>312033548</v>
      </c>
      <c r="D6">
        <v>277944622</v>
      </c>
      <c r="E6">
        <v>1</v>
      </c>
      <c r="F6">
        <v>1</v>
      </c>
      <c r="G6">
        <v>1</v>
      </c>
      <c r="H6">
        <v>2</v>
      </c>
      <c r="I6" t="s">
        <v>635</v>
      </c>
      <c r="J6" t="s">
        <v>636</v>
      </c>
      <c r="K6" t="s">
        <v>637</v>
      </c>
      <c r="L6">
        <v>1368</v>
      </c>
      <c r="N6">
        <v>1011</v>
      </c>
      <c r="O6" t="s">
        <v>410</v>
      </c>
      <c r="P6" t="s">
        <v>410</v>
      </c>
      <c r="Q6">
        <v>1</v>
      </c>
      <c r="X6">
        <v>0.75</v>
      </c>
      <c r="Y6">
        <v>0</v>
      </c>
      <c r="Z6">
        <v>1472.33</v>
      </c>
      <c r="AA6">
        <v>642.05999999999995</v>
      </c>
      <c r="AB6">
        <v>0</v>
      </c>
      <c r="AC6">
        <v>0</v>
      </c>
      <c r="AD6">
        <v>1</v>
      </c>
      <c r="AE6">
        <v>0</v>
      </c>
      <c r="AF6" t="s">
        <v>23</v>
      </c>
      <c r="AG6">
        <v>0.89999999999999991</v>
      </c>
      <c r="AH6">
        <v>2</v>
      </c>
      <c r="AI6">
        <v>312044889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312044890</v>
      </c>
      <c r="C7">
        <v>312033548</v>
      </c>
      <c r="D7">
        <v>277944809</v>
      </c>
      <c r="E7">
        <v>1</v>
      </c>
      <c r="F7">
        <v>1</v>
      </c>
      <c r="G7">
        <v>1</v>
      </c>
      <c r="H7">
        <v>2</v>
      </c>
      <c r="I7" t="s">
        <v>639</v>
      </c>
      <c r="J7" t="s">
        <v>640</v>
      </c>
      <c r="K7" t="s">
        <v>641</v>
      </c>
      <c r="L7">
        <v>1368</v>
      </c>
      <c r="N7">
        <v>1011</v>
      </c>
      <c r="O7" t="s">
        <v>410</v>
      </c>
      <c r="P7" t="s">
        <v>410</v>
      </c>
      <c r="Q7">
        <v>1</v>
      </c>
      <c r="X7">
        <v>0.81</v>
      </c>
      <c r="Y7">
        <v>0</v>
      </c>
      <c r="Z7">
        <v>15.14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23</v>
      </c>
      <c r="AG7">
        <v>0.97199999999999998</v>
      </c>
      <c r="AH7">
        <v>2</v>
      </c>
      <c r="AI7">
        <v>312044890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312044891</v>
      </c>
      <c r="C8">
        <v>312033548</v>
      </c>
      <c r="D8">
        <v>277944868</v>
      </c>
      <c r="E8">
        <v>1</v>
      </c>
      <c r="F8">
        <v>1</v>
      </c>
      <c r="G8">
        <v>1</v>
      </c>
      <c r="H8">
        <v>2</v>
      </c>
      <c r="I8" t="s">
        <v>642</v>
      </c>
      <c r="J8" t="s">
        <v>643</v>
      </c>
      <c r="K8" t="s">
        <v>644</v>
      </c>
      <c r="L8">
        <v>1368</v>
      </c>
      <c r="N8">
        <v>1011</v>
      </c>
      <c r="O8" t="s">
        <v>410</v>
      </c>
      <c r="P8" t="s">
        <v>410</v>
      </c>
      <c r="Q8">
        <v>1</v>
      </c>
      <c r="X8">
        <v>22.74</v>
      </c>
      <c r="Y8">
        <v>0</v>
      </c>
      <c r="Z8">
        <v>346.73</v>
      </c>
      <c r="AA8">
        <v>477.98</v>
      </c>
      <c r="AB8">
        <v>0</v>
      </c>
      <c r="AC8">
        <v>0</v>
      </c>
      <c r="AD8">
        <v>1</v>
      </c>
      <c r="AE8">
        <v>0</v>
      </c>
      <c r="AF8" t="s">
        <v>23</v>
      </c>
      <c r="AG8">
        <v>27.287999999999997</v>
      </c>
      <c r="AH8">
        <v>2</v>
      </c>
      <c r="AI8">
        <v>312044891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312044892</v>
      </c>
      <c r="C9">
        <v>312033548</v>
      </c>
      <c r="D9">
        <v>277945805</v>
      </c>
      <c r="E9">
        <v>1</v>
      </c>
      <c r="F9">
        <v>1</v>
      </c>
      <c r="G9">
        <v>1</v>
      </c>
      <c r="H9">
        <v>2</v>
      </c>
      <c r="I9" t="s">
        <v>646</v>
      </c>
      <c r="J9" t="s">
        <v>647</v>
      </c>
      <c r="K9" t="s">
        <v>648</v>
      </c>
      <c r="L9">
        <v>1368</v>
      </c>
      <c r="N9">
        <v>1011</v>
      </c>
      <c r="O9" t="s">
        <v>410</v>
      </c>
      <c r="P9" t="s">
        <v>410</v>
      </c>
      <c r="Q9">
        <v>1</v>
      </c>
      <c r="X9">
        <v>0.59</v>
      </c>
      <c r="Y9">
        <v>0</v>
      </c>
      <c r="Z9">
        <v>544.70000000000005</v>
      </c>
      <c r="AA9">
        <v>477.98</v>
      </c>
      <c r="AB9">
        <v>0</v>
      </c>
      <c r="AC9">
        <v>0</v>
      </c>
      <c r="AD9">
        <v>1</v>
      </c>
      <c r="AE9">
        <v>0</v>
      </c>
      <c r="AF9" t="s">
        <v>23</v>
      </c>
      <c r="AG9">
        <v>0.70799999999999996</v>
      </c>
      <c r="AH9">
        <v>2</v>
      </c>
      <c r="AI9">
        <v>312044892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312044893</v>
      </c>
      <c r="C10">
        <v>312033548</v>
      </c>
      <c r="D10">
        <v>277946074</v>
      </c>
      <c r="E10">
        <v>1</v>
      </c>
      <c r="F10">
        <v>1</v>
      </c>
      <c r="G10">
        <v>1</v>
      </c>
      <c r="H10">
        <v>2</v>
      </c>
      <c r="I10" t="s">
        <v>649</v>
      </c>
      <c r="J10" t="s">
        <v>650</v>
      </c>
      <c r="K10" t="s">
        <v>651</v>
      </c>
      <c r="L10">
        <v>1368</v>
      </c>
      <c r="N10">
        <v>1011</v>
      </c>
      <c r="O10" t="s">
        <v>410</v>
      </c>
      <c r="P10" t="s">
        <v>410</v>
      </c>
      <c r="Q10">
        <v>1</v>
      </c>
      <c r="X10">
        <v>0.81</v>
      </c>
      <c r="Y10">
        <v>0</v>
      </c>
      <c r="Z10">
        <v>160.38</v>
      </c>
      <c r="AA10">
        <v>477.98</v>
      </c>
      <c r="AB10">
        <v>0</v>
      </c>
      <c r="AC10">
        <v>0</v>
      </c>
      <c r="AD10">
        <v>1</v>
      </c>
      <c r="AE10">
        <v>0</v>
      </c>
      <c r="AF10" t="s">
        <v>23</v>
      </c>
      <c r="AG10">
        <v>0.97199999999999998</v>
      </c>
      <c r="AH10">
        <v>2</v>
      </c>
      <c r="AI10">
        <v>312044893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312044894</v>
      </c>
      <c r="C11">
        <v>312033548</v>
      </c>
      <c r="D11">
        <v>277565244</v>
      </c>
      <c r="E11">
        <v>109</v>
      </c>
      <c r="F11">
        <v>1</v>
      </c>
      <c r="G11">
        <v>1</v>
      </c>
      <c r="H11">
        <v>3</v>
      </c>
      <c r="I11" t="s">
        <v>32</v>
      </c>
      <c r="J11" t="s">
        <v>3</v>
      </c>
      <c r="K11" t="s">
        <v>33</v>
      </c>
      <c r="L11">
        <v>1371</v>
      </c>
      <c r="N11">
        <v>1013</v>
      </c>
      <c r="O11" t="s">
        <v>34</v>
      </c>
      <c r="P11" t="s">
        <v>34</v>
      </c>
      <c r="Q11">
        <v>1</v>
      </c>
      <c r="X11">
        <v>0</v>
      </c>
      <c r="Y11">
        <v>0</v>
      </c>
      <c r="Z11">
        <v>0</v>
      </c>
      <c r="AA11">
        <v>0</v>
      </c>
      <c r="AB11">
        <v>0</v>
      </c>
      <c r="AC11">
        <v>1</v>
      </c>
      <c r="AD11">
        <v>0</v>
      </c>
      <c r="AE11">
        <v>0</v>
      </c>
      <c r="AF11" t="s">
        <v>22</v>
      </c>
      <c r="AG11">
        <v>0</v>
      </c>
      <c r="AH11">
        <v>2</v>
      </c>
      <c r="AI11">
        <v>312044894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312044895</v>
      </c>
      <c r="C12">
        <v>312033548</v>
      </c>
      <c r="D12">
        <v>277565252</v>
      </c>
      <c r="E12">
        <v>109</v>
      </c>
      <c r="F12">
        <v>1</v>
      </c>
      <c r="G12">
        <v>1</v>
      </c>
      <c r="H12">
        <v>3</v>
      </c>
      <c r="I12" t="s">
        <v>37</v>
      </c>
      <c r="J12" t="s">
        <v>3</v>
      </c>
      <c r="K12" t="s">
        <v>38</v>
      </c>
      <c r="L12">
        <v>1371</v>
      </c>
      <c r="N12">
        <v>1013</v>
      </c>
      <c r="O12" t="s">
        <v>34</v>
      </c>
      <c r="P12" t="s">
        <v>34</v>
      </c>
      <c r="Q12">
        <v>1</v>
      </c>
      <c r="X12">
        <v>0</v>
      </c>
      <c r="Y12">
        <v>0</v>
      </c>
      <c r="Z12">
        <v>0</v>
      </c>
      <c r="AA12">
        <v>0</v>
      </c>
      <c r="AB12">
        <v>0</v>
      </c>
      <c r="AC12">
        <v>1</v>
      </c>
      <c r="AD12">
        <v>0</v>
      </c>
      <c r="AE12">
        <v>0</v>
      </c>
      <c r="AF12" t="s">
        <v>22</v>
      </c>
      <c r="AG12">
        <v>0</v>
      </c>
      <c r="AH12">
        <v>2</v>
      </c>
      <c r="AI12">
        <v>312044895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312044896</v>
      </c>
      <c r="C13">
        <v>312033548</v>
      </c>
      <c r="D13">
        <v>277565414</v>
      </c>
      <c r="E13">
        <v>109</v>
      </c>
      <c r="F13">
        <v>1</v>
      </c>
      <c r="G13">
        <v>1</v>
      </c>
      <c r="H13">
        <v>3</v>
      </c>
      <c r="I13" t="s">
        <v>40</v>
      </c>
      <c r="J13" t="s">
        <v>3</v>
      </c>
      <c r="K13" t="s">
        <v>41</v>
      </c>
      <c r="L13">
        <v>1477</v>
      </c>
      <c r="N13">
        <v>1013</v>
      </c>
      <c r="O13" t="s">
        <v>20</v>
      </c>
      <c r="P13" t="s">
        <v>24</v>
      </c>
      <c r="Q13">
        <v>1</v>
      </c>
      <c r="X13">
        <v>0</v>
      </c>
      <c r="Y13">
        <v>0</v>
      </c>
      <c r="Z13">
        <v>0</v>
      </c>
      <c r="AA13">
        <v>0</v>
      </c>
      <c r="AB13">
        <v>0</v>
      </c>
      <c r="AC13">
        <v>1</v>
      </c>
      <c r="AD13">
        <v>0</v>
      </c>
      <c r="AE13">
        <v>0</v>
      </c>
      <c r="AF13" t="s">
        <v>22</v>
      </c>
      <c r="AG13">
        <v>0</v>
      </c>
      <c r="AH13">
        <v>2</v>
      </c>
      <c r="AI13">
        <v>312044896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ROW(Source!A32)</f>
        <v>32</v>
      </c>
      <c r="B14">
        <v>312044901</v>
      </c>
      <c r="C14">
        <v>312033570</v>
      </c>
      <c r="D14">
        <v>277560448</v>
      </c>
      <c r="E14">
        <v>109</v>
      </c>
      <c r="F14">
        <v>1</v>
      </c>
      <c r="G14">
        <v>1</v>
      </c>
      <c r="H14">
        <v>1</v>
      </c>
      <c r="I14" t="s">
        <v>626</v>
      </c>
      <c r="J14" t="s">
        <v>3</v>
      </c>
      <c r="K14" t="s">
        <v>627</v>
      </c>
      <c r="L14">
        <v>1369</v>
      </c>
      <c r="N14">
        <v>1013</v>
      </c>
      <c r="O14" t="s">
        <v>624</v>
      </c>
      <c r="P14" t="s">
        <v>624</v>
      </c>
      <c r="Q14">
        <v>1</v>
      </c>
      <c r="X14">
        <v>0.91</v>
      </c>
      <c r="Y14">
        <v>0</v>
      </c>
      <c r="Z14">
        <v>0</v>
      </c>
      <c r="AA14">
        <v>0</v>
      </c>
      <c r="AB14">
        <v>424.47</v>
      </c>
      <c r="AC14">
        <v>0</v>
      </c>
      <c r="AD14">
        <v>1</v>
      </c>
      <c r="AE14">
        <v>1</v>
      </c>
      <c r="AF14" t="s">
        <v>23</v>
      </c>
      <c r="AG14">
        <v>1.0920000000000001</v>
      </c>
      <c r="AH14">
        <v>2</v>
      </c>
      <c r="AI14">
        <v>312044901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ROW(Source!A32)</f>
        <v>32</v>
      </c>
      <c r="B15">
        <v>312044902</v>
      </c>
      <c r="C15">
        <v>312033570</v>
      </c>
      <c r="D15">
        <v>277560452</v>
      </c>
      <c r="E15">
        <v>109</v>
      </c>
      <c r="F15">
        <v>1</v>
      </c>
      <c r="G15">
        <v>1</v>
      </c>
      <c r="H15">
        <v>1</v>
      </c>
      <c r="I15" t="s">
        <v>628</v>
      </c>
      <c r="J15" t="s">
        <v>3</v>
      </c>
      <c r="K15" t="s">
        <v>629</v>
      </c>
      <c r="L15">
        <v>1369</v>
      </c>
      <c r="N15">
        <v>1013</v>
      </c>
      <c r="O15" t="s">
        <v>624</v>
      </c>
      <c r="P15" t="s">
        <v>624</v>
      </c>
      <c r="Q15">
        <v>1</v>
      </c>
      <c r="X15">
        <v>0.45</v>
      </c>
      <c r="Y15">
        <v>0</v>
      </c>
      <c r="Z15">
        <v>0</v>
      </c>
      <c r="AA15">
        <v>0</v>
      </c>
      <c r="AB15">
        <v>477.98</v>
      </c>
      <c r="AC15">
        <v>0</v>
      </c>
      <c r="AD15">
        <v>1</v>
      </c>
      <c r="AE15">
        <v>1</v>
      </c>
      <c r="AF15" t="s">
        <v>23</v>
      </c>
      <c r="AG15">
        <v>0.54</v>
      </c>
      <c r="AH15">
        <v>2</v>
      </c>
      <c r="AI15">
        <v>312044902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ROW(Source!A32)</f>
        <v>32</v>
      </c>
      <c r="B16">
        <v>312044903</v>
      </c>
      <c r="C16">
        <v>312033570</v>
      </c>
      <c r="D16">
        <v>277560455</v>
      </c>
      <c r="E16">
        <v>109</v>
      </c>
      <c r="F16">
        <v>1</v>
      </c>
      <c r="G16">
        <v>1</v>
      </c>
      <c r="H16">
        <v>1</v>
      </c>
      <c r="I16" t="s">
        <v>630</v>
      </c>
      <c r="J16" t="s">
        <v>3</v>
      </c>
      <c r="K16" t="s">
        <v>631</v>
      </c>
      <c r="L16">
        <v>1369</v>
      </c>
      <c r="N16">
        <v>1013</v>
      </c>
      <c r="O16" t="s">
        <v>624</v>
      </c>
      <c r="P16" t="s">
        <v>624</v>
      </c>
      <c r="Q16">
        <v>1</v>
      </c>
      <c r="X16">
        <v>0.45</v>
      </c>
      <c r="Y16">
        <v>0</v>
      </c>
      <c r="Z16">
        <v>0</v>
      </c>
      <c r="AA16">
        <v>0</v>
      </c>
      <c r="AB16">
        <v>549.32000000000005</v>
      </c>
      <c r="AC16">
        <v>0</v>
      </c>
      <c r="AD16">
        <v>1</v>
      </c>
      <c r="AE16">
        <v>1</v>
      </c>
      <c r="AF16" t="s">
        <v>23</v>
      </c>
      <c r="AG16">
        <v>0.54</v>
      </c>
      <c r="AH16">
        <v>2</v>
      </c>
      <c r="AI16">
        <v>312044903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312044904</v>
      </c>
      <c r="C17">
        <v>312033570</v>
      </c>
      <c r="D17">
        <v>277560491</v>
      </c>
      <c r="E17">
        <v>109</v>
      </c>
      <c r="F17">
        <v>1</v>
      </c>
      <c r="G17">
        <v>1</v>
      </c>
      <c r="H17">
        <v>1</v>
      </c>
      <c r="I17" t="s">
        <v>632</v>
      </c>
      <c r="J17" t="s">
        <v>3</v>
      </c>
      <c r="K17" t="s">
        <v>633</v>
      </c>
      <c r="L17">
        <v>1191</v>
      </c>
      <c r="N17">
        <v>1013</v>
      </c>
      <c r="O17" t="s">
        <v>634</v>
      </c>
      <c r="P17" t="s">
        <v>634</v>
      </c>
      <c r="Q17">
        <v>1</v>
      </c>
      <c r="X17">
        <v>0.44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2</v>
      </c>
      <c r="AF17" t="s">
        <v>23</v>
      </c>
      <c r="AG17">
        <v>0.52800000000000002</v>
      </c>
      <c r="AH17">
        <v>2</v>
      </c>
      <c r="AI17">
        <v>312044904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312044905</v>
      </c>
      <c r="C18">
        <v>312033570</v>
      </c>
      <c r="D18">
        <v>277944868</v>
      </c>
      <c r="E18">
        <v>1</v>
      </c>
      <c r="F18">
        <v>1</v>
      </c>
      <c r="G18">
        <v>1</v>
      </c>
      <c r="H18">
        <v>2</v>
      </c>
      <c r="I18" t="s">
        <v>642</v>
      </c>
      <c r="J18" t="s">
        <v>643</v>
      </c>
      <c r="K18" t="s">
        <v>644</v>
      </c>
      <c r="L18">
        <v>1368</v>
      </c>
      <c r="N18">
        <v>1011</v>
      </c>
      <c r="O18" t="s">
        <v>410</v>
      </c>
      <c r="P18" t="s">
        <v>410</v>
      </c>
      <c r="Q18">
        <v>1</v>
      </c>
      <c r="X18">
        <v>0.44</v>
      </c>
      <c r="Y18">
        <v>0</v>
      </c>
      <c r="Z18">
        <v>346.73</v>
      </c>
      <c r="AA18">
        <v>477.98</v>
      </c>
      <c r="AB18">
        <v>0</v>
      </c>
      <c r="AC18">
        <v>0</v>
      </c>
      <c r="AD18">
        <v>1</v>
      </c>
      <c r="AE18">
        <v>0</v>
      </c>
      <c r="AF18" t="s">
        <v>23</v>
      </c>
      <c r="AG18">
        <v>0.52800000000000002</v>
      </c>
      <c r="AH18">
        <v>2</v>
      </c>
      <c r="AI18">
        <v>312044905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312044906</v>
      </c>
      <c r="C19">
        <v>312033570</v>
      </c>
      <c r="D19">
        <v>277565244</v>
      </c>
      <c r="E19">
        <v>109</v>
      </c>
      <c r="F19">
        <v>1</v>
      </c>
      <c r="G19">
        <v>1</v>
      </c>
      <c r="H19">
        <v>3</v>
      </c>
      <c r="I19" t="s">
        <v>32</v>
      </c>
      <c r="J19" t="s">
        <v>3</v>
      </c>
      <c r="K19" t="s">
        <v>33</v>
      </c>
      <c r="L19">
        <v>1371</v>
      </c>
      <c r="N19">
        <v>1013</v>
      </c>
      <c r="O19" t="s">
        <v>34</v>
      </c>
      <c r="P19" t="s">
        <v>34</v>
      </c>
      <c r="Q19">
        <v>1</v>
      </c>
      <c r="X19">
        <v>0</v>
      </c>
      <c r="Y19">
        <v>0</v>
      </c>
      <c r="Z19">
        <v>0</v>
      </c>
      <c r="AA19">
        <v>0</v>
      </c>
      <c r="AB19">
        <v>0</v>
      </c>
      <c r="AC19">
        <v>1</v>
      </c>
      <c r="AD19">
        <v>0</v>
      </c>
      <c r="AE19">
        <v>0</v>
      </c>
      <c r="AF19" t="s">
        <v>22</v>
      </c>
      <c r="AG19">
        <v>0</v>
      </c>
      <c r="AH19">
        <v>2</v>
      </c>
      <c r="AI19">
        <v>312044906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312044907</v>
      </c>
      <c r="C20">
        <v>312033570</v>
      </c>
      <c r="D20">
        <v>277565252</v>
      </c>
      <c r="E20">
        <v>109</v>
      </c>
      <c r="F20">
        <v>1</v>
      </c>
      <c r="G20">
        <v>1</v>
      </c>
      <c r="H20">
        <v>3</v>
      </c>
      <c r="I20" t="s">
        <v>37</v>
      </c>
      <c r="J20" t="s">
        <v>3</v>
      </c>
      <c r="K20" t="s">
        <v>38</v>
      </c>
      <c r="L20">
        <v>1371</v>
      </c>
      <c r="N20">
        <v>1013</v>
      </c>
      <c r="O20" t="s">
        <v>34</v>
      </c>
      <c r="P20" t="s">
        <v>34</v>
      </c>
      <c r="Q20">
        <v>1</v>
      </c>
      <c r="X20">
        <v>0</v>
      </c>
      <c r="Y20">
        <v>0</v>
      </c>
      <c r="Z20">
        <v>0</v>
      </c>
      <c r="AA20">
        <v>0</v>
      </c>
      <c r="AB20">
        <v>0</v>
      </c>
      <c r="AC20">
        <v>1</v>
      </c>
      <c r="AD20">
        <v>0</v>
      </c>
      <c r="AE20">
        <v>0</v>
      </c>
      <c r="AF20" t="s">
        <v>22</v>
      </c>
      <c r="AG20">
        <v>0</v>
      </c>
      <c r="AH20">
        <v>2</v>
      </c>
      <c r="AI20">
        <v>312044907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ROW(Source!A35)</f>
        <v>35</v>
      </c>
      <c r="B21">
        <v>312044928</v>
      </c>
      <c r="C21">
        <v>312033579</v>
      </c>
      <c r="D21">
        <v>277560446</v>
      </c>
      <c r="E21">
        <v>109</v>
      </c>
      <c r="F21">
        <v>1</v>
      </c>
      <c r="G21">
        <v>1</v>
      </c>
      <c r="H21">
        <v>1</v>
      </c>
      <c r="I21" t="s">
        <v>622</v>
      </c>
      <c r="J21" t="s">
        <v>3</v>
      </c>
      <c r="K21" t="s">
        <v>623</v>
      </c>
      <c r="L21">
        <v>1369</v>
      </c>
      <c r="N21">
        <v>1013</v>
      </c>
      <c r="O21" t="s">
        <v>624</v>
      </c>
      <c r="P21" t="s">
        <v>624</v>
      </c>
      <c r="Q21">
        <v>1</v>
      </c>
      <c r="X21">
        <v>0.99</v>
      </c>
      <c r="Y21">
        <v>0</v>
      </c>
      <c r="Z21">
        <v>0</v>
      </c>
      <c r="AA21">
        <v>0</v>
      </c>
      <c r="AB21">
        <v>388.8</v>
      </c>
      <c r="AC21">
        <v>0</v>
      </c>
      <c r="AD21">
        <v>1</v>
      </c>
      <c r="AE21">
        <v>1</v>
      </c>
      <c r="AF21" t="s">
        <v>50</v>
      </c>
      <c r="AG21">
        <v>1.3661999999999999</v>
      </c>
      <c r="AH21">
        <v>2</v>
      </c>
      <c r="AI21">
        <v>312044928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ROW(Source!A35)</f>
        <v>35</v>
      </c>
      <c r="B22">
        <v>312044929</v>
      </c>
      <c r="C22">
        <v>312033579</v>
      </c>
      <c r="D22">
        <v>277560448</v>
      </c>
      <c r="E22">
        <v>109</v>
      </c>
      <c r="F22">
        <v>1</v>
      </c>
      <c r="G22">
        <v>1</v>
      </c>
      <c r="H22">
        <v>1</v>
      </c>
      <c r="I22" t="s">
        <v>626</v>
      </c>
      <c r="J22" t="s">
        <v>3</v>
      </c>
      <c r="K22" t="s">
        <v>627</v>
      </c>
      <c r="L22">
        <v>1369</v>
      </c>
      <c r="N22">
        <v>1013</v>
      </c>
      <c r="O22" t="s">
        <v>624</v>
      </c>
      <c r="P22" t="s">
        <v>624</v>
      </c>
      <c r="Q22">
        <v>1</v>
      </c>
      <c r="X22">
        <v>47.29</v>
      </c>
      <c r="Y22">
        <v>0</v>
      </c>
      <c r="Z22">
        <v>0</v>
      </c>
      <c r="AA22">
        <v>0</v>
      </c>
      <c r="AB22">
        <v>424.47</v>
      </c>
      <c r="AC22">
        <v>0</v>
      </c>
      <c r="AD22">
        <v>1</v>
      </c>
      <c r="AE22">
        <v>1</v>
      </c>
      <c r="AF22" t="s">
        <v>50</v>
      </c>
      <c r="AG22">
        <v>65.260199999999998</v>
      </c>
      <c r="AH22">
        <v>2</v>
      </c>
      <c r="AI22">
        <v>312044929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ROW(Source!A35)</f>
        <v>35</v>
      </c>
      <c r="B23">
        <v>312044930</v>
      </c>
      <c r="C23">
        <v>312033579</v>
      </c>
      <c r="D23">
        <v>277560452</v>
      </c>
      <c r="E23">
        <v>109</v>
      </c>
      <c r="F23">
        <v>1</v>
      </c>
      <c r="G23">
        <v>1</v>
      </c>
      <c r="H23">
        <v>1</v>
      </c>
      <c r="I23" t="s">
        <v>628</v>
      </c>
      <c r="J23" t="s">
        <v>3</v>
      </c>
      <c r="K23" t="s">
        <v>629</v>
      </c>
      <c r="L23">
        <v>1369</v>
      </c>
      <c r="N23">
        <v>1013</v>
      </c>
      <c r="O23" t="s">
        <v>624</v>
      </c>
      <c r="P23" t="s">
        <v>624</v>
      </c>
      <c r="Q23">
        <v>1</v>
      </c>
      <c r="X23">
        <v>23.42</v>
      </c>
      <c r="Y23">
        <v>0</v>
      </c>
      <c r="Z23">
        <v>0</v>
      </c>
      <c r="AA23">
        <v>0</v>
      </c>
      <c r="AB23">
        <v>477.98</v>
      </c>
      <c r="AC23">
        <v>0</v>
      </c>
      <c r="AD23">
        <v>1</v>
      </c>
      <c r="AE23">
        <v>1</v>
      </c>
      <c r="AF23" t="s">
        <v>50</v>
      </c>
      <c r="AG23">
        <v>32.319600000000001</v>
      </c>
      <c r="AH23">
        <v>2</v>
      </c>
      <c r="AI23">
        <v>312044930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ROW(Source!A35)</f>
        <v>35</v>
      </c>
      <c r="B24">
        <v>312044931</v>
      </c>
      <c r="C24">
        <v>312033579</v>
      </c>
      <c r="D24">
        <v>277560455</v>
      </c>
      <c r="E24">
        <v>109</v>
      </c>
      <c r="F24">
        <v>1</v>
      </c>
      <c r="G24">
        <v>1</v>
      </c>
      <c r="H24">
        <v>1</v>
      </c>
      <c r="I24" t="s">
        <v>630</v>
      </c>
      <c r="J24" t="s">
        <v>3</v>
      </c>
      <c r="K24" t="s">
        <v>631</v>
      </c>
      <c r="L24">
        <v>1369</v>
      </c>
      <c r="N24">
        <v>1013</v>
      </c>
      <c r="O24" t="s">
        <v>624</v>
      </c>
      <c r="P24" t="s">
        <v>624</v>
      </c>
      <c r="Q24">
        <v>1</v>
      </c>
      <c r="X24">
        <v>23.42</v>
      </c>
      <c r="Y24">
        <v>0</v>
      </c>
      <c r="Z24">
        <v>0</v>
      </c>
      <c r="AA24">
        <v>0</v>
      </c>
      <c r="AB24">
        <v>549.32000000000005</v>
      </c>
      <c r="AC24">
        <v>0</v>
      </c>
      <c r="AD24">
        <v>1</v>
      </c>
      <c r="AE24">
        <v>1</v>
      </c>
      <c r="AF24" t="s">
        <v>50</v>
      </c>
      <c r="AG24">
        <v>32.319600000000001</v>
      </c>
      <c r="AH24">
        <v>2</v>
      </c>
      <c r="AI24">
        <v>312044931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ROW(Source!A35)</f>
        <v>35</v>
      </c>
      <c r="B25">
        <v>312044932</v>
      </c>
      <c r="C25">
        <v>312033579</v>
      </c>
      <c r="D25">
        <v>277560491</v>
      </c>
      <c r="E25">
        <v>109</v>
      </c>
      <c r="F25">
        <v>1</v>
      </c>
      <c r="G25">
        <v>1</v>
      </c>
      <c r="H25">
        <v>1</v>
      </c>
      <c r="I25" t="s">
        <v>632</v>
      </c>
      <c r="J25" t="s">
        <v>3</v>
      </c>
      <c r="K25" t="s">
        <v>633</v>
      </c>
      <c r="L25">
        <v>1191</v>
      </c>
      <c r="N25">
        <v>1013</v>
      </c>
      <c r="O25" t="s">
        <v>634</v>
      </c>
      <c r="P25" t="s">
        <v>634</v>
      </c>
      <c r="Q25">
        <v>1</v>
      </c>
      <c r="X25">
        <v>24.89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2</v>
      </c>
      <c r="AF25" t="s">
        <v>49</v>
      </c>
      <c r="AG25">
        <v>37.335000000000001</v>
      </c>
      <c r="AH25">
        <v>2</v>
      </c>
      <c r="AI25">
        <v>312044932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ROW(Source!A35)</f>
        <v>35</v>
      </c>
      <c r="B26">
        <v>312044933</v>
      </c>
      <c r="C26">
        <v>312033579</v>
      </c>
      <c r="D26">
        <v>277944622</v>
      </c>
      <c r="E26">
        <v>1</v>
      </c>
      <c r="F26">
        <v>1</v>
      </c>
      <c r="G26">
        <v>1</v>
      </c>
      <c r="H26">
        <v>2</v>
      </c>
      <c r="I26" t="s">
        <v>635</v>
      </c>
      <c r="J26" t="s">
        <v>636</v>
      </c>
      <c r="K26" t="s">
        <v>637</v>
      </c>
      <c r="L26">
        <v>1368</v>
      </c>
      <c r="N26">
        <v>1011</v>
      </c>
      <c r="O26" t="s">
        <v>410</v>
      </c>
      <c r="P26" t="s">
        <v>410</v>
      </c>
      <c r="Q26">
        <v>1</v>
      </c>
      <c r="X26">
        <v>0.75</v>
      </c>
      <c r="Y26">
        <v>0</v>
      </c>
      <c r="Z26">
        <v>1472.33</v>
      </c>
      <c r="AA26">
        <v>642.05999999999995</v>
      </c>
      <c r="AB26">
        <v>0</v>
      </c>
      <c r="AC26">
        <v>0</v>
      </c>
      <c r="AD26">
        <v>1</v>
      </c>
      <c r="AE26">
        <v>0</v>
      </c>
      <c r="AF26" t="s">
        <v>49</v>
      </c>
      <c r="AG26">
        <v>1.125</v>
      </c>
      <c r="AH26">
        <v>2</v>
      </c>
      <c r="AI26">
        <v>312044933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ROW(Source!A35)</f>
        <v>35</v>
      </c>
      <c r="B27">
        <v>312044934</v>
      </c>
      <c r="C27">
        <v>312033579</v>
      </c>
      <c r="D27">
        <v>277944809</v>
      </c>
      <c r="E27">
        <v>1</v>
      </c>
      <c r="F27">
        <v>1</v>
      </c>
      <c r="G27">
        <v>1</v>
      </c>
      <c r="H27">
        <v>2</v>
      </c>
      <c r="I27" t="s">
        <v>639</v>
      </c>
      <c r="J27" t="s">
        <v>640</v>
      </c>
      <c r="K27" t="s">
        <v>641</v>
      </c>
      <c r="L27">
        <v>1368</v>
      </c>
      <c r="N27">
        <v>1011</v>
      </c>
      <c r="O27" t="s">
        <v>410</v>
      </c>
      <c r="P27" t="s">
        <v>410</v>
      </c>
      <c r="Q27">
        <v>1</v>
      </c>
      <c r="X27">
        <v>0.81</v>
      </c>
      <c r="Y27">
        <v>0</v>
      </c>
      <c r="Z27">
        <v>15.14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49</v>
      </c>
      <c r="AG27">
        <v>1.2149999999999999</v>
      </c>
      <c r="AH27">
        <v>2</v>
      </c>
      <c r="AI27">
        <v>312044934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ROW(Source!A35)</f>
        <v>35</v>
      </c>
      <c r="B28">
        <v>312044935</v>
      </c>
      <c r="C28">
        <v>312033579</v>
      </c>
      <c r="D28">
        <v>277944868</v>
      </c>
      <c r="E28">
        <v>1</v>
      </c>
      <c r="F28">
        <v>1</v>
      </c>
      <c r="G28">
        <v>1</v>
      </c>
      <c r="H28">
        <v>2</v>
      </c>
      <c r="I28" t="s">
        <v>642</v>
      </c>
      <c r="J28" t="s">
        <v>643</v>
      </c>
      <c r="K28" t="s">
        <v>644</v>
      </c>
      <c r="L28">
        <v>1368</v>
      </c>
      <c r="N28">
        <v>1011</v>
      </c>
      <c r="O28" t="s">
        <v>410</v>
      </c>
      <c r="P28" t="s">
        <v>410</v>
      </c>
      <c r="Q28">
        <v>1</v>
      </c>
      <c r="X28">
        <v>22.74</v>
      </c>
      <c r="Y28">
        <v>0</v>
      </c>
      <c r="Z28">
        <v>346.73</v>
      </c>
      <c r="AA28">
        <v>477.98</v>
      </c>
      <c r="AB28">
        <v>0</v>
      </c>
      <c r="AC28">
        <v>0</v>
      </c>
      <c r="AD28">
        <v>1</v>
      </c>
      <c r="AE28">
        <v>0</v>
      </c>
      <c r="AF28" t="s">
        <v>49</v>
      </c>
      <c r="AG28">
        <v>34.11</v>
      </c>
      <c r="AH28">
        <v>2</v>
      </c>
      <c r="AI28">
        <v>312044935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ROW(Source!A35)</f>
        <v>35</v>
      </c>
      <c r="B29">
        <v>312044936</v>
      </c>
      <c r="C29">
        <v>312033579</v>
      </c>
      <c r="D29">
        <v>277945805</v>
      </c>
      <c r="E29">
        <v>1</v>
      </c>
      <c r="F29">
        <v>1</v>
      </c>
      <c r="G29">
        <v>1</v>
      </c>
      <c r="H29">
        <v>2</v>
      </c>
      <c r="I29" t="s">
        <v>646</v>
      </c>
      <c r="J29" t="s">
        <v>647</v>
      </c>
      <c r="K29" t="s">
        <v>648</v>
      </c>
      <c r="L29">
        <v>1368</v>
      </c>
      <c r="N29">
        <v>1011</v>
      </c>
      <c r="O29" t="s">
        <v>410</v>
      </c>
      <c r="P29" t="s">
        <v>410</v>
      </c>
      <c r="Q29">
        <v>1</v>
      </c>
      <c r="X29">
        <v>0.59</v>
      </c>
      <c r="Y29">
        <v>0</v>
      </c>
      <c r="Z29">
        <v>544.70000000000005</v>
      </c>
      <c r="AA29">
        <v>477.98</v>
      </c>
      <c r="AB29">
        <v>0</v>
      </c>
      <c r="AC29">
        <v>0</v>
      </c>
      <c r="AD29">
        <v>1</v>
      </c>
      <c r="AE29">
        <v>0</v>
      </c>
      <c r="AF29" t="s">
        <v>49</v>
      </c>
      <c r="AG29">
        <v>0.88500000000000001</v>
      </c>
      <c r="AH29">
        <v>2</v>
      </c>
      <c r="AI29">
        <v>312044936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ROW(Source!A35)</f>
        <v>35</v>
      </c>
      <c r="B30">
        <v>312044937</v>
      </c>
      <c r="C30">
        <v>312033579</v>
      </c>
      <c r="D30">
        <v>277946074</v>
      </c>
      <c r="E30">
        <v>1</v>
      </c>
      <c r="F30">
        <v>1</v>
      </c>
      <c r="G30">
        <v>1</v>
      </c>
      <c r="H30">
        <v>2</v>
      </c>
      <c r="I30" t="s">
        <v>649</v>
      </c>
      <c r="J30" t="s">
        <v>650</v>
      </c>
      <c r="K30" t="s">
        <v>651</v>
      </c>
      <c r="L30">
        <v>1368</v>
      </c>
      <c r="N30">
        <v>1011</v>
      </c>
      <c r="O30" t="s">
        <v>410</v>
      </c>
      <c r="P30" t="s">
        <v>410</v>
      </c>
      <c r="Q30">
        <v>1</v>
      </c>
      <c r="X30">
        <v>0.81</v>
      </c>
      <c r="Y30">
        <v>0</v>
      </c>
      <c r="Z30">
        <v>160.38</v>
      </c>
      <c r="AA30">
        <v>477.98</v>
      </c>
      <c r="AB30">
        <v>0</v>
      </c>
      <c r="AC30">
        <v>0</v>
      </c>
      <c r="AD30">
        <v>1</v>
      </c>
      <c r="AE30">
        <v>0</v>
      </c>
      <c r="AF30" t="s">
        <v>49</v>
      </c>
      <c r="AG30">
        <v>1.2149999999999999</v>
      </c>
      <c r="AH30">
        <v>2</v>
      </c>
      <c r="AI30">
        <v>312044937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312044938</v>
      </c>
      <c r="C31">
        <v>312033579</v>
      </c>
      <c r="D31">
        <v>277565244</v>
      </c>
      <c r="E31">
        <v>109</v>
      </c>
      <c r="F31">
        <v>1</v>
      </c>
      <c r="G31">
        <v>1</v>
      </c>
      <c r="H31">
        <v>3</v>
      </c>
      <c r="I31" t="s">
        <v>32</v>
      </c>
      <c r="J31" t="s">
        <v>3</v>
      </c>
      <c r="K31" t="s">
        <v>33</v>
      </c>
      <c r="L31">
        <v>1371</v>
      </c>
      <c r="N31">
        <v>1013</v>
      </c>
      <c r="O31" t="s">
        <v>34</v>
      </c>
      <c r="P31" t="s">
        <v>34</v>
      </c>
      <c r="Q31">
        <v>1</v>
      </c>
      <c r="X31">
        <v>0</v>
      </c>
      <c r="Y31">
        <v>0</v>
      </c>
      <c r="Z31">
        <v>0</v>
      </c>
      <c r="AA31">
        <v>0</v>
      </c>
      <c r="AB31">
        <v>0</v>
      </c>
      <c r="AC31">
        <v>1</v>
      </c>
      <c r="AD31">
        <v>0</v>
      </c>
      <c r="AE31">
        <v>0</v>
      </c>
      <c r="AF31" t="s">
        <v>22</v>
      </c>
      <c r="AG31">
        <v>0</v>
      </c>
      <c r="AH31">
        <v>2</v>
      </c>
      <c r="AI31">
        <v>312044938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312044939</v>
      </c>
      <c r="C32">
        <v>312033579</v>
      </c>
      <c r="D32">
        <v>277565252</v>
      </c>
      <c r="E32">
        <v>109</v>
      </c>
      <c r="F32">
        <v>1</v>
      </c>
      <c r="G32">
        <v>1</v>
      </c>
      <c r="H32">
        <v>3</v>
      </c>
      <c r="I32" t="s">
        <v>37</v>
      </c>
      <c r="J32" t="s">
        <v>3</v>
      </c>
      <c r="K32" t="s">
        <v>38</v>
      </c>
      <c r="L32">
        <v>1371</v>
      </c>
      <c r="N32">
        <v>1013</v>
      </c>
      <c r="O32" t="s">
        <v>34</v>
      </c>
      <c r="P32" t="s">
        <v>34</v>
      </c>
      <c r="Q32">
        <v>1</v>
      </c>
      <c r="X32">
        <v>0</v>
      </c>
      <c r="Y32">
        <v>0</v>
      </c>
      <c r="Z32">
        <v>0</v>
      </c>
      <c r="AA32">
        <v>0</v>
      </c>
      <c r="AB32">
        <v>0</v>
      </c>
      <c r="AC32">
        <v>1</v>
      </c>
      <c r="AD32">
        <v>0</v>
      </c>
      <c r="AE32">
        <v>0</v>
      </c>
      <c r="AF32" t="s">
        <v>22</v>
      </c>
      <c r="AG32">
        <v>0</v>
      </c>
      <c r="AH32">
        <v>2</v>
      </c>
      <c r="AI32">
        <v>312044939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ROW(Source!A35)</f>
        <v>35</v>
      </c>
      <c r="B33">
        <v>312044940</v>
      </c>
      <c r="C33">
        <v>312033579</v>
      </c>
      <c r="D33">
        <v>277565414</v>
      </c>
      <c r="E33">
        <v>109</v>
      </c>
      <c r="F33">
        <v>1</v>
      </c>
      <c r="G33">
        <v>1</v>
      </c>
      <c r="H33">
        <v>3</v>
      </c>
      <c r="I33" t="s">
        <v>40</v>
      </c>
      <c r="J33" t="s">
        <v>3</v>
      </c>
      <c r="K33" t="s">
        <v>41</v>
      </c>
      <c r="L33">
        <v>1477</v>
      </c>
      <c r="N33">
        <v>1013</v>
      </c>
      <c r="O33" t="s">
        <v>20</v>
      </c>
      <c r="P33" t="s">
        <v>24</v>
      </c>
      <c r="Q33">
        <v>1</v>
      </c>
      <c r="X33">
        <v>0</v>
      </c>
      <c r="Y33">
        <v>0</v>
      </c>
      <c r="Z33">
        <v>0</v>
      </c>
      <c r="AA33">
        <v>0</v>
      </c>
      <c r="AB33">
        <v>0</v>
      </c>
      <c r="AC33">
        <v>1</v>
      </c>
      <c r="AD33">
        <v>0</v>
      </c>
      <c r="AE33">
        <v>0</v>
      </c>
      <c r="AF33" t="s">
        <v>22</v>
      </c>
      <c r="AG33">
        <v>0</v>
      </c>
      <c r="AH33">
        <v>2</v>
      </c>
      <c r="AI33">
        <v>312044940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ROW(Source!A39)</f>
        <v>39</v>
      </c>
      <c r="B34">
        <v>312057038</v>
      </c>
      <c r="C34">
        <v>312057007</v>
      </c>
      <c r="D34">
        <v>277560448</v>
      </c>
      <c r="E34">
        <v>109</v>
      </c>
      <c r="F34">
        <v>1</v>
      </c>
      <c r="G34">
        <v>1</v>
      </c>
      <c r="H34">
        <v>1</v>
      </c>
      <c r="I34" t="s">
        <v>626</v>
      </c>
      <c r="J34" t="s">
        <v>3</v>
      </c>
      <c r="K34" t="s">
        <v>627</v>
      </c>
      <c r="L34">
        <v>1369</v>
      </c>
      <c r="N34">
        <v>1013</v>
      </c>
      <c r="O34" t="s">
        <v>624</v>
      </c>
      <c r="P34" t="s">
        <v>624</v>
      </c>
      <c r="Q34">
        <v>1</v>
      </c>
      <c r="X34">
        <v>0.91</v>
      </c>
      <c r="Y34">
        <v>0</v>
      </c>
      <c r="Z34">
        <v>0</v>
      </c>
      <c r="AA34">
        <v>0</v>
      </c>
      <c r="AB34">
        <v>424.47</v>
      </c>
      <c r="AC34">
        <v>0</v>
      </c>
      <c r="AD34">
        <v>1</v>
      </c>
      <c r="AE34">
        <v>1</v>
      </c>
      <c r="AF34" t="s">
        <v>23</v>
      </c>
      <c r="AG34">
        <v>1.0920000000000001</v>
      </c>
      <c r="AH34">
        <v>2</v>
      </c>
      <c r="AI34">
        <v>312057031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ROW(Source!A39)</f>
        <v>39</v>
      </c>
      <c r="B35">
        <v>312057039</v>
      </c>
      <c r="C35">
        <v>312057007</v>
      </c>
      <c r="D35">
        <v>277560452</v>
      </c>
      <c r="E35">
        <v>109</v>
      </c>
      <c r="F35">
        <v>1</v>
      </c>
      <c r="G35">
        <v>1</v>
      </c>
      <c r="H35">
        <v>1</v>
      </c>
      <c r="I35" t="s">
        <v>628</v>
      </c>
      <c r="J35" t="s">
        <v>3</v>
      </c>
      <c r="K35" t="s">
        <v>629</v>
      </c>
      <c r="L35">
        <v>1369</v>
      </c>
      <c r="N35">
        <v>1013</v>
      </c>
      <c r="O35" t="s">
        <v>624</v>
      </c>
      <c r="P35" t="s">
        <v>624</v>
      </c>
      <c r="Q35">
        <v>1</v>
      </c>
      <c r="X35">
        <v>0.45</v>
      </c>
      <c r="Y35">
        <v>0</v>
      </c>
      <c r="Z35">
        <v>0</v>
      </c>
      <c r="AA35">
        <v>0</v>
      </c>
      <c r="AB35">
        <v>477.98</v>
      </c>
      <c r="AC35">
        <v>0</v>
      </c>
      <c r="AD35">
        <v>1</v>
      </c>
      <c r="AE35">
        <v>1</v>
      </c>
      <c r="AF35" t="s">
        <v>23</v>
      </c>
      <c r="AG35">
        <v>0.54</v>
      </c>
      <c r="AH35">
        <v>2</v>
      </c>
      <c r="AI35">
        <v>312057032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ROW(Source!A39)</f>
        <v>39</v>
      </c>
      <c r="B36">
        <v>312057040</v>
      </c>
      <c r="C36">
        <v>312057007</v>
      </c>
      <c r="D36">
        <v>277560455</v>
      </c>
      <c r="E36">
        <v>109</v>
      </c>
      <c r="F36">
        <v>1</v>
      </c>
      <c r="G36">
        <v>1</v>
      </c>
      <c r="H36">
        <v>1</v>
      </c>
      <c r="I36" t="s">
        <v>630</v>
      </c>
      <c r="J36" t="s">
        <v>3</v>
      </c>
      <c r="K36" t="s">
        <v>631</v>
      </c>
      <c r="L36">
        <v>1369</v>
      </c>
      <c r="N36">
        <v>1013</v>
      </c>
      <c r="O36" t="s">
        <v>624</v>
      </c>
      <c r="P36" t="s">
        <v>624</v>
      </c>
      <c r="Q36">
        <v>1</v>
      </c>
      <c r="X36">
        <v>0.45</v>
      </c>
      <c r="Y36">
        <v>0</v>
      </c>
      <c r="Z36">
        <v>0</v>
      </c>
      <c r="AA36">
        <v>0</v>
      </c>
      <c r="AB36">
        <v>549.32000000000005</v>
      </c>
      <c r="AC36">
        <v>0</v>
      </c>
      <c r="AD36">
        <v>1</v>
      </c>
      <c r="AE36">
        <v>1</v>
      </c>
      <c r="AF36" t="s">
        <v>23</v>
      </c>
      <c r="AG36">
        <v>0.54</v>
      </c>
      <c r="AH36">
        <v>2</v>
      </c>
      <c r="AI36">
        <v>312057033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ROW(Source!A39)</f>
        <v>39</v>
      </c>
      <c r="B37">
        <v>312057041</v>
      </c>
      <c r="C37">
        <v>312057007</v>
      </c>
      <c r="D37">
        <v>75629607</v>
      </c>
      <c r="E37">
        <v>109</v>
      </c>
      <c r="F37">
        <v>1</v>
      </c>
      <c r="G37">
        <v>1</v>
      </c>
      <c r="H37">
        <v>1</v>
      </c>
      <c r="I37" t="s">
        <v>632</v>
      </c>
      <c r="J37" t="s">
        <v>3</v>
      </c>
      <c r="K37" t="s">
        <v>633</v>
      </c>
      <c r="L37">
        <v>1191</v>
      </c>
      <c r="N37">
        <v>1013</v>
      </c>
      <c r="O37" t="s">
        <v>634</v>
      </c>
      <c r="P37" t="s">
        <v>634</v>
      </c>
      <c r="Q37">
        <v>1</v>
      </c>
      <c r="X37">
        <v>0.44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2</v>
      </c>
      <c r="AF37" t="s">
        <v>23</v>
      </c>
      <c r="AG37">
        <v>0.52800000000000002</v>
      </c>
      <c r="AH37">
        <v>2</v>
      </c>
      <c r="AI37">
        <v>312057034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ROW(Source!A39)</f>
        <v>39</v>
      </c>
      <c r="B38">
        <v>312057043</v>
      </c>
      <c r="C38">
        <v>312057007</v>
      </c>
      <c r="D38">
        <v>277944868</v>
      </c>
      <c r="E38">
        <v>1</v>
      </c>
      <c r="F38">
        <v>1</v>
      </c>
      <c r="G38">
        <v>1</v>
      </c>
      <c r="H38">
        <v>2</v>
      </c>
      <c r="I38" t="s">
        <v>642</v>
      </c>
      <c r="J38" t="s">
        <v>643</v>
      </c>
      <c r="K38" t="s">
        <v>644</v>
      </c>
      <c r="L38">
        <v>1368</v>
      </c>
      <c r="N38">
        <v>1011</v>
      </c>
      <c r="O38" t="s">
        <v>410</v>
      </c>
      <c r="P38" t="s">
        <v>410</v>
      </c>
      <c r="Q38">
        <v>1</v>
      </c>
      <c r="X38">
        <v>0.44</v>
      </c>
      <c r="Y38">
        <v>0</v>
      </c>
      <c r="Z38">
        <v>346.73</v>
      </c>
      <c r="AA38">
        <v>477.98</v>
      </c>
      <c r="AB38">
        <v>0</v>
      </c>
      <c r="AC38">
        <v>0</v>
      </c>
      <c r="AD38">
        <v>1</v>
      </c>
      <c r="AE38">
        <v>0</v>
      </c>
      <c r="AF38" t="s">
        <v>23</v>
      </c>
      <c r="AG38">
        <v>0.52800000000000002</v>
      </c>
      <c r="AH38">
        <v>2</v>
      </c>
      <c r="AI38">
        <v>312057035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ROW(Source!A39)</f>
        <v>39</v>
      </c>
      <c r="B39">
        <v>312057044</v>
      </c>
      <c r="C39">
        <v>312057007</v>
      </c>
      <c r="D39">
        <v>277565244</v>
      </c>
      <c r="E39">
        <v>109</v>
      </c>
      <c r="F39">
        <v>1</v>
      </c>
      <c r="G39">
        <v>1</v>
      </c>
      <c r="H39">
        <v>3</v>
      </c>
      <c r="I39" t="s">
        <v>32</v>
      </c>
      <c r="J39" t="s">
        <v>3</v>
      </c>
      <c r="K39" t="s">
        <v>33</v>
      </c>
      <c r="L39">
        <v>1371</v>
      </c>
      <c r="N39">
        <v>1013</v>
      </c>
      <c r="O39" t="s">
        <v>34</v>
      </c>
      <c r="P39" t="s">
        <v>34</v>
      </c>
      <c r="Q39">
        <v>1</v>
      </c>
      <c r="X39">
        <v>0</v>
      </c>
      <c r="Y39">
        <v>0</v>
      </c>
      <c r="Z39">
        <v>0</v>
      </c>
      <c r="AA39">
        <v>0</v>
      </c>
      <c r="AB39">
        <v>0</v>
      </c>
      <c r="AC39">
        <v>1</v>
      </c>
      <c r="AD39">
        <v>0</v>
      </c>
      <c r="AE39">
        <v>0</v>
      </c>
      <c r="AF39" t="s">
        <v>22</v>
      </c>
      <c r="AG39">
        <v>0</v>
      </c>
      <c r="AH39">
        <v>2</v>
      </c>
      <c r="AI39">
        <v>312057036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ROW(Source!A39)</f>
        <v>39</v>
      </c>
      <c r="B40">
        <v>312057045</v>
      </c>
      <c r="C40">
        <v>312057007</v>
      </c>
      <c r="D40">
        <v>277565252</v>
      </c>
      <c r="E40">
        <v>109</v>
      </c>
      <c r="F40">
        <v>1</v>
      </c>
      <c r="G40">
        <v>1</v>
      </c>
      <c r="H40">
        <v>3</v>
      </c>
      <c r="I40" t="s">
        <v>37</v>
      </c>
      <c r="J40" t="s">
        <v>3</v>
      </c>
      <c r="K40" t="s">
        <v>38</v>
      </c>
      <c r="L40">
        <v>1371</v>
      </c>
      <c r="N40">
        <v>1013</v>
      </c>
      <c r="O40" t="s">
        <v>34</v>
      </c>
      <c r="P40" t="s">
        <v>34</v>
      </c>
      <c r="Q40">
        <v>1</v>
      </c>
      <c r="X40">
        <v>0</v>
      </c>
      <c r="Y40">
        <v>0</v>
      </c>
      <c r="Z40">
        <v>0</v>
      </c>
      <c r="AA40">
        <v>0</v>
      </c>
      <c r="AB40">
        <v>0</v>
      </c>
      <c r="AC40">
        <v>1</v>
      </c>
      <c r="AD40">
        <v>0</v>
      </c>
      <c r="AE40">
        <v>0</v>
      </c>
      <c r="AF40" t="s">
        <v>22</v>
      </c>
      <c r="AG40">
        <v>0</v>
      </c>
      <c r="AH40">
        <v>2</v>
      </c>
      <c r="AI40">
        <v>312057037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ROW(Source!A42)</f>
        <v>42</v>
      </c>
      <c r="B41">
        <v>312067298</v>
      </c>
      <c r="C41">
        <v>312067284</v>
      </c>
      <c r="D41">
        <v>277560446</v>
      </c>
      <c r="E41">
        <v>109</v>
      </c>
      <c r="F41">
        <v>1</v>
      </c>
      <c r="G41">
        <v>1</v>
      </c>
      <c r="H41">
        <v>1</v>
      </c>
      <c r="I41" t="s">
        <v>622</v>
      </c>
      <c r="J41" t="s">
        <v>3</v>
      </c>
      <c r="K41" t="s">
        <v>623</v>
      </c>
      <c r="L41">
        <v>1369</v>
      </c>
      <c r="N41">
        <v>1013</v>
      </c>
      <c r="O41" t="s">
        <v>624</v>
      </c>
      <c r="P41" t="s">
        <v>624</v>
      </c>
      <c r="Q41">
        <v>1</v>
      </c>
      <c r="X41">
        <v>0.99</v>
      </c>
      <c r="Y41">
        <v>0</v>
      </c>
      <c r="Z41">
        <v>0</v>
      </c>
      <c r="AA41">
        <v>0</v>
      </c>
      <c r="AB41">
        <v>388.8</v>
      </c>
      <c r="AC41">
        <v>0</v>
      </c>
      <c r="AD41">
        <v>1</v>
      </c>
      <c r="AE41">
        <v>1</v>
      </c>
      <c r="AF41" t="s">
        <v>50</v>
      </c>
      <c r="AG41">
        <v>1.3661999999999999</v>
      </c>
      <c r="AH41">
        <v>2</v>
      </c>
      <c r="AI41">
        <v>312067285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ROW(Source!A42)</f>
        <v>42</v>
      </c>
      <c r="B42">
        <v>312067299</v>
      </c>
      <c r="C42">
        <v>312067284</v>
      </c>
      <c r="D42">
        <v>277560448</v>
      </c>
      <c r="E42">
        <v>109</v>
      </c>
      <c r="F42">
        <v>1</v>
      </c>
      <c r="G42">
        <v>1</v>
      </c>
      <c r="H42">
        <v>1</v>
      </c>
      <c r="I42" t="s">
        <v>626</v>
      </c>
      <c r="J42" t="s">
        <v>3</v>
      </c>
      <c r="K42" t="s">
        <v>627</v>
      </c>
      <c r="L42">
        <v>1369</v>
      </c>
      <c r="N42">
        <v>1013</v>
      </c>
      <c r="O42" t="s">
        <v>624</v>
      </c>
      <c r="P42" t="s">
        <v>624</v>
      </c>
      <c r="Q42">
        <v>1</v>
      </c>
      <c r="X42">
        <v>47.29</v>
      </c>
      <c r="Y42">
        <v>0</v>
      </c>
      <c r="Z42">
        <v>0</v>
      </c>
      <c r="AA42">
        <v>0</v>
      </c>
      <c r="AB42">
        <v>424.47</v>
      </c>
      <c r="AC42">
        <v>0</v>
      </c>
      <c r="AD42">
        <v>1</v>
      </c>
      <c r="AE42">
        <v>1</v>
      </c>
      <c r="AF42" t="s">
        <v>50</v>
      </c>
      <c r="AG42">
        <v>65.260199999999998</v>
      </c>
      <c r="AH42">
        <v>2</v>
      </c>
      <c r="AI42">
        <v>312067286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ROW(Source!A42)</f>
        <v>42</v>
      </c>
      <c r="B43">
        <v>312067300</v>
      </c>
      <c r="C43">
        <v>312067284</v>
      </c>
      <c r="D43">
        <v>277560452</v>
      </c>
      <c r="E43">
        <v>109</v>
      </c>
      <c r="F43">
        <v>1</v>
      </c>
      <c r="G43">
        <v>1</v>
      </c>
      <c r="H43">
        <v>1</v>
      </c>
      <c r="I43" t="s">
        <v>628</v>
      </c>
      <c r="J43" t="s">
        <v>3</v>
      </c>
      <c r="K43" t="s">
        <v>629</v>
      </c>
      <c r="L43">
        <v>1369</v>
      </c>
      <c r="N43">
        <v>1013</v>
      </c>
      <c r="O43" t="s">
        <v>624</v>
      </c>
      <c r="P43" t="s">
        <v>624</v>
      </c>
      <c r="Q43">
        <v>1</v>
      </c>
      <c r="X43">
        <v>23.42</v>
      </c>
      <c r="Y43">
        <v>0</v>
      </c>
      <c r="Z43">
        <v>0</v>
      </c>
      <c r="AA43">
        <v>0</v>
      </c>
      <c r="AB43">
        <v>477.98</v>
      </c>
      <c r="AC43">
        <v>0</v>
      </c>
      <c r="AD43">
        <v>1</v>
      </c>
      <c r="AE43">
        <v>1</v>
      </c>
      <c r="AF43" t="s">
        <v>50</v>
      </c>
      <c r="AG43">
        <v>32.319600000000001</v>
      </c>
      <c r="AH43">
        <v>2</v>
      </c>
      <c r="AI43">
        <v>312067287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ROW(Source!A42)</f>
        <v>42</v>
      </c>
      <c r="B44">
        <v>312067301</v>
      </c>
      <c r="C44">
        <v>312067284</v>
      </c>
      <c r="D44">
        <v>277560455</v>
      </c>
      <c r="E44">
        <v>109</v>
      </c>
      <c r="F44">
        <v>1</v>
      </c>
      <c r="G44">
        <v>1</v>
      </c>
      <c r="H44">
        <v>1</v>
      </c>
      <c r="I44" t="s">
        <v>630</v>
      </c>
      <c r="J44" t="s">
        <v>3</v>
      </c>
      <c r="K44" t="s">
        <v>631</v>
      </c>
      <c r="L44">
        <v>1369</v>
      </c>
      <c r="N44">
        <v>1013</v>
      </c>
      <c r="O44" t="s">
        <v>624</v>
      </c>
      <c r="P44" t="s">
        <v>624</v>
      </c>
      <c r="Q44">
        <v>1</v>
      </c>
      <c r="X44">
        <v>23.42</v>
      </c>
      <c r="Y44">
        <v>0</v>
      </c>
      <c r="Z44">
        <v>0</v>
      </c>
      <c r="AA44">
        <v>0</v>
      </c>
      <c r="AB44">
        <v>549.32000000000005</v>
      </c>
      <c r="AC44">
        <v>0</v>
      </c>
      <c r="AD44">
        <v>1</v>
      </c>
      <c r="AE44">
        <v>1</v>
      </c>
      <c r="AF44" t="s">
        <v>50</v>
      </c>
      <c r="AG44">
        <v>32.319600000000001</v>
      </c>
      <c r="AH44">
        <v>2</v>
      </c>
      <c r="AI44">
        <v>312067288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ROW(Source!A42)</f>
        <v>42</v>
      </c>
      <c r="B45">
        <v>312067302</v>
      </c>
      <c r="C45">
        <v>312067284</v>
      </c>
      <c r="D45">
        <v>75629607</v>
      </c>
      <c r="E45">
        <v>109</v>
      </c>
      <c r="F45">
        <v>1</v>
      </c>
      <c r="G45">
        <v>1</v>
      </c>
      <c r="H45">
        <v>1</v>
      </c>
      <c r="I45" t="s">
        <v>632</v>
      </c>
      <c r="J45" t="s">
        <v>3</v>
      </c>
      <c r="K45" t="s">
        <v>633</v>
      </c>
      <c r="L45">
        <v>1191</v>
      </c>
      <c r="N45">
        <v>1013</v>
      </c>
      <c r="O45" t="s">
        <v>634</v>
      </c>
      <c r="P45" t="s">
        <v>634</v>
      </c>
      <c r="Q45">
        <v>1</v>
      </c>
      <c r="X45">
        <v>24.89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2</v>
      </c>
      <c r="AF45" t="s">
        <v>49</v>
      </c>
      <c r="AG45">
        <v>37.335000000000001</v>
      </c>
      <c r="AH45">
        <v>2</v>
      </c>
      <c r="AI45">
        <v>312067289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ROW(Source!A42)</f>
        <v>42</v>
      </c>
      <c r="B46">
        <v>312067303</v>
      </c>
      <c r="C46">
        <v>312067284</v>
      </c>
      <c r="D46">
        <v>277944622</v>
      </c>
      <c r="E46">
        <v>1</v>
      </c>
      <c r="F46">
        <v>1</v>
      </c>
      <c r="G46">
        <v>1</v>
      </c>
      <c r="H46">
        <v>2</v>
      </c>
      <c r="I46" t="s">
        <v>635</v>
      </c>
      <c r="J46" t="s">
        <v>636</v>
      </c>
      <c r="K46" t="s">
        <v>637</v>
      </c>
      <c r="L46">
        <v>1368</v>
      </c>
      <c r="N46">
        <v>1011</v>
      </c>
      <c r="O46" t="s">
        <v>410</v>
      </c>
      <c r="P46" t="s">
        <v>410</v>
      </c>
      <c r="Q46">
        <v>1</v>
      </c>
      <c r="X46">
        <v>0.75</v>
      </c>
      <c r="Y46">
        <v>0</v>
      </c>
      <c r="Z46">
        <v>1472.33</v>
      </c>
      <c r="AA46">
        <v>642.05999999999995</v>
      </c>
      <c r="AB46">
        <v>0</v>
      </c>
      <c r="AC46">
        <v>0</v>
      </c>
      <c r="AD46">
        <v>1</v>
      </c>
      <c r="AE46">
        <v>0</v>
      </c>
      <c r="AF46" t="s">
        <v>49</v>
      </c>
      <c r="AG46">
        <v>1.125</v>
      </c>
      <c r="AH46">
        <v>2</v>
      </c>
      <c r="AI46">
        <v>312067290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ROW(Source!A42)</f>
        <v>42</v>
      </c>
      <c r="B47">
        <v>312067304</v>
      </c>
      <c r="C47">
        <v>312067284</v>
      </c>
      <c r="D47">
        <v>277944809</v>
      </c>
      <c r="E47">
        <v>1</v>
      </c>
      <c r="F47">
        <v>1</v>
      </c>
      <c r="G47">
        <v>1</v>
      </c>
      <c r="H47">
        <v>2</v>
      </c>
      <c r="I47" t="s">
        <v>639</v>
      </c>
      <c r="J47" t="s">
        <v>640</v>
      </c>
      <c r="K47" t="s">
        <v>641</v>
      </c>
      <c r="L47">
        <v>1368</v>
      </c>
      <c r="N47">
        <v>1011</v>
      </c>
      <c r="O47" t="s">
        <v>410</v>
      </c>
      <c r="P47" t="s">
        <v>410</v>
      </c>
      <c r="Q47">
        <v>1</v>
      </c>
      <c r="X47">
        <v>0.81</v>
      </c>
      <c r="Y47">
        <v>0</v>
      </c>
      <c r="Z47">
        <v>15.14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49</v>
      </c>
      <c r="AG47">
        <v>1.2149999999999999</v>
      </c>
      <c r="AH47">
        <v>2</v>
      </c>
      <c r="AI47">
        <v>312067291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ROW(Source!A42)</f>
        <v>42</v>
      </c>
      <c r="B48">
        <v>312067305</v>
      </c>
      <c r="C48">
        <v>312067284</v>
      </c>
      <c r="D48">
        <v>277944868</v>
      </c>
      <c r="E48">
        <v>1</v>
      </c>
      <c r="F48">
        <v>1</v>
      </c>
      <c r="G48">
        <v>1</v>
      </c>
      <c r="H48">
        <v>2</v>
      </c>
      <c r="I48" t="s">
        <v>642</v>
      </c>
      <c r="J48" t="s">
        <v>643</v>
      </c>
      <c r="K48" t="s">
        <v>644</v>
      </c>
      <c r="L48">
        <v>1368</v>
      </c>
      <c r="N48">
        <v>1011</v>
      </c>
      <c r="O48" t="s">
        <v>410</v>
      </c>
      <c r="P48" t="s">
        <v>410</v>
      </c>
      <c r="Q48">
        <v>1</v>
      </c>
      <c r="X48">
        <v>22.74</v>
      </c>
      <c r="Y48">
        <v>0</v>
      </c>
      <c r="Z48">
        <v>346.73</v>
      </c>
      <c r="AA48">
        <v>477.98</v>
      </c>
      <c r="AB48">
        <v>0</v>
      </c>
      <c r="AC48">
        <v>0</v>
      </c>
      <c r="AD48">
        <v>1</v>
      </c>
      <c r="AE48">
        <v>0</v>
      </c>
      <c r="AF48" t="s">
        <v>49</v>
      </c>
      <c r="AG48">
        <v>34.11</v>
      </c>
      <c r="AH48">
        <v>2</v>
      </c>
      <c r="AI48">
        <v>312067292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ROW(Source!A42)</f>
        <v>42</v>
      </c>
      <c r="B49">
        <v>312067306</v>
      </c>
      <c r="C49">
        <v>312067284</v>
      </c>
      <c r="D49">
        <v>277945805</v>
      </c>
      <c r="E49">
        <v>1</v>
      </c>
      <c r="F49">
        <v>1</v>
      </c>
      <c r="G49">
        <v>1</v>
      </c>
      <c r="H49">
        <v>2</v>
      </c>
      <c r="I49" t="s">
        <v>646</v>
      </c>
      <c r="J49" t="s">
        <v>647</v>
      </c>
      <c r="K49" t="s">
        <v>648</v>
      </c>
      <c r="L49">
        <v>1368</v>
      </c>
      <c r="N49">
        <v>1011</v>
      </c>
      <c r="O49" t="s">
        <v>410</v>
      </c>
      <c r="P49" t="s">
        <v>410</v>
      </c>
      <c r="Q49">
        <v>1</v>
      </c>
      <c r="X49">
        <v>0.59</v>
      </c>
      <c r="Y49">
        <v>0</v>
      </c>
      <c r="Z49">
        <v>544.70000000000005</v>
      </c>
      <c r="AA49">
        <v>477.98</v>
      </c>
      <c r="AB49">
        <v>0</v>
      </c>
      <c r="AC49">
        <v>0</v>
      </c>
      <c r="AD49">
        <v>1</v>
      </c>
      <c r="AE49">
        <v>0</v>
      </c>
      <c r="AF49" t="s">
        <v>49</v>
      </c>
      <c r="AG49">
        <v>0.88500000000000001</v>
      </c>
      <c r="AH49">
        <v>2</v>
      </c>
      <c r="AI49">
        <v>312067293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ROW(Source!A42)</f>
        <v>42</v>
      </c>
      <c r="B50">
        <v>312067307</v>
      </c>
      <c r="C50">
        <v>312067284</v>
      </c>
      <c r="D50">
        <v>277946074</v>
      </c>
      <c r="E50">
        <v>1</v>
      </c>
      <c r="F50">
        <v>1</v>
      </c>
      <c r="G50">
        <v>1</v>
      </c>
      <c r="H50">
        <v>2</v>
      </c>
      <c r="I50" t="s">
        <v>649</v>
      </c>
      <c r="J50" t="s">
        <v>650</v>
      </c>
      <c r="K50" t="s">
        <v>651</v>
      </c>
      <c r="L50">
        <v>1368</v>
      </c>
      <c r="N50">
        <v>1011</v>
      </c>
      <c r="O50" t="s">
        <v>410</v>
      </c>
      <c r="P50" t="s">
        <v>410</v>
      </c>
      <c r="Q50">
        <v>1</v>
      </c>
      <c r="X50">
        <v>0.81</v>
      </c>
      <c r="Y50">
        <v>0</v>
      </c>
      <c r="Z50">
        <v>160.38</v>
      </c>
      <c r="AA50">
        <v>477.98</v>
      </c>
      <c r="AB50">
        <v>0</v>
      </c>
      <c r="AC50">
        <v>0</v>
      </c>
      <c r="AD50">
        <v>1</v>
      </c>
      <c r="AE50">
        <v>0</v>
      </c>
      <c r="AF50" t="s">
        <v>49</v>
      </c>
      <c r="AG50">
        <v>1.2149999999999999</v>
      </c>
      <c r="AH50">
        <v>2</v>
      </c>
      <c r="AI50">
        <v>312067294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ROW(Source!A42)</f>
        <v>42</v>
      </c>
      <c r="B51">
        <v>312067308</v>
      </c>
      <c r="C51">
        <v>312067284</v>
      </c>
      <c r="D51">
        <v>277565244</v>
      </c>
      <c r="E51">
        <v>109</v>
      </c>
      <c r="F51">
        <v>1</v>
      </c>
      <c r="G51">
        <v>1</v>
      </c>
      <c r="H51">
        <v>3</v>
      </c>
      <c r="I51" t="s">
        <v>32</v>
      </c>
      <c r="J51" t="s">
        <v>3</v>
      </c>
      <c r="K51" t="s">
        <v>33</v>
      </c>
      <c r="L51">
        <v>1371</v>
      </c>
      <c r="N51">
        <v>1013</v>
      </c>
      <c r="O51" t="s">
        <v>34</v>
      </c>
      <c r="P51" t="s">
        <v>34</v>
      </c>
      <c r="Q51">
        <v>1</v>
      </c>
      <c r="X51">
        <v>0</v>
      </c>
      <c r="Y51">
        <v>0</v>
      </c>
      <c r="Z51">
        <v>0</v>
      </c>
      <c r="AA51">
        <v>0</v>
      </c>
      <c r="AB51">
        <v>0</v>
      </c>
      <c r="AC51">
        <v>1</v>
      </c>
      <c r="AD51">
        <v>0</v>
      </c>
      <c r="AE51">
        <v>0</v>
      </c>
      <c r="AF51" t="s">
        <v>22</v>
      </c>
      <c r="AG51">
        <v>0</v>
      </c>
      <c r="AH51">
        <v>2</v>
      </c>
      <c r="AI51">
        <v>312067295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ROW(Source!A42)</f>
        <v>42</v>
      </c>
      <c r="B52">
        <v>312067309</v>
      </c>
      <c r="C52">
        <v>312067284</v>
      </c>
      <c r="D52">
        <v>277565252</v>
      </c>
      <c r="E52">
        <v>109</v>
      </c>
      <c r="F52">
        <v>1</v>
      </c>
      <c r="G52">
        <v>1</v>
      </c>
      <c r="H52">
        <v>3</v>
      </c>
      <c r="I52" t="s">
        <v>37</v>
      </c>
      <c r="J52" t="s">
        <v>3</v>
      </c>
      <c r="K52" t="s">
        <v>38</v>
      </c>
      <c r="L52">
        <v>1371</v>
      </c>
      <c r="N52">
        <v>1013</v>
      </c>
      <c r="O52" t="s">
        <v>34</v>
      </c>
      <c r="P52" t="s">
        <v>34</v>
      </c>
      <c r="Q52">
        <v>1</v>
      </c>
      <c r="X52">
        <v>0</v>
      </c>
      <c r="Y52">
        <v>0</v>
      </c>
      <c r="Z52">
        <v>0</v>
      </c>
      <c r="AA52">
        <v>0</v>
      </c>
      <c r="AB52">
        <v>0</v>
      </c>
      <c r="AC52">
        <v>1</v>
      </c>
      <c r="AD52">
        <v>0</v>
      </c>
      <c r="AE52">
        <v>0</v>
      </c>
      <c r="AF52" t="s">
        <v>22</v>
      </c>
      <c r="AG52">
        <v>0</v>
      </c>
      <c r="AH52">
        <v>2</v>
      </c>
      <c r="AI52">
        <v>312067296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ROW(Source!A42)</f>
        <v>42</v>
      </c>
      <c r="B53">
        <v>312067310</v>
      </c>
      <c r="C53">
        <v>312067284</v>
      </c>
      <c r="D53">
        <v>277565414</v>
      </c>
      <c r="E53">
        <v>109</v>
      </c>
      <c r="F53">
        <v>1</v>
      </c>
      <c r="G53">
        <v>1</v>
      </c>
      <c r="H53">
        <v>3</v>
      </c>
      <c r="I53" t="s">
        <v>40</v>
      </c>
      <c r="J53" t="s">
        <v>3</v>
      </c>
      <c r="K53" t="s">
        <v>41</v>
      </c>
      <c r="L53">
        <v>1477</v>
      </c>
      <c r="N53">
        <v>1013</v>
      </c>
      <c r="O53" t="s">
        <v>20</v>
      </c>
      <c r="P53" t="s">
        <v>24</v>
      </c>
      <c r="Q53">
        <v>1</v>
      </c>
      <c r="X53">
        <v>0</v>
      </c>
      <c r="Y53">
        <v>0</v>
      </c>
      <c r="Z53">
        <v>0</v>
      </c>
      <c r="AA53">
        <v>0</v>
      </c>
      <c r="AB53">
        <v>0</v>
      </c>
      <c r="AC53">
        <v>1</v>
      </c>
      <c r="AD53">
        <v>0</v>
      </c>
      <c r="AE53">
        <v>0</v>
      </c>
      <c r="AF53" t="s">
        <v>22</v>
      </c>
      <c r="AG53">
        <v>0</v>
      </c>
      <c r="AH53">
        <v>2</v>
      </c>
      <c r="AI53">
        <v>312067297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ROW(Source!A46)</f>
        <v>46</v>
      </c>
      <c r="B54">
        <v>312067322</v>
      </c>
      <c r="C54">
        <v>312067314</v>
      </c>
      <c r="D54">
        <v>277560448</v>
      </c>
      <c r="E54">
        <v>109</v>
      </c>
      <c r="F54">
        <v>1</v>
      </c>
      <c r="G54">
        <v>1</v>
      </c>
      <c r="H54">
        <v>1</v>
      </c>
      <c r="I54" t="s">
        <v>626</v>
      </c>
      <c r="J54" t="s">
        <v>3</v>
      </c>
      <c r="K54" t="s">
        <v>627</v>
      </c>
      <c r="L54">
        <v>1369</v>
      </c>
      <c r="N54">
        <v>1013</v>
      </c>
      <c r="O54" t="s">
        <v>624</v>
      </c>
      <c r="P54" t="s">
        <v>624</v>
      </c>
      <c r="Q54">
        <v>1</v>
      </c>
      <c r="X54">
        <v>0.91</v>
      </c>
      <c r="Y54">
        <v>0</v>
      </c>
      <c r="Z54">
        <v>0</v>
      </c>
      <c r="AA54">
        <v>0</v>
      </c>
      <c r="AB54">
        <v>424.47</v>
      </c>
      <c r="AC54">
        <v>0</v>
      </c>
      <c r="AD54">
        <v>1</v>
      </c>
      <c r="AE54">
        <v>1</v>
      </c>
      <c r="AF54" t="s">
        <v>23</v>
      </c>
      <c r="AG54">
        <v>1.0920000000000001</v>
      </c>
      <c r="AH54">
        <v>2</v>
      </c>
      <c r="AI54">
        <v>312067315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ROW(Source!A46)</f>
        <v>46</v>
      </c>
      <c r="B55">
        <v>312067323</v>
      </c>
      <c r="C55">
        <v>312067314</v>
      </c>
      <c r="D55">
        <v>277560452</v>
      </c>
      <c r="E55">
        <v>109</v>
      </c>
      <c r="F55">
        <v>1</v>
      </c>
      <c r="G55">
        <v>1</v>
      </c>
      <c r="H55">
        <v>1</v>
      </c>
      <c r="I55" t="s">
        <v>628</v>
      </c>
      <c r="J55" t="s">
        <v>3</v>
      </c>
      <c r="K55" t="s">
        <v>629</v>
      </c>
      <c r="L55">
        <v>1369</v>
      </c>
      <c r="N55">
        <v>1013</v>
      </c>
      <c r="O55" t="s">
        <v>624</v>
      </c>
      <c r="P55" t="s">
        <v>624</v>
      </c>
      <c r="Q55">
        <v>1</v>
      </c>
      <c r="X55">
        <v>0.45</v>
      </c>
      <c r="Y55">
        <v>0</v>
      </c>
      <c r="Z55">
        <v>0</v>
      </c>
      <c r="AA55">
        <v>0</v>
      </c>
      <c r="AB55">
        <v>477.98</v>
      </c>
      <c r="AC55">
        <v>0</v>
      </c>
      <c r="AD55">
        <v>1</v>
      </c>
      <c r="AE55">
        <v>1</v>
      </c>
      <c r="AF55" t="s">
        <v>23</v>
      </c>
      <c r="AG55">
        <v>0.54</v>
      </c>
      <c r="AH55">
        <v>2</v>
      </c>
      <c r="AI55">
        <v>312067316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ROW(Source!A46)</f>
        <v>46</v>
      </c>
      <c r="B56">
        <v>312067324</v>
      </c>
      <c r="C56">
        <v>312067314</v>
      </c>
      <c r="D56">
        <v>277560455</v>
      </c>
      <c r="E56">
        <v>109</v>
      </c>
      <c r="F56">
        <v>1</v>
      </c>
      <c r="G56">
        <v>1</v>
      </c>
      <c r="H56">
        <v>1</v>
      </c>
      <c r="I56" t="s">
        <v>630</v>
      </c>
      <c r="J56" t="s">
        <v>3</v>
      </c>
      <c r="K56" t="s">
        <v>631</v>
      </c>
      <c r="L56">
        <v>1369</v>
      </c>
      <c r="N56">
        <v>1013</v>
      </c>
      <c r="O56" t="s">
        <v>624</v>
      </c>
      <c r="P56" t="s">
        <v>624</v>
      </c>
      <c r="Q56">
        <v>1</v>
      </c>
      <c r="X56">
        <v>0.45</v>
      </c>
      <c r="Y56">
        <v>0</v>
      </c>
      <c r="Z56">
        <v>0</v>
      </c>
      <c r="AA56">
        <v>0</v>
      </c>
      <c r="AB56">
        <v>549.32000000000005</v>
      </c>
      <c r="AC56">
        <v>0</v>
      </c>
      <c r="AD56">
        <v>1</v>
      </c>
      <c r="AE56">
        <v>1</v>
      </c>
      <c r="AF56" t="s">
        <v>23</v>
      </c>
      <c r="AG56">
        <v>0.54</v>
      </c>
      <c r="AH56">
        <v>2</v>
      </c>
      <c r="AI56">
        <v>312067317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ROW(Source!A46)</f>
        <v>46</v>
      </c>
      <c r="B57">
        <v>312067325</v>
      </c>
      <c r="C57">
        <v>312067314</v>
      </c>
      <c r="D57">
        <v>75629607</v>
      </c>
      <c r="E57">
        <v>109</v>
      </c>
      <c r="F57">
        <v>1</v>
      </c>
      <c r="G57">
        <v>1</v>
      </c>
      <c r="H57">
        <v>1</v>
      </c>
      <c r="I57" t="s">
        <v>632</v>
      </c>
      <c r="J57" t="s">
        <v>3</v>
      </c>
      <c r="K57" t="s">
        <v>633</v>
      </c>
      <c r="L57">
        <v>1191</v>
      </c>
      <c r="N57">
        <v>1013</v>
      </c>
      <c r="O57" t="s">
        <v>634</v>
      </c>
      <c r="P57" t="s">
        <v>634</v>
      </c>
      <c r="Q57">
        <v>1</v>
      </c>
      <c r="X57">
        <v>0.44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2</v>
      </c>
      <c r="AF57" t="s">
        <v>23</v>
      </c>
      <c r="AG57">
        <v>0.52800000000000002</v>
      </c>
      <c r="AH57">
        <v>2</v>
      </c>
      <c r="AI57">
        <v>312067318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ROW(Source!A46)</f>
        <v>46</v>
      </c>
      <c r="B58">
        <v>312067326</v>
      </c>
      <c r="C58">
        <v>312067314</v>
      </c>
      <c r="D58">
        <v>277944868</v>
      </c>
      <c r="E58">
        <v>1</v>
      </c>
      <c r="F58">
        <v>1</v>
      </c>
      <c r="G58">
        <v>1</v>
      </c>
      <c r="H58">
        <v>2</v>
      </c>
      <c r="I58" t="s">
        <v>642</v>
      </c>
      <c r="J58" t="s">
        <v>643</v>
      </c>
      <c r="K58" t="s">
        <v>644</v>
      </c>
      <c r="L58">
        <v>1368</v>
      </c>
      <c r="N58">
        <v>1011</v>
      </c>
      <c r="O58" t="s">
        <v>410</v>
      </c>
      <c r="P58" t="s">
        <v>410</v>
      </c>
      <c r="Q58">
        <v>1</v>
      </c>
      <c r="X58">
        <v>0.44</v>
      </c>
      <c r="Y58">
        <v>0</v>
      </c>
      <c r="Z58">
        <v>346.73</v>
      </c>
      <c r="AA58">
        <v>477.98</v>
      </c>
      <c r="AB58">
        <v>0</v>
      </c>
      <c r="AC58">
        <v>0</v>
      </c>
      <c r="AD58">
        <v>1</v>
      </c>
      <c r="AE58">
        <v>0</v>
      </c>
      <c r="AF58" t="s">
        <v>23</v>
      </c>
      <c r="AG58">
        <v>0.52800000000000002</v>
      </c>
      <c r="AH58">
        <v>2</v>
      </c>
      <c r="AI58">
        <v>312067319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ROW(Source!A46)</f>
        <v>46</v>
      </c>
      <c r="B59">
        <v>312067327</v>
      </c>
      <c r="C59">
        <v>312067314</v>
      </c>
      <c r="D59">
        <v>277565244</v>
      </c>
      <c r="E59">
        <v>109</v>
      </c>
      <c r="F59">
        <v>1</v>
      </c>
      <c r="G59">
        <v>1</v>
      </c>
      <c r="H59">
        <v>3</v>
      </c>
      <c r="I59" t="s">
        <v>32</v>
      </c>
      <c r="J59" t="s">
        <v>3</v>
      </c>
      <c r="K59" t="s">
        <v>33</v>
      </c>
      <c r="L59">
        <v>1371</v>
      </c>
      <c r="N59">
        <v>1013</v>
      </c>
      <c r="O59" t="s">
        <v>34</v>
      </c>
      <c r="P59" t="s">
        <v>34</v>
      </c>
      <c r="Q59">
        <v>1</v>
      </c>
      <c r="X59">
        <v>0</v>
      </c>
      <c r="Y59">
        <v>0</v>
      </c>
      <c r="Z59">
        <v>0</v>
      </c>
      <c r="AA59">
        <v>0</v>
      </c>
      <c r="AB59">
        <v>0</v>
      </c>
      <c r="AC59">
        <v>1</v>
      </c>
      <c r="AD59">
        <v>0</v>
      </c>
      <c r="AE59">
        <v>0</v>
      </c>
      <c r="AF59" t="s">
        <v>22</v>
      </c>
      <c r="AG59">
        <v>0</v>
      </c>
      <c r="AH59">
        <v>2</v>
      </c>
      <c r="AI59">
        <v>312067320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ROW(Source!A46)</f>
        <v>46</v>
      </c>
      <c r="B60">
        <v>312067328</v>
      </c>
      <c r="C60">
        <v>312067314</v>
      </c>
      <c r="D60">
        <v>277565252</v>
      </c>
      <c r="E60">
        <v>109</v>
      </c>
      <c r="F60">
        <v>1</v>
      </c>
      <c r="G60">
        <v>1</v>
      </c>
      <c r="H60">
        <v>3</v>
      </c>
      <c r="I60" t="s">
        <v>37</v>
      </c>
      <c r="J60" t="s">
        <v>3</v>
      </c>
      <c r="K60" t="s">
        <v>38</v>
      </c>
      <c r="L60">
        <v>1371</v>
      </c>
      <c r="N60">
        <v>1013</v>
      </c>
      <c r="O60" t="s">
        <v>34</v>
      </c>
      <c r="P60" t="s">
        <v>34</v>
      </c>
      <c r="Q60">
        <v>1</v>
      </c>
      <c r="X60">
        <v>0</v>
      </c>
      <c r="Y60">
        <v>0</v>
      </c>
      <c r="Z60">
        <v>0</v>
      </c>
      <c r="AA60">
        <v>0</v>
      </c>
      <c r="AB60">
        <v>0</v>
      </c>
      <c r="AC60">
        <v>1</v>
      </c>
      <c r="AD60">
        <v>0</v>
      </c>
      <c r="AE60">
        <v>0</v>
      </c>
      <c r="AF60" t="s">
        <v>22</v>
      </c>
      <c r="AG60">
        <v>0</v>
      </c>
      <c r="AH60">
        <v>2</v>
      </c>
      <c r="AI60">
        <v>312067321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ROW(Source!A84)</f>
        <v>84</v>
      </c>
      <c r="B61">
        <v>312033615</v>
      </c>
      <c r="C61">
        <v>312033610</v>
      </c>
      <c r="D61">
        <v>277560289</v>
      </c>
      <c r="E61">
        <v>109</v>
      </c>
      <c r="F61">
        <v>1</v>
      </c>
      <c r="G61">
        <v>1</v>
      </c>
      <c r="H61">
        <v>1</v>
      </c>
      <c r="I61" t="s">
        <v>654</v>
      </c>
      <c r="J61" t="s">
        <v>3</v>
      </c>
      <c r="K61" t="s">
        <v>655</v>
      </c>
      <c r="L61">
        <v>1191</v>
      </c>
      <c r="N61">
        <v>1013</v>
      </c>
      <c r="O61" t="s">
        <v>634</v>
      </c>
      <c r="P61" t="s">
        <v>634</v>
      </c>
      <c r="Q61">
        <v>1</v>
      </c>
      <c r="X61">
        <v>1.27</v>
      </c>
      <c r="Y61">
        <v>0</v>
      </c>
      <c r="Z61">
        <v>0</v>
      </c>
      <c r="AA61">
        <v>0</v>
      </c>
      <c r="AB61">
        <v>451.23</v>
      </c>
      <c r="AC61">
        <v>0</v>
      </c>
      <c r="AD61">
        <v>1</v>
      </c>
      <c r="AE61">
        <v>1</v>
      </c>
      <c r="AF61" t="s">
        <v>23</v>
      </c>
      <c r="AG61">
        <v>1.524</v>
      </c>
      <c r="AH61">
        <v>2</v>
      </c>
      <c r="AI61">
        <v>312033611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ROW(Source!A84)</f>
        <v>84</v>
      </c>
      <c r="B62">
        <v>312033616</v>
      </c>
      <c r="C62">
        <v>312033610</v>
      </c>
      <c r="D62">
        <v>277560491</v>
      </c>
      <c r="E62">
        <v>109</v>
      </c>
      <c r="F62">
        <v>1</v>
      </c>
      <c r="G62">
        <v>1</v>
      </c>
      <c r="H62">
        <v>1</v>
      </c>
      <c r="I62" t="s">
        <v>632</v>
      </c>
      <c r="J62" t="s">
        <v>3</v>
      </c>
      <c r="K62" t="s">
        <v>633</v>
      </c>
      <c r="L62">
        <v>1191</v>
      </c>
      <c r="N62">
        <v>1013</v>
      </c>
      <c r="O62" t="s">
        <v>634</v>
      </c>
      <c r="P62" t="s">
        <v>634</v>
      </c>
      <c r="Q62">
        <v>1</v>
      </c>
      <c r="X62">
        <v>0.13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2</v>
      </c>
      <c r="AF62" t="s">
        <v>23</v>
      </c>
      <c r="AG62">
        <v>0.156</v>
      </c>
      <c r="AH62">
        <v>2</v>
      </c>
      <c r="AI62">
        <v>312033612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ROW(Source!A84)</f>
        <v>84</v>
      </c>
      <c r="B63">
        <v>312033617</v>
      </c>
      <c r="C63">
        <v>312033610</v>
      </c>
      <c r="D63">
        <v>277944868</v>
      </c>
      <c r="E63">
        <v>1</v>
      </c>
      <c r="F63">
        <v>1</v>
      </c>
      <c r="G63">
        <v>1</v>
      </c>
      <c r="H63">
        <v>2</v>
      </c>
      <c r="I63" t="s">
        <v>642</v>
      </c>
      <c r="J63" t="s">
        <v>643</v>
      </c>
      <c r="K63" t="s">
        <v>644</v>
      </c>
      <c r="L63">
        <v>1368</v>
      </c>
      <c r="N63">
        <v>1011</v>
      </c>
      <c r="O63" t="s">
        <v>410</v>
      </c>
      <c r="P63" t="s">
        <v>410</v>
      </c>
      <c r="Q63">
        <v>1</v>
      </c>
      <c r="X63">
        <v>0.06</v>
      </c>
      <c r="Y63">
        <v>0</v>
      </c>
      <c r="Z63">
        <v>346.73</v>
      </c>
      <c r="AA63">
        <v>477.98</v>
      </c>
      <c r="AB63">
        <v>0</v>
      </c>
      <c r="AC63">
        <v>0</v>
      </c>
      <c r="AD63">
        <v>1</v>
      </c>
      <c r="AE63">
        <v>0</v>
      </c>
      <c r="AF63" t="s">
        <v>23</v>
      </c>
      <c r="AG63">
        <v>7.1999999999999995E-2</v>
      </c>
      <c r="AH63">
        <v>2</v>
      </c>
      <c r="AI63">
        <v>312033613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ROW(Source!A84)</f>
        <v>84</v>
      </c>
      <c r="B64">
        <v>312033618</v>
      </c>
      <c r="C64">
        <v>312033610</v>
      </c>
      <c r="D64">
        <v>277945805</v>
      </c>
      <c r="E64">
        <v>1</v>
      </c>
      <c r="F64">
        <v>1</v>
      </c>
      <c r="G64">
        <v>1</v>
      </c>
      <c r="H64">
        <v>2</v>
      </c>
      <c r="I64" t="s">
        <v>646</v>
      </c>
      <c r="J64" t="s">
        <v>647</v>
      </c>
      <c r="K64" t="s">
        <v>648</v>
      </c>
      <c r="L64">
        <v>1368</v>
      </c>
      <c r="N64">
        <v>1011</v>
      </c>
      <c r="O64" t="s">
        <v>410</v>
      </c>
      <c r="P64" t="s">
        <v>410</v>
      </c>
      <c r="Q64">
        <v>1</v>
      </c>
      <c r="X64">
        <v>7.0000000000000007E-2</v>
      </c>
      <c r="Y64">
        <v>0</v>
      </c>
      <c r="Z64">
        <v>544.70000000000005</v>
      </c>
      <c r="AA64">
        <v>477.98</v>
      </c>
      <c r="AB64">
        <v>0</v>
      </c>
      <c r="AC64">
        <v>0</v>
      </c>
      <c r="AD64">
        <v>1</v>
      </c>
      <c r="AE64">
        <v>0</v>
      </c>
      <c r="AF64" t="s">
        <v>23</v>
      </c>
      <c r="AG64">
        <v>8.4000000000000005E-2</v>
      </c>
      <c r="AH64">
        <v>2</v>
      </c>
      <c r="AI64">
        <v>312033614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ROW(Source!A84)</f>
        <v>84</v>
      </c>
      <c r="B65">
        <v>312033619</v>
      </c>
      <c r="C65">
        <v>312033610</v>
      </c>
      <c r="D65">
        <v>277867733</v>
      </c>
      <c r="E65">
        <v>1</v>
      </c>
      <c r="F65">
        <v>1</v>
      </c>
      <c r="G65">
        <v>1</v>
      </c>
      <c r="H65">
        <v>3</v>
      </c>
      <c r="I65" t="s">
        <v>144</v>
      </c>
      <c r="J65" t="s">
        <v>147</v>
      </c>
      <c r="K65" t="s">
        <v>145</v>
      </c>
      <c r="L65">
        <v>1346</v>
      </c>
      <c r="N65">
        <v>1009</v>
      </c>
      <c r="O65" t="s">
        <v>146</v>
      </c>
      <c r="P65" t="s">
        <v>146</v>
      </c>
      <c r="Q65">
        <v>1</v>
      </c>
      <c r="X65">
        <v>0</v>
      </c>
      <c r="Y65">
        <v>174.93</v>
      </c>
      <c r="Z65">
        <v>0</v>
      </c>
      <c r="AA65">
        <v>0</v>
      </c>
      <c r="AB65">
        <v>0</v>
      </c>
      <c r="AC65">
        <v>1</v>
      </c>
      <c r="AD65">
        <v>0</v>
      </c>
      <c r="AE65">
        <v>0</v>
      </c>
      <c r="AF65" t="s">
        <v>22</v>
      </c>
      <c r="AG65">
        <v>0</v>
      </c>
      <c r="AH65">
        <v>3</v>
      </c>
      <c r="AI65">
        <v>-1</v>
      </c>
      <c r="AJ65" t="s">
        <v>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ROW(Source!A84)</f>
        <v>84</v>
      </c>
      <c r="B66">
        <v>312033620</v>
      </c>
      <c r="C66">
        <v>312033610</v>
      </c>
      <c r="D66">
        <v>277562634</v>
      </c>
      <c r="E66">
        <v>109</v>
      </c>
      <c r="F66">
        <v>1</v>
      </c>
      <c r="G66">
        <v>1</v>
      </c>
      <c r="H66">
        <v>3</v>
      </c>
      <c r="I66" t="s">
        <v>152</v>
      </c>
      <c r="J66" t="s">
        <v>3</v>
      </c>
      <c r="K66" t="s">
        <v>153</v>
      </c>
      <c r="L66">
        <v>1348</v>
      </c>
      <c r="N66">
        <v>1009</v>
      </c>
      <c r="O66" t="s">
        <v>154</v>
      </c>
      <c r="P66" t="s">
        <v>154</v>
      </c>
      <c r="Q66">
        <v>1000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0</v>
      </c>
      <c r="AE66">
        <v>0</v>
      </c>
      <c r="AF66" t="s">
        <v>22</v>
      </c>
      <c r="AG66">
        <v>0</v>
      </c>
      <c r="AH66">
        <v>3</v>
      </c>
      <c r="AI66">
        <v>-1</v>
      </c>
      <c r="AJ66" t="s">
        <v>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ROW(Source!A84)</f>
        <v>84</v>
      </c>
      <c r="B67">
        <v>312033621</v>
      </c>
      <c r="C67">
        <v>312033610</v>
      </c>
      <c r="D67">
        <v>277562780</v>
      </c>
      <c r="E67">
        <v>109</v>
      </c>
      <c r="F67">
        <v>1</v>
      </c>
      <c r="G67">
        <v>1</v>
      </c>
      <c r="H67">
        <v>3</v>
      </c>
      <c r="I67" t="s">
        <v>156</v>
      </c>
      <c r="J67" t="s">
        <v>3</v>
      </c>
      <c r="K67" t="s">
        <v>157</v>
      </c>
      <c r="L67">
        <v>1346</v>
      </c>
      <c r="N67">
        <v>1009</v>
      </c>
      <c r="O67" t="s">
        <v>146</v>
      </c>
      <c r="P67" t="s">
        <v>146</v>
      </c>
      <c r="Q67">
        <v>1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0</v>
      </c>
      <c r="AE67">
        <v>0</v>
      </c>
      <c r="AF67" t="s">
        <v>22</v>
      </c>
      <c r="AG67">
        <v>0</v>
      </c>
      <c r="AH67">
        <v>3</v>
      </c>
      <c r="AI67">
        <v>-1</v>
      </c>
      <c r="AJ67" t="s">
        <v>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ROW(Source!A84)</f>
        <v>84</v>
      </c>
      <c r="B68">
        <v>312033622</v>
      </c>
      <c r="C68">
        <v>312033610</v>
      </c>
      <c r="D68">
        <v>277565419</v>
      </c>
      <c r="E68">
        <v>109</v>
      </c>
      <c r="F68">
        <v>1</v>
      </c>
      <c r="G68">
        <v>1</v>
      </c>
      <c r="H68">
        <v>3</v>
      </c>
      <c r="I68" t="s">
        <v>770</v>
      </c>
      <c r="J68" t="s">
        <v>3</v>
      </c>
      <c r="K68" t="s">
        <v>771</v>
      </c>
      <c r="L68">
        <v>1348</v>
      </c>
      <c r="N68">
        <v>1009</v>
      </c>
      <c r="O68" t="s">
        <v>154</v>
      </c>
      <c r="P68" t="s">
        <v>154</v>
      </c>
      <c r="Q68">
        <v>1000</v>
      </c>
      <c r="X68">
        <v>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0</v>
      </c>
      <c r="AE68">
        <v>0</v>
      </c>
      <c r="AF68" t="s">
        <v>22</v>
      </c>
      <c r="AG68">
        <v>0</v>
      </c>
      <c r="AH68">
        <v>3</v>
      </c>
      <c r="AI68">
        <v>-1</v>
      </c>
      <c r="AJ68" t="s">
        <v>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ROW(Source!A84)</f>
        <v>84</v>
      </c>
      <c r="B69">
        <v>312033623</v>
      </c>
      <c r="C69">
        <v>312033610</v>
      </c>
      <c r="D69">
        <v>277565451</v>
      </c>
      <c r="E69">
        <v>109</v>
      </c>
      <c r="F69">
        <v>1</v>
      </c>
      <c r="G69">
        <v>1</v>
      </c>
      <c r="H69">
        <v>3</v>
      </c>
      <c r="I69" t="s">
        <v>162</v>
      </c>
      <c r="J69" t="s">
        <v>3</v>
      </c>
      <c r="K69" t="s">
        <v>772</v>
      </c>
      <c r="L69">
        <v>1371</v>
      </c>
      <c r="N69">
        <v>1013</v>
      </c>
      <c r="O69" t="s">
        <v>34</v>
      </c>
      <c r="P69" t="s">
        <v>34</v>
      </c>
      <c r="Q69">
        <v>1</v>
      </c>
      <c r="X69">
        <v>0</v>
      </c>
      <c r="Y69">
        <v>0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0</v>
      </c>
      <c r="AF69" t="s">
        <v>22</v>
      </c>
      <c r="AG69">
        <v>0</v>
      </c>
      <c r="AH69">
        <v>3</v>
      </c>
      <c r="AI69">
        <v>-1</v>
      </c>
      <c r="AJ69" t="s">
        <v>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ROW(Source!A84)</f>
        <v>84</v>
      </c>
      <c r="B70">
        <v>312033624</v>
      </c>
      <c r="C70">
        <v>312033610</v>
      </c>
      <c r="D70">
        <v>277565474</v>
      </c>
      <c r="E70">
        <v>109</v>
      </c>
      <c r="F70">
        <v>1</v>
      </c>
      <c r="G70">
        <v>1</v>
      </c>
      <c r="H70">
        <v>3</v>
      </c>
      <c r="I70" t="s">
        <v>191</v>
      </c>
      <c r="J70" t="s">
        <v>3</v>
      </c>
      <c r="K70" t="s">
        <v>773</v>
      </c>
      <c r="L70">
        <v>1346</v>
      </c>
      <c r="N70">
        <v>1009</v>
      </c>
      <c r="O70" t="s">
        <v>146</v>
      </c>
      <c r="P70" t="s">
        <v>146</v>
      </c>
      <c r="Q70">
        <v>1</v>
      </c>
      <c r="X70">
        <v>0</v>
      </c>
      <c r="Y70">
        <v>0</v>
      </c>
      <c r="Z70">
        <v>0</v>
      </c>
      <c r="AA70">
        <v>0</v>
      </c>
      <c r="AB70">
        <v>0</v>
      </c>
      <c r="AC70">
        <v>1</v>
      </c>
      <c r="AD70">
        <v>0</v>
      </c>
      <c r="AE70">
        <v>0</v>
      </c>
      <c r="AF70" t="s">
        <v>22</v>
      </c>
      <c r="AG70">
        <v>0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ROW(Source!A85)</f>
        <v>85</v>
      </c>
      <c r="B71">
        <v>312033629</v>
      </c>
      <c r="C71">
        <v>312033625</v>
      </c>
      <c r="D71">
        <v>277560257</v>
      </c>
      <c r="E71">
        <v>109</v>
      </c>
      <c r="F71">
        <v>1</v>
      </c>
      <c r="G71">
        <v>1</v>
      </c>
      <c r="H71">
        <v>1</v>
      </c>
      <c r="I71" t="s">
        <v>656</v>
      </c>
      <c r="J71" t="s">
        <v>3</v>
      </c>
      <c r="K71" t="s">
        <v>657</v>
      </c>
      <c r="L71">
        <v>1191</v>
      </c>
      <c r="N71">
        <v>1013</v>
      </c>
      <c r="O71" t="s">
        <v>634</v>
      </c>
      <c r="P71" t="s">
        <v>634</v>
      </c>
      <c r="Q71">
        <v>1</v>
      </c>
      <c r="X71">
        <v>0.66</v>
      </c>
      <c r="Y71">
        <v>0</v>
      </c>
      <c r="Z71">
        <v>0</v>
      </c>
      <c r="AA71">
        <v>0</v>
      </c>
      <c r="AB71">
        <v>406.64</v>
      </c>
      <c r="AC71">
        <v>0</v>
      </c>
      <c r="AD71">
        <v>1</v>
      </c>
      <c r="AE71">
        <v>1</v>
      </c>
      <c r="AF71" t="s">
        <v>23</v>
      </c>
      <c r="AG71">
        <v>0.79200000000000004</v>
      </c>
      <c r="AH71">
        <v>2</v>
      </c>
      <c r="AI71">
        <v>312033626</v>
      </c>
      <c r="AJ71">
        <v>65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ROW(Source!A85)</f>
        <v>85</v>
      </c>
      <c r="B72">
        <v>312033630</v>
      </c>
      <c r="C72">
        <v>312033625</v>
      </c>
      <c r="D72">
        <v>277560491</v>
      </c>
      <c r="E72">
        <v>109</v>
      </c>
      <c r="F72">
        <v>1</v>
      </c>
      <c r="G72">
        <v>1</v>
      </c>
      <c r="H72">
        <v>1</v>
      </c>
      <c r="I72" t="s">
        <v>632</v>
      </c>
      <c r="J72" t="s">
        <v>3</v>
      </c>
      <c r="K72" t="s">
        <v>633</v>
      </c>
      <c r="L72">
        <v>1191</v>
      </c>
      <c r="N72">
        <v>1013</v>
      </c>
      <c r="O72" t="s">
        <v>634</v>
      </c>
      <c r="P72" t="s">
        <v>634</v>
      </c>
      <c r="Q72">
        <v>1</v>
      </c>
      <c r="X72">
        <v>0.03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23</v>
      </c>
      <c r="AG72">
        <v>3.5999999999999997E-2</v>
      </c>
      <c r="AH72">
        <v>2</v>
      </c>
      <c r="AI72">
        <v>312033627</v>
      </c>
      <c r="AJ72">
        <v>66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ROW(Source!A85)</f>
        <v>85</v>
      </c>
      <c r="B73">
        <v>312033631</v>
      </c>
      <c r="C73">
        <v>312033625</v>
      </c>
      <c r="D73">
        <v>277945805</v>
      </c>
      <c r="E73">
        <v>1</v>
      </c>
      <c r="F73">
        <v>1</v>
      </c>
      <c r="G73">
        <v>1</v>
      </c>
      <c r="H73">
        <v>2</v>
      </c>
      <c r="I73" t="s">
        <v>646</v>
      </c>
      <c r="J73" t="s">
        <v>647</v>
      </c>
      <c r="K73" t="s">
        <v>648</v>
      </c>
      <c r="L73">
        <v>1368</v>
      </c>
      <c r="N73">
        <v>1011</v>
      </c>
      <c r="O73" t="s">
        <v>410</v>
      </c>
      <c r="P73" t="s">
        <v>410</v>
      </c>
      <c r="Q73">
        <v>1</v>
      </c>
      <c r="X73">
        <v>0.03</v>
      </c>
      <c r="Y73">
        <v>0</v>
      </c>
      <c r="Z73">
        <v>544.70000000000005</v>
      </c>
      <c r="AA73">
        <v>477.98</v>
      </c>
      <c r="AB73">
        <v>0</v>
      </c>
      <c r="AC73">
        <v>0</v>
      </c>
      <c r="AD73">
        <v>1</v>
      </c>
      <c r="AE73">
        <v>0</v>
      </c>
      <c r="AF73" t="s">
        <v>23</v>
      </c>
      <c r="AG73">
        <v>3.5999999999999997E-2</v>
      </c>
      <c r="AH73">
        <v>2</v>
      </c>
      <c r="AI73">
        <v>312033628</v>
      </c>
      <c r="AJ73">
        <v>67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ROW(Source!A86)</f>
        <v>86</v>
      </c>
      <c r="B74">
        <v>312068419</v>
      </c>
      <c r="C74">
        <v>312068414</v>
      </c>
      <c r="D74">
        <v>75629659</v>
      </c>
      <c r="E74">
        <v>109</v>
      </c>
      <c r="F74">
        <v>1</v>
      </c>
      <c r="G74">
        <v>1</v>
      </c>
      <c r="H74">
        <v>1</v>
      </c>
      <c r="I74" t="s">
        <v>654</v>
      </c>
      <c r="J74" t="s">
        <v>3</v>
      </c>
      <c r="K74" t="s">
        <v>655</v>
      </c>
      <c r="L74">
        <v>1191</v>
      </c>
      <c r="N74">
        <v>1013</v>
      </c>
      <c r="O74" t="s">
        <v>634</v>
      </c>
      <c r="P74" t="s">
        <v>634</v>
      </c>
      <c r="Q74">
        <v>1</v>
      </c>
      <c r="X74">
        <v>1.27</v>
      </c>
      <c r="Y74">
        <v>0</v>
      </c>
      <c r="Z74">
        <v>0</v>
      </c>
      <c r="AA74">
        <v>0</v>
      </c>
      <c r="AB74">
        <v>451.23</v>
      </c>
      <c r="AC74">
        <v>0</v>
      </c>
      <c r="AD74">
        <v>1</v>
      </c>
      <c r="AE74">
        <v>1</v>
      </c>
      <c r="AF74" t="s">
        <v>23</v>
      </c>
      <c r="AG74">
        <v>1.524</v>
      </c>
      <c r="AH74">
        <v>2</v>
      </c>
      <c r="AI74">
        <v>312068415</v>
      </c>
      <c r="AJ74">
        <v>68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ROW(Source!A86)</f>
        <v>86</v>
      </c>
      <c r="B75">
        <v>312068420</v>
      </c>
      <c r="C75">
        <v>312068414</v>
      </c>
      <c r="D75">
        <v>75629607</v>
      </c>
      <c r="E75">
        <v>109</v>
      </c>
      <c r="F75">
        <v>1</v>
      </c>
      <c r="G75">
        <v>1</v>
      </c>
      <c r="H75">
        <v>1</v>
      </c>
      <c r="I75" t="s">
        <v>632</v>
      </c>
      <c r="J75" t="s">
        <v>3</v>
      </c>
      <c r="K75" t="s">
        <v>633</v>
      </c>
      <c r="L75">
        <v>1191</v>
      </c>
      <c r="N75">
        <v>1013</v>
      </c>
      <c r="O75" t="s">
        <v>634</v>
      </c>
      <c r="P75" t="s">
        <v>634</v>
      </c>
      <c r="Q75">
        <v>1</v>
      </c>
      <c r="X75">
        <v>0.13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2</v>
      </c>
      <c r="AF75" t="s">
        <v>23</v>
      </c>
      <c r="AG75">
        <v>0.156</v>
      </c>
      <c r="AH75">
        <v>2</v>
      </c>
      <c r="AI75">
        <v>312068416</v>
      </c>
      <c r="AJ75">
        <v>69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ROW(Source!A86)</f>
        <v>86</v>
      </c>
      <c r="B76">
        <v>312068421</v>
      </c>
      <c r="C76">
        <v>312068414</v>
      </c>
      <c r="D76">
        <v>277944868</v>
      </c>
      <c r="E76">
        <v>1</v>
      </c>
      <c r="F76">
        <v>1</v>
      </c>
      <c r="G76">
        <v>1</v>
      </c>
      <c r="H76">
        <v>2</v>
      </c>
      <c r="I76" t="s">
        <v>642</v>
      </c>
      <c r="J76" t="s">
        <v>643</v>
      </c>
      <c r="K76" t="s">
        <v>644</v>
      </c>
      <c r="L76">
        <v>1368</v>
      </c>
      <c r="N76">
        <v>1011</v>
      </c>
      <c r="O76" t="s">
        <v>410</v>
      </c>
      <c r="P76" t="s">
        <v>410</v>
      </c>
      <c r="Q76">
        <v>1</v>
      </c>
      <c r="X76">
        <v>0.06</v>
      </c>
      <c r="Y76">
        <v>0</v>
      </c>
      <c r="Z76">
        <v>346.73</v>
      </c>
      <c r="AA76">
        <v>477.98</v>
      </c>
      <c r="AB76">
        <v>0</v>
      </c>
      <c r="AC76">
        <v>0</v>
      </c>
      <c r="AD76">
        <v>1</v>
      </c>
      <c r="AE76">
        <v>0</v>
      </c>
      <c r="AF76" t="s">
        <v>23</v>
      </c>
      <c r="AG76">
        <v>7.1999999999999995E-2</v>
      </c>
      <c r="AH76">
        <v>2</v>
      </c>
      <c r="AI76">
        <v>312068417</v>
      </c>
      <c r="AJ76">
        <v>70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ROW(Source!A86)</f>
        <v>86</v>
      </c>
      <c r="B77">
        <v>312068422</v>
      </c>
      <c r="C77">
        <v>312068414</v>
      </c>
      <c r="D77">
        <v>277945805</v>
      </c>
      <c r="E77">
        <v>1</v>
      </c>
      <c r="F77">
        <v>1</v>
      </c>
      <c r="G77">
        <v>1</v>
      </c>
      <c r="H77">
        <v>2</v>
      </c>
      <c r="I77" t="s">
        <v>646</v>
      </c>
      <c r="J77" t="s">
        <v>647</v>
      </c>
      <c r="K77" t="s">
        <v>648</v>
      </c>
      <c r="L77">
        <v>1368</v>
      </c>
      <c r="N77">
        <v>1011</v>
      </c>
      <c r="O77" t="s">
        <v>410</v>
      </c>
      <c r="P77" t="s">
        <v>410</v>
      </c>
      <c r="Q77">
        <v>1</v>
      </c>
      <c r="X77">
        <v>7.0000000000000007E-2</v>
      </c>
      <c r="Y77">
        <v>0</v>
      </c>
      <c r="Z77">
        <v>544.70000000000005</v>
      </c>
      <c r="AA77">
        <v>477.98</v>
      </c>
      <c r="AB77">
        <v>0</v>
      </c>
      <c r="AC77">
        <v>0</v>
      </c>
      <c r="AD77">
        <v>1</v>
      </c>
      <c r="AE77">
        <v>0</v>
      </c>
      <c r="AF77" t="s">
        <v>23</v>
      </c>
      <c r="AG77">
        <v>8.4000000000000005E-2</v>
      </c>
      <c r="AH77">
        <v>2</v>
      </c>
      <c r="AI77">
        <v>312068418</v>
      </c>
      <c r="AJ77">
        <v>71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ROW(Source!A86)</f>
        <v>86</v>
      </c>
      <c r="B78">
        <v>312068423</v>
      </c>
      <c r="C78">
        <v>312068414</v>
      </c>
      <c r="D78">
        <v>277867733</v>
      </c>
      <c r="E78">
        <v>1</v>
      </c>
      <c r="F78">
        <v>1</v>
      </c>
      <c r="G78">
        <v>1</v>
      </c>
      <c r="H78">
        <v>3</v>
      </c>
      <c r="I78" t="s">
        <v>144</v>
      </c>
      <c r="J78" t="s">
        <v>147</v>
      </c>
      <c r="K78" t="s">
        <v>145</v>
      </c>
      <c r="L78">
        <v>1346</v>
      </c>
      <c r="N78">
        <v>1009</v>
      </c>
      <c r="O78" t="s">
        <v>146</v>
      </c>
      <c r="P78" t="s">
        <v>146</v>
      </c>
      <c r="Q78">
        <v>1</v>
      </c>
      <c r="X78">
        <v>0</v>
      </c>
      <c r="Y78">
        <v>174.93</v>
      </c>
      <c r="Z78">
        <v>0</v>
      </c>
      <c r="AA78">
        <v>0</v>
      </c>
      <c r="AB78">
        <v>0</v>
      </c>
      <c r="AC78">
        <v>1</v>
      </c>
      <c r="AD78">
        <v>0</v>
      </c>
      <c r="AE78">
        <v>0</v>
      </c>
      <c r="AF78" t="s">
        <v>22</v>
      </c>
      <c r="AG78">
        <v>0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ROW(Source!A86)</f>
        <v>86</v>
      </c>
      <c r="B79">
        <v>312068424</v>
      </c>
      <c r="C79">
        <v>312068414</v>
      </c>
      <c r="D79">
        <v>277562634</v>
      </c>
      <c r="E79">
        <v>109</v>
      </c>
      <c r="F79">
        <v>1</v>
      </c>
      <c r="G79">
        <v>1</v>
      </c>
      <c r="H79">
        <v>3</v>
      </c>
      <c r="I79" t="s">
        <v>152</v>
      </c>
      <c r="J79" t="s">
        <v>3</v>
      </c>
      <c r="K79" t="s">
        <v>153</v>
      </c>
      <c r="L79">
        <v>1348</v>
      </c>
      <c r="N79">
        <v>1009</v>
      </c>
      <c r="O79" t="s">
        <v>154</v>
      </c>
      <c r="P79" t="s">
        <v>154</v>
      </c>
      <c r="Q79">
        <v>1000</v>
      </c>
      <c r="X79">
        <v>0</v>
      </c>
      <c r="Y79">
        <v>0</v>
      </c>
      <c r="Z79">
        <v>0</v>
      </c>
      <c r="AA79">
        <v>0</v>
      </c>
      <c r="AB79">
        <v>0</v>
      </c>
      <c r="AC79">
        <v>1</v>
      </c>
      <c r="AD79">
        <v>0</v>
      </c>
      <c r="AE79">
        <v>0</v>
      </c>
      <c r="AF79" t="s">
        <v>22</v>
      </c>
      <c r="AG79">
        <v>0</v>
      </c>
      <c r="AH79">
        <v>3</v>
      </c>
      <c r="AI79">
        <v>-1</v>
      </c>
      <c r="AJ79" t="s">
        <v>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ROW(Source!A86)</f>
        <v>86</v>
      </c>
      <c r="B80">
        <v>312068425</v>
      </c>
      <c r="C80">
        <v>312068414</v>
      </c>
      <c r="D80">
        <v>277562780</v>
      </c>
      <c r="E80">
        <v>109</v>
      </c>
      <c r="F80">
        <v>1</v>
      </c>
      <c r="G80">
        <v>1</v>
      </c>
      <c r="H80">
        <v>3</v>
      </c>
      <c r="I80" t="s">
        <v>156</v>
      </c>
      <c r="J80" t="s">
        <v>3</v>
      </c>
      <c r="K80" t="s">
        <v>157</v>
      </c>
      <c r="L80">
        <v>1346</v>
      </c>
      <c r="N80">
        <v>1009</v>
      </c>
      <c r="O80" t="s">
        <v>146</v>
      </c>
      <c r="P80" t="s">
        <v>146</v>
      </c>
      <c r="Q80">
        <v>1</v>
      </c>
      <c r="X80">
        <v>0</v>
      </c>
      <c r="Y80">
        <v>0</v>
      </c>
      <c r="Z80">
        <v>0</v>
      </c>
      <c r="AA80">
        <v>0</v>
      </c>
      <c r="AB80">
        <v>0</v>
      </c>
      <c r="AC80">
        <v>1</v>
      </c>
      <c r="AD80">
        <v>0</v>
      </c>
      <c r="AE80">
        <v>0</v>
      </c>
      <c r="AF80" t="s">
        <v>22</v>
      </c>
      <c r="AG80">
        <v>0</v>
      </c>
      <c r="AH80">
        <v>3</v>
      </c>
      <c r="AI80">
        <v>-1</v>
      </c>
      <c r="AJ80" t="s">
        <v>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ROW(Source!A86)</f>
        <v>86</v>
      </c>
      <c r="B81">
        <v>312068426</v>
      </c>
      <c r="C81">
        <v>312068414</v>
      </c>
      <c r="D81">
        <v>277565419</v>
      </c>
      <c r="E81">
        <v>109</v>
      </c>
      <c r="F81">
        <v>1</v>
      </c>
      <c r="G81">
        <v>1</v>
      </c>
      <c r="H81">
        <v>3</v>
      </c>
      <c r="I81" t="s">
        <v>770</v>
      </c>
      <c r="J81" t="s">
        <v>3</v>
      </c>
      <c r="K81" t="s">
        <v>771</v>
      </c>
      <c r="L81">
        <v>1348</v>
      </c>
      <c r="N81">
        <v>1009</v>
      </c>
      <c r="O81" t="s">
        <v>154</v>
      </c>
      <c r="P81" t="s">
        <v>154</v>
      </c>
      <c r="Q81">
        <v>1000</v>
      </c>
      <c r="X81">
        <v>0</v>
      </c>
      <c r="Y81">
        <v>0</v>
      </c>
      <c r="Z81">
        <v>0</v>
      </c>
      <c r="AA81">
        <v>0</v>
      </c>
      <c r="AB81">
        <v>0</v>
      </c>
      <c r="AC81">
        <v>1</v>
      </c>
      <c r="AD81">
        <v>0</v>
      </c>
      <c r="AE81">
        <v>0</v>
      </c>
      <c r="AF81" t="s">
        <v>22</v>
      </c>
      <c r="AG81">
        <v>0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ROW(Source!A86)</f>
        <v>86</v>
      </c>
      <c r="B82">
        <v>312068427</v>
      </c>
      <c r="C82">
        <v>312068414</v>
      </c>
      <c r="D82">
        <v>277565451</v>
      </c>
      <c r="E82">
        <v>109</v>
      </c>
      <c r="F82">
        <v>1</v>
      </c>
      <c r="G82">
        <v>1</v>
      </c>
      <c r="H82">
        <v>3</v>
      </c>
      <c r="I82" t="s">
        <v>162</v>
      </c>
      <c r="J82" t="s">
        <v>3</v>
      </c>
      <c r="K82" t="s">
        <v>772</v>
      </c>
      <c r="L82">
        <v>1371</v>
      </c>
      <c r="N82">
        <v>1013</v>
      </c>
      <c r="O82" t="s">
        <v>34</v>
      </c>
      <c r="P82" t="s">
        <v>34</v>
      </c>
      <c r="Q82">
        <v>1</v>
      </c>
      <c r="X82">
        <v>0</v>
      </c>
      <c r="Y82">
        <v>0</v>
      </c>
      <c r="Z82">
        <v>0</v>
      </c>
      <c r="AA82">
        <v>0</v>
      </c>
      <c r="AB82">
        <v>0</v>
      </c>
      <c r="AC82">
        <v>1</v>
      </c>
      <c r="AD82">
        <v>0</v>
      </c>
      <c r="AE82">
        <v>0</v>
      </c>
      <c r="AF82" t="s">
        <v>22</v>
      </c>
      <c r="AG82">
        <v>0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ROW(Source!A86)</f>
        <v>86</v>
      </c>
      <c r="B83">
        <v>312068428</v>
      </c>
      <c r="C83">
        <v>312068414</v>
      </c>
      <c r="D83">
        <v>277565474</v>
      </c>
      <c r="E83">
        <v>109</v>
      </c>
      <c r="F83">
        <v>1</v>
      </c>
      <c r="G83">
        <v>1</v>
      </c>
      <c r="H83">
        <v>3</v>
      </c>
      <c r="I83" t="s">
        <v>191</v>
      </c>
      <c r="J83" t="s">
        <v>3</v>
      </c>
      <c r="K83" t="s">
        <v>773</v>
      </c>
      <c r="L83">
        <v>1346</v>
      </c>
      <c r="N83">
        <v>1009</v>
      </c>
      <c r="O83" t="s">
        <v>146</v>
      </c>
      <c r="P83" t="s">
        <v>146</v>
      </c>
      <c r="Q83">
        <v>1</v>
      </c>
      <c r="X83">
        <v>0</v>
      </c>
      <c r="Y83">
        <v>0</v>
      </c>
      <c r="Z83">
        <v>0</v>
      </c>
      <c r="AA83">
        <v>0</v>
      </c>
      <c r="AB83">
        <v>0</v>
      </c>
      <c r="AC83">
        <v>1</v>
      </c>
      <c r="AD83">
        <v>0</v>
      </c>
      <c r="AE83">
        <v>0</v>
      </c>
      <c r="AF83" t="s">
        <v>22</v>
      </c>
      <c r="AG83">
        <v>0</v>
      </c>
      <c r="AH83">
        <v>3</v>
      </c>
      <c r="AI83">
        <v>-1</v>
      </c>
      <c r="AJ83" t="s">
        <v>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ROW(Source!A87)</f>
        <v>87</v>
      </c>
      <c r="B84">
        <v>312068437</v>
      </c>
      <c r="C84">
        <v>312068433</v>
      </c>
      <c r="D84">
        <v>75631448</v>
      </c>
      <c r="E84">
        <v>109</v>
      </c>
      <c r="F84">
        <v>1</v>
      </c>
      <c r="G84">
        <v>1</v>
      </c>
      <c r="H84">
        <v>1</v>
      </c>
      <c r="I84" t="s">
        <v>656</v>
      </c>
      <c r="J84" t="s">
        <v>3</v>
      </c>
      <c r="K84" t="s">
        <v>657</v>
      </c>
      <c r="L84">
        <v>1191</v>
      </c>
      <c r="N84">
        <v>1013</v>
      </c>
      <c r="O84" t="s">
        <v>634</v>
      </c>
      <c r="P84" t="s">
        <v>634</v>
      </c>
      <c r="Q84">
        <v>1</v>
      </c>
      <c r="X84">
        <v>1.03</v>
      </c>
      <c r="Y84">
        <v>0</v>
      </c>
      <c r="Z84">
        <v>0</v>
      </c>
      <c r="AA84">
        <v>0</v>
      </c>
      <c r="AB84">
        <v>406.64</v>
      </c>
      <c r="AC84">
        <v>0</v>
      </c>
      <c r="AD84">
        <v>1</v>
      </c>
      <c r="AE84">
        <v>1</v>
      </c>
      <c r="AF84" t="s">
        <v>23</v>
      </c>
      <c r="AG84">
        <v>1.236</v>
      </c>
      <c r="AH84">
        <v>2</v>
      </c>
      <c r="AI84">
        <v>312068434</v>
      </c>
      <c r="AJ84">
        <v>72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ROW(Source!A87)</f>
        <v>87</v>
      </c>
      <c r="B85">
        <v>312068438</v>
      </c>
      <c r="C85">
        <v>312068433</v>
      </c>
      <c r="D85">
        <v>75629607</v>
      </c>
      <c r="E85">
        <v>109</v>
      </c>
      <c r="F85">
        <v>1</v>
      </c>
      <c r="G85">
        <v>1</v>
      </c>
      <c r="H85">
        <v>1</v>
      </c>
      <c r="I85" t="s">
        <v>632</v>
      </c>
      <c r="J85" t="s">
        <v>3</v>
      </c>
      <c r="K85" t="s">
        <v>633</v>
      </c>
      <c r="L85">
        <v>1191</v>
      </c>
      <c r="N85">
        <v>1013</v>
      </c>
      <c r="O85" t="s">
        <v>634</v>
      </c>
      <c r="P85" t="s">
        <v>634</v>
      </c>
      <c r="Q85">
        <v>1</v>
      </c>
      <c r="X85">
        <v>0.05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2</v>
      </c>
      <c r="AF85" t="s">
        <v>23</v>
      </c>
      <c r="AG85">
        <v>0.06</v>
      </c>
      <c r="AH85">
        <v>2</v>
      </c>
      <c r="AI85">
        <v>312068435</v>
      </c>
      <c r="AJ85">
        <v>73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ROW(Source!A87)</f>
        <v>87</v>
      </c>
      <c r="B86">
        <v>312068439</v>
      </c>
      <c r="C86">
        <v>312068433</v>
      </c>
      <c r="D86">
        <v>277945805</v>
      </c>
      <c r="E86">
        <v>1</v>
      </c>
      <c r="F86">
        <v>1</v>
      </c>
      <c r="G86">
        <v>1</v>
      </c>
      <c r="H86">
        <v>2</v>
      </c>
      <c r="I86" t="s">
        <v>646</v>
      </c>
      <c r="J86" t="s">
        <v>647</v>
      </c>
      <c r="K86" t="s">
        <v>648</v>
      </c>
      <c r="L86">
        <v>1368</v>
      </c>
      <c r="N86">
        <v>1011</v>
      </c>
      <c r="O86" t="s">
        <v>410</v>
      </c>
      <c r="P86" t="s">
        <v>410</v>
      </c>
      <c r="Q86">
        <v>1</v>
      </c>
      <c r="X86">
        <v>0.05</v>
      </c>
      <c r="Y86">
        <v>0</v>
      </c>
      <c r="Z86">
        <v>544.70000000000005</v>
      </c>
      <c r="AA86">
        <v>477.98</v>
      </c>
      <c r="AB86">
        <v>0</v>
      </c>
      <c r="AC86">
        <v>0</v>
      </c>
      <c r="AD86">
        <v>1</v>
      </c>
      <c r="AE86">
        <v>0</v>
      </c>
      <c r="AF86" t="s">
        <v>23</v>
      </c>
      <c r="AG86">
        <v>0.06</v>
      </c>
      <c r="AH86">
        <v>2</v>
      </c>
      <c r="AI86">
        <v>312068436</v>
      </c>
      <c r="AJ86">
        <v>74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ROW(Source!A123)</f>
        <v>123</v>
      </c>
      <c r="B87">
        <v>312033713</v>
      </c>
      <c r="C87">
        <v>312033694</v>
      </c>
      <c r="D87">
        <v>277560284</v>
      </c>
      <c r="E87">
        <v>109</v>
      </c>
      <c r="F87">
        <v>1</v>
      </c>
      <c r="G87">
        <v>1</v>
      </c>
      <c r="H87">
        <v>1</v>
      </c>
      <c r="I87" t="s">
        <v>658</v>
      </c>
      <c r="J87" t="s">
        <v>3</v>
      </c>
      <c r="K87" t="s">
        <v>659</v>
      </c>
      <c r="L87">
        <v>1191</v>
      </c>
      <c r="N87">
        <v>1013</v>
      </c>
      <c r="O87" t="s">
        <v>634</v>
      </c>
      <c r="P87" t="s">
        <v>634</v>
      </c>
      <c r="Q87">
        <v>1</v>
      </c>
      <c r="X87">
        <v>3.06</v>
      </c>
      <c r="Y87">
        <v>0</v>
      </c>
      <c r="Z87">
        <v>0</v>
      </c>
      <c r="AA87">
        <v>0</v>
      </c>
      <c r="AB87">
        <v>440.52</v>
      </c>
      <c r="AC87">
        <v>0</v>
      </c>
      <c r="AD87">
        <v>1</v>
      </c>
      <c r="AE87">
        <v>1</v>
      </c>
      <c r="AF87" t="s">
        <v>23</v>
      </c>
      <c r="AG87">
        <v>3.6719999999999997</v>
      </c>
      <c r="AH87">
        <v>2</v>
      </c>
      <c r="AI87">
        <v>312033695</v>
      </c>
      <c r="AJ87">
        <v>75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ROW(Source!A123)</f>
        <v>123</v>
      </c>
      <c r="B88">
        <v>312033714</v>
      </c>
      <c r="C88">
        <v>312033694</v>
      </c>
      <c r="D88">
        <v>277560491</v>
      </c>
      <c r="E88">
        <v>109</v>
      </c>
      <c r="F88">
        <v>1</v>
      </c>
      <c r="G88">
        <v>1</v>
      </c>
      <c r="H88">
        <v>1</v>
      </c>
      <c r="I88" t="s">
        <v>632</v>
      </c>
      <c r="J88" t="s">
        <v>3</v>
      </c>
      <c r="K88" t="s">
        <v>633</v>
      </c>
      <c r="L88">
        <v>1191</v>
      </c>
      <c r="N88">
        <v>1013</v>
      </c>
      <c r="O88" t="s">
        <v>634</v>
      </c>
      <c r="P88" t="s">
        <v>634</v>
      </c>
      <c r="Q88">
        <v>1</v>
      </c>
      <c r="X88">
        <v>0.87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2</v>
      </c>
      <c r="AF88" t="s">
        <v>23</v>
      </c>
      <c r="AG88">
        <v>1.044</v>
      </c>
      <c r="AH88">
        <v>2</v>
      </c>
      <c r="AI88">
        <v>312033696</v>
      </c>
      <c r="AJ88">
        <v>76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ROW(Source!A123)</f>
        <v>123</v>
      </c>
      <c r="B89">
        <v>312033715</v>
      </c>
      <c r="C89">
        <v>312033694</v>
      </c>
      <c r="D89">
        <v>277944474</v>
      </c>
      <c r="E89">
        <v>1</v>
      </c>
      <c r="F89">
        <v>1</v>
      </c>
      <c r="G89">
        <v>1</v>
      </c>
      <c r="H89">
        <v>2</v>
      </c>
      <c r="I89" t="s">
        <v>660</v>
      </c>
      <c r="J89" t="s">
        <v>661</v>
      </c>
      <c r="K89" t="s">
        <v>662</v>
      </c>
      <c r="L89">
        <v>1368</v>
      </c>
      <c r="N89">
        <v>1011</v>
      </c>
      <c r="O89" t="s">
        <v>410</v>
      </c>
      <c r="P89" t="s">
        <v>410</v>
      </c>
      <c r="Q89">
        <v>1</v>
      </c>
      <c r="X89">
        <v>0.68</v>
      </c>
      <c r="Y89">
        <v>0</v>
      </c>
      <c r="Z89">
        <v>1811.82</v>
      </c>
      <c r="AA89">
        <v>549.32000000000005</v>
      </c>
      <c r="AB89">
        <v>0</v>
      </c>
      <c r="AC89">
        <v>0</v>
      </c>
      <c r="AD89">
        <v>1</v>
      </c>
      <c r="AE89">
        <v>0</v>
      </c>
      <c r="AF89" t="s">
        <v>23</v>
      </c>
      <c r="AG89">
        <v>0.81600000000000006</v>
      </c>
      <c r="AH89">
        <v>2</v>
      </c>
      <c r="AI89">
        <v>312033697</v>
      </c>
      <c r="AJ89">
        <v>77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ROW(Source!A123)</f>
        <v>123</v>
      </c>
      <c r="B90">
        <v>312033716</v>
      </c>
      <c r="C90">
        <v>312033694</v>
      </c>
      <c r="D90">
        <v>277945805</v>
      </c>
      <c r="E90">
        <v>1</v>
      </c>
      <c r="F90">
        <v>1</v>
      </c>
      <c r="G90">
        <v>1</v>
      </c>
      <c r="H90">
        <v>2</v>
      </c>
      <c r="I90" t="s">
        <v>646</v>
      </c>
      <c r="J90" t="s">
        <v>647</v>
      </c>
      <c r="K90" t="s">
        <v>648</v>
      </c>
      <c r="L90">
        <v>1368</v>
      </c>
      <c r="N90">
        <v>1011</v>
      </c>
      <c r="O90" t="s">
        <v>410</v>
      </c>
      <c r="P90" t="s">
        <v>410</v>
      </c>
      <c r="Q90">
        <v>1</v>
      </c>
      <c r="X90">
        <v>0.19</v>
      </c>
      <c r="Y90">
        <v>0</v>
      </c>
      <c r="Z90">
        <v>544.70000000000005</v>
      </c>
      <c r="AA90">
        <v>477.98</v>
      </c>
      <c r="AB90">
        <v>0</v>
      </c>
      <c r="AC90">
        <v>0</v>
      </c>
      <c r="AD90">
        <v>1</v>
      </c>
      <c r="AE90">
        <v>0</v>
      </c>
      <c r="AF90" t="s">
        <v>23</v>
      </c>
      <c r="AG90">
        <v>0.22799999999999998</v>
      </c>
      <c r="AH90">
        <v>2</v>
      </c>
      <c r="AI90">
        <v>312033698</v>
      </c>
      <c r="AJ90">
        <v>78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ROW(Source!A123)</f>
        <v>123</v>
      </c>
      <c r="B91">
        <v>312033717</v>
      </c>
      <c r="C91">
        <v>312033694</v>
      </c>
      <c r="D91">
        <v>277862533</v>
      </c>
      <c r="E91">
        <v>1</v>
      </c>
      <c r="F91">
        <v>1</v>
      </c>
      <c r="G91">
        <v>1</v>
      </c>
      <c r="H91">
        <v>3</v>
      </c>
      <c r="I91" t="s">
        <v>664</v>
      </c>
      <c r="J91" t="s">
        <v>665</v>
      </c>
      <c r="K91" t="s">
        <v>666</v>
      </c>
      <c r="L91">
        <v>1346</v>
      </c>
      <c r="N91">
        <v>1009</v>
      </c>
      <c r="O91" t="s">
        <v>146</v>
      </c>
      <c r="P91" t="s">
        <v>146</v>
      </c>
      <c r="Q91">
        <v>1</v>
      </c>
      <c r="X91">
        <v>0.1</v>
      </c>
      <c r="Y91">
        <v>238.29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137</v>
      </c>
      <c r="AG91">
        <v>0</v>
      </c>
      <c r="AH91">
        <v>2</v>
      </c>
      <c r="AI91">
        <v>312033699</v>
      </c>
      <c r="AJ91">
        <v>79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ROW(Source!A123)</f>
        <v>123</v>
      </c>
      <c r="B92">
        <v>312033718</v>
      </c>
      <c r="C92">
        <v>312033694</v>
      </c>
      <c r="D92">
        <v>277862540</v>
      </c>
      <c r="E92">
        <v>1</v>
      </c>
      <c r="F92">
        <v>1</v>
      </c>
      <c r="G92">
        <v>1</v>
      </c>
      <c r="H92">
        <v>3</v>
      </c>
      <c r="I92" t="s">
        <v>667</v>
      </c>
      <c r="J92" t="s">
        <v>668</v>
      </c>
      <c r="K92" t="s">
        <v>669</v>
      </c>
      <c r="L92">
        <v>1346</v>
      </c>
      <c r="N92">
        <v>1009</v>
      </c>
      <c r="O92" t="s">
        <v>146</v>
      </c>
      <c r="P92" t="s">
        <v>146</v>
      </c>
      <c r="Q92">
        <v>1</v>
      </c>
      <c r="X92">
        <v>0.03</v>
      </c>
      <c r="Y92">
        <v>80.02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137</v>
      </c>
      <c r="AG92">
        <v>0</v>
      </c>
      <c r="AH92">
        <v>2</v>
      </c>
      <c r="AI92">
        <v>312033700</v>
      </c>
      <c r="AJ92">
        <v>80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ROW(Source!A123)</f>
        <v>123</v>
      </c>
      <c r="B93">
        <v>312033719</v>
      </c>
      <c r="C93">
        <v>312033694</v>
      </c>
      <c r="D93">
        <v>277867733</v>
      </c>
      <c r="E93">
        <v>1</v>
      </c>
      <c r="F93">
        <v>1</v>
      </c>
      <c r="G93">
        <v>1</v>
      </c>
      <c r="H93">
        <v>3</v>
      </c>
      <c r="I93" t="s">
        <v>144</v>
      </c>
      <c r="J93" t="s">
        <v>147</v>
      </c>
      <c r="K93" t="s">
        <v>145</v>
      </c>
      <c r="L93">
        <v>1346</v>
      </c>
      <c r="N93">
        <v>1009</v>
      </c>
      <c r="O93" t="s">
        <v>146</v>
      </c>
      <c r="P93" t="s">
        <v>146</v>
      </c>
      <c r="Q93">
        <v>1</v>
      </c>
      <c r="X93">
        <v>0</v>
      </c>
      <c r="Y93">
        <v>174.93</v>
      </c>
      <c r="Z93">
        <v>0</v>
      </c>
      <c r="AA93">
        <v>0</v>
      </c>
      <c r="AB93">
        <v>0</v>
      </c>
      <c r="AC93">
        <v>1</v>
      </c>
      <c r="AD93">
        <v>0</v>
      </c>
      <c r="AE93">
        <v>0</v>
      </c>
      <c r="AF93" t="s">
        <v>137</v>
      </c>
      <c r="AG93">
        <v>0</v>
      </c>
      <c r="AH93">
        <v>2</v>
      </c>
      <c r="AI93">
        <v>312033701</v>
      </c>
      <c r="AJ93">
        <v>81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ROW(Source!A123)</f>
        <v>123</v>
      </c>
      <c r="B94">
        <v>312033720</v>
      </c>
      <c r="C94">
        <v>312033694</v>
      </c>
      <c r="D94">
        <v>277869627</v>
      </c>
      <c r="E94">
        <v>1</v>
      </c>
      <c r="F94">
        <v>1</v>
      </c>
      <c r="G94">
        <v>1</v>
      </c>
      <c r="H94">
        <v>3</v>
      </c>
      <c r="I94" t="s">
        <v>670</v>
      </c>
      <c r="J94" t="s">
        <v>671</v>
      </c>
      <c r="K94" t="s">
        <v>672</v>
      </c>
      <c r="L94">
        <v>1346</v>
      </c>
      <c r="N94">
        <v>1009</v>
      </c>
      <c r="O94" t="s">
        <v>146</v>
      </c>
      <c r="P94" t="s">
        <v>146</v>
      </c>
      <c r="Q94">
        <v>1</v>
      </c>
      <c r="X94">
        <v>0.02</v>
      </c>
      <c r="Y94">
        <v>56.11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137</v>
      </c>
      <c r="AG94">
        <v>0</v>
      </c>
      <c r="AH94">
        <v>2</v>
      </c>
      <c r="AI94">
        <v>312033702</v>
      </c>
      <c r="AJ94">
        <v>82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ROW(Source!A123)</f>
        <v>123</v>
      </c>
      <c r="B95">
        <v>312033721</v>
      </c>
      <c r="C95">
        <v>312033694</v>
      </c>
      <c r="D95">
        <v>277561951</v>
      </c>
      <c r="E95">
        <v>109</v>
      </c>
      <c r="F95">
        <v>1</v>
      </c>
      <c r="G95">
        <v>1</v>
      </c>
      <c r="H95">
        <v>3</v>
      </c>
      <c r="I95" t="s">
        <v>149</v>
      </c>
      <c r="J95" t="s">
        <v>3</v>
      </c>
      <c r="K95" t="s">
        <v>150</v>
      </c>
      <c r="L95">
        <v>1371</v>
      </c>
      <c r="N95">
        <v>1013</v>
      </c>
      <c r="O95" t="s">
        <v>34</v>
      </c>
      <c r="P95" t="s">
        <v>34</v>
      </c>
      <c r="Q95">
        <v>1</v>
      </c>
      <c r="X95">
        <v>0</v>
      </c>
      <c r="Y95">
        <v>0</v>
      </c>
      <c r="Z95">
        <v>0</v>
      </c>
      <c r="AA95">
        <v>0</v>
      </c>
      <c r="AB95">
        <v>0</v>
      </c>
      <c r="AC95">
        <v>1</v>
      </c>
      <c r="AD95">
        <v>0</v>
      </c>
      <c r="AE95">
        <v>0</v>
      </c>
      <c r="AF95" t="s">
        <v>137</v>
      </c>
      <c r="AG95">
        <v>0</v>
      </c>
      <c r="AH95">
        <v>2</v>
      </c>
      <c r="AI95">
        <v>312033703</v>
      </c>
      <c r="AJ95">
        <v>83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ROW(Source!A123)</f>
        <v>123</v>
      </c>
      <c r="B96">
        <v>312033722</v>
      </c>
      <c r="C96">
        <v>312033694</v>
      </c>
      <c r="D96">
        <v>277562634</v>
      </c>
      <c r="E96">
        <v>109</v>
      </c>
      <c r="F96">
        <v>1</v>
      </c>
      <c r="G96">
        <v>1</v>
      </c>
      <c r="H96">
        <v>3</v>
      </c>
      <c r="I96" t="s">
        <v>152</v>
      </c>
      <c r="J96" t="s">
        <v>3</v>
      </c>
      <c r="K96" t="s">
        <v>153</v>
      </c>
      <c r="L96">
        <v>1348</v>
      </c>
      <c r="N96">
        <v>1009</v>
      </c>
      <c r="O96" t="s">
        <v>154</v>
      </c>
      <c r="P96" t="s">
        <v>154</v>
      </c>
      <c r="Q96">
        <v>1000</v>
      </c>
      <c r="X96">
        <v>0</v>
      </c>
      <c r="Y96">
        <v>0</v>
      </c>
      <c r="Z96">
        <v>0</v>
      </c>
      <c r="AA96">
        <v>0</v>
      </c>
      <c r="AB96">
        <v>0</v>
      </c>
      <c r="AC96">
        <v>1</v>
      </c>
      <c r="AD96">
        <v>0</v>
      </c>
      <c r="AE96">
        <v>0</v>
      </c>
      <c r="AF96" t="s">
        <v>137</v>
      </c>
      <c r="AG96">
        <v>0</v>
      </c>
      <c r="AH96">
        <v>2</v>
      </c>
      <c r="AI96">
        <v>312033704</v>
      </c>
      <c r="AJ96">
        <v>84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ROW(Source!A123)</f>
        <v>123</v>
      </c>
      <c r="B97">
        <v>312033723</v>
      </c>
      <c r="C97">
        <v>312033694</v>
      </c>
      <c r="D97">
        <v>277562780</v>
      </c>
      <c r="E97">
        <v>109</v>
      </c>
      <c r="F97">
        <v>1</v>
      </c>
      <c r="G97">
        <v>1</v>
      </c>
      <c r="H97">
        <v>3</v>
      </c>
      <c r="I97" t="s">
        <v>156</v>
      </c>
      <c r="J97" t="s">
        <v>3</v>
      </c>
      <c r="K97" t="s">
        <v>157</v>
      </c>
      <c r="L97">
        <v>1346</v>
      </c>
      <c r="N97">
        <v>1009</v>
      </c>
      <c r="O97" t="s">
        <v>146</v>
      </c>
      <c r="P97" t="s">
        <v>146</v>
      </c>
      <c r="Q97">
        <v>1</v>
      </c>
      <c r="X97">
        <v>0</v>
      </c>
      <c r="Y97">
        <v>0</v>
      </c>
      <c r="Z97">
        <v>0</v>
      </c>
      <c r="AA97">
        <v>0</v>
      </c>
      <c r="AB97">
        <v>0</v>
      </c>
      <c r="AC97">
        <v>1</v>
      </c>
      <c r="AD97">
        <v>0</v>
      </c>
      <c r="AE97">
        <v>0</v>
      </c>
      <c r="AF97" t="s">
        <v>137</v>
      </c>
      <c r="AG97">
        <v>0</v>
      </c>
      <c r="AH97">
        <v>2</v>
      </c>
      <c r="AI97">
        <v>312033705</v>
      </c>
      <c r="AJ97">
        <v>85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ROW(Source!A123)</f>
        <v>123</v>
      </c>
      <c r="B98">
        <v>312033724</v>
      </c>
      <c r="C98">
        <v>312033694</v>
      </c>
      <c r="D98">
        <v>277563139</v>
      </c>
      <c r="E98">
        <v>109</v>
      </c>
      <c r="F98">
        <v>1</v>
      </c>
      <c r="G98">
        <v>1</v>
      </c>
      <c r="H98">
        <v>3</v>
      </c>
      <c r="I98" t="s">
        <v>159</v>
      </c>
      <c r="J98" t="s">
        <v>3</v>
      </c>
      <c r="K98" t="s">
        <v>160</v>
      </c>
      <c r="L98">
        <v>1348</v>
      </c>
      <c r="N98">
        <v>1009</v>
      </c>
      <c r="O98" t="s">
        <v>154</v>
      </c>
      <c r="P98" t="s">
        <v>154</v>
      </c>
      <c r="Q98">
        <v>1000</v>
      </c>
      <c r="X98">
        <v>0</v>
      </c>
      <c r="Y98">
        <v>0</v>
      </c>
      <c r="Z98">
        <v>0</v>
      </c>
      <c r="AA98">
        <v>0</v>
      </c>
      <c r="AB98">
        <v>0</v>
      </c>
      <c r="AC98">
        <v>1</v>
      </c>
      <c r="AD98">
        <v>0</v>
      </c>
      <c r="AE98">
        <v>0</v>
      </c>
      <c r="AF98" t="s">
        <v>137</v>
      </c>
      <c r="AG98">
        <v>0</v>
      </c>
      <c r="AH98">
        <v>2</v>
      </c>
      <c r="AI98">
        <v>312033706</v>
      </c>
      <c r="AJ98">
        <v>86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ROW(Source!A123)</f>
        <v>123</v>
      </c>
      <c r="B99">
        <v>312033725</v>
      </c>
      <c r="C99">
        <v>312033694</v>
      </c>
      <c r="D99">
        <v>277896283</v>
      </c>
      <c r="E99">
        <v>1</v>
      </c>
      <c r="F99">
        <v>1</v>
      </c>
      <c r="G99">
        <v>1</v>
      </c>
      <c r="H99">
        <v>3</v>
      </c>
      <c r="I99" t="s">
        <v>673</v>
      </c>
      <c r="J99" t="s">
        <v>674</v>
      </c>
      <c r="K99" t="s">
        <v>675</v>
      </c>
      <c r="L99">
        <v>1348</v>
      </c>
      <c r="N99">
        <v>1009</v>
      </c>
      <c r="O99" t="s">
        <v>154</v>
      </c>
      <c r="P99" t="s">
        <v>154</v>
      </c>
      <c r="Q99">
        <v>1000</v>
      </c>
      <c r="X99">
        <v>4.0000000000000002E-4</v>
      </c>
      <c r="Y99">
        <v>61265.39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137</v>
      </c>
      <c r="AG99">
        <v>0</v>
      </c>
      <c r="AH99">
        <v>2</v>
      </c>
      <c r="AI99">
        <v>312033707</v>
      </c>
      <c r="AJ99">
        <v>87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ROW(Source!A123)</f>
        <v>123</v>
      </c>
      <c r="B100">
        <v>312033726</v>
      </c>
      <c r="C100">
        <v>312033694</v>
      </c>
      <c r="D100">
        <v>277896315</v>
      </c>
      <c r="E100">
        <v>1</v>
      </c>
      <c r="F100">
        <v>1</v>
      </c>
      <c r="G100">
        <v>1</v>
      </c>
      <c r="H100">
        <v>3</v>
      </c>
      <c r="I100" t="s">
        <v>676</v>
      </c>
      <c r="J100" t="s">
        <v>677</v>
      </c>
      <c r="K100" t="s">
        <v>678</v>
      </c>
      <c r="L100">
        <v>1348</v>
      </c>
      <c r="N100">
        <v>1009</v>
      </c>
      <c r="O100" t="s">
        <v>154</v>
      </c>
      <c r="P100" t="s">
        <v>154</v>
      </c>
      <c r="Q100">
        <v>1000</v>
      </c>
      <c r="X100">
        <v>1E-4</v>
      </c>
      <c r="Y100">
        <v>80020.98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137</v>
      </c>
      <c r="AG100">
        <v>0</v>
      </c>
      <c r="AH100">
        <v>2</v>
      </c>
      <c r="AI100">
        <v>312033708</v>
      </c>
      <c r="AJ100">
        <v>88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ROW(Source!A123)</f>
        <v>123</v>
      </c>
      <c r="B101">
        <v>312033727</v>
      </c>
      <c r="C101">
        <v>312033694</v>
      </c>
      <c r="D101">
        <v>277908257</v>
      </c>
      <c r="E101">
        <v>1</v>
      </c>
      <c r="F101">
        <v>1</v>
      </c>
      <c r="G101">
        <v>1</v>
      </c>
      <c r="H101">
        <v>3</v>
      </c>
      <c r="I101" t="s">
        <v>679</v>
      </c>
      <c r="J101" t="s">
        <v>680</v>
      </c>
      <c r="K101" t="s">
        <v>681</v>
      </c>
      <c r="L101">
        <v>1425</v>
      </c>
      <c r="N101">
        <v>1013</v>
      </c>
      <c r="O101" t="s">
        <v>387</v>
      </c>
      <c r="P101" t="s">
        <v>387</v>
      </c>
      <c r="Q101">
        <v>1</v>
      </c>
      <c r="X101">
        <v>0.06</v>
      </c>
      <c r="Y101">
        <v>1031.73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137</v>
      </c>
      <c r="AG101">
        <v>0</v>
      </c>
      <c r="AH101">
        <v>2</v>
      </c>
      <c r="AI101">
        <v>312033709</v>
      </c>
      <c r="AJ101">
        <v>89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ROW(Source!A123)</f>
        <v>123</v>
      </c>
      <c r="B102">
        <v>312033728</v>
      </c>
      <c r="C102">
        <v>312033694</v>
      </c>
      <c r="D102">
        <v>277565451</v>
      </c>
      <c r="E102">
        <v>109</v>
      </c>
      <c r="F102">
        <v>1</v>
      </c>
      <c r="G102">
        <v>1</v>
      </c>
      <c r="H102">
        <v>3</v>
      </c>
      <c r="I102" t="s">
        <v>162</v>
      </c>
      <c r="J102" t="s">
        <v>3</v>
      </c>
      <c r="K102" t="s">
        <v>163</v>
      </c>
      <c r="L102">
        <v>1371</v>
      </c>
      <c r="N102">
        <v>1013</v>
      </c>
      <c r="O102" t="s">
        <v>34</v>
      </c>
      <c r="P102" t="s">
        <v>34</v>
      </c>
      <c r="Q102">
        <v>1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1</v>
      </c>
      <c r="AD102">
        <v>0</v>
      </c>
      <c r="AE102">
        <v>0</v>
      </c>
      <c r="AF102" t="s">
        <v>137</v>
      </c>
      <c r="AG102">
        <v>0</v>
      </c>
      <c r="AH102">
        <v>2</v>
      </c>
      <c r="AI102">
        <v>312033710</v>
      </c>
      <c r="AJ102">
        <v>90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ROW(Source!A123)</f>
        <v>123</v>
      </c>
      <c r="B103">
        <v>312033729</v>
      </c>
      <c r="C103">
        <v>312033694</v>
      </c>
      <c r="D103">
        <v>277565498</v>
      </c>
      <c r="E103">
        <v>109</v>
      </c>
      <c r="F103">
        <v>1</v>
      </c>
      <c r="G103">
        <v>1</v>
      </c>
      <c r="H103">
        <v>3</v>
      </c>
      <c r="I103" t="s">
        <v>165</v>
      </c>
      <c r="J103" t="s">
        <v>3</v>
      </c>
      <c r="K103" t="s">
        <v>166</v>
      </c>
      <c r="L103">
        <v>1371</v>
      </c>
      <c r="N103">
        <v>1013</v>
      </c>
      <c r="O103" t="s">
        <v>34</v>
      </c>
      <c r="P103" t="s">
        <v>34</v>
      </c>
      <c r="Q103">
        <v>1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1</v>
      </c>
      <c r="AD103">
        <v>0</v>
      </c>
      <c r="AE103">
        <v>0</v>
      </c>
      <c r="AF103" t="s">
        <v>137</v>
      </c>
      <c r="AG103">
        <v>0</v>
      </c>
      <c r="AH103">
        <v>2</v>
      </c>
      <c r="AI103">
        <v>312033711</v>
      </c>
      <c r="AJ103">
        <v>91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ROW(Source!A123)</f>
        <v>123</v>
      </c>
      <c r="B104">
        <v>312033730</v>
      </c>
      <c r="C104">
        <v>312033694</v>
      </c>
      <c r="D104">
        <v>277565502</v>
      </c>
      <c r="E104">
        <v>109</v>
      </c>
      <c r="F104">
        <v>1</v>
      </c>
      <c r="G104">
        <v>1</v>
      </c>
      <c r="H104">
        <v>3</v>
      </c>
      <c r="I104" t="s">
        <v>168</v>
      </c>
      <c r="J104" t="s">
        <v>3</v>
      </c>
      <c r="K104" t="s">
        <v>169</v>
      </c>
      <c r="L104">
        <v>1371</v>
      </c>
      <c r="N104">
        <v>1013</v>
      </c>
      <c r="O104" t="s">
        <v>34</v>
      </c>
      <c r="P104" t="s">
        <v>34</v>
      </c>
      <c r="Q104">
        <v>1</v>
      </c>
      <c r="X104">
        <v>0.1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 t="s">
        <v>137</v>
      </c>
      <c r="AG104">
        <v>0</v>
      </c>
      <c r="AH104">
        <v>2</v>
      </c>
      <c r="AI104">
        <v>312033712</v>
      </c>
      <c r="AJ104">
        <v>92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ROW(Source!A132)</f>
        <v>132</v>
      </c>
      <c r="B105">
        <v>312033743</v>
      </c>
      <c r="C105">
        <v>312033739</v>
      </c>
      <c r="D105">
        <v>277560284</v>
      </c>
      <c r="E105">
        <v>109</v>
      </c>
      <c r="F105">
        <v>1</v>
      </c>
      <c r="G105">
        <v>1</v>
      </c>
      <c r="H105">
        <v>1</v>
      </c>
      <c r="I105" t="s">
        <v>658</v>
      </c>
      <c r="J105" t="s">
        <v>3</v>
      </c>
      <c r="K105" t="s">
        <v>659</v>
      </c>
      <c r="L105">
        <v>1191</v>
      </c>
      <c r="N105">
        <v>1013</v>
      </c>
      <c r="O105" t="s">
        <v>634</v>
      </c>
      <c r="P105" t="s">
        <v>634</v>
      </c>
      <c r="Q105">
        <v>1</v>
      </c>
      <c r="X105">
        <v>0.22</v>
      </c>
      <c r="Y105">
        <v>0</v>
      </c>
      <c r="Z105">
        <v>0</v>
      </c>
      <c r="AA105">
        <v>0</v>
      </c>
      <c r="AB105">
        <v>440.52</v>
      </c>
      <c r="AC105">
        <v>0</v>
      </c>
      <c r="AD105">
        <v>1</v>
      </c>
      <c r="AE105">
        <v>1</v>
      </c>
      <c r="AF105" t="s">
        <v>23</v>
      </c>
      <c r="AG105">
        <v>0.26400000000000001</v>
      </c>
      <c r="AH105">
        <v>2</v>
      </c>
      <c r="AI105">
        <v>312033740</v>
      </c>
      <c r="AJ105">
        <v>93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ROW(Source!A132)</f>
        <v>132</v>
      </c>
      <c r="B106">
        <v>312033744</v>
      </c>
      <c r="C106">
        <v>312033739</v>
      </c>
      <c r="D106">
        <v>277560491</v>
      </c>
      <c r="E106">
        <v>109</v>
      </c>
      <c r="F106">
        <v>1</v>
      </c>
      <c r="G106">
        <v>1</v>
      </c>
      <c r="H106">
        <v>1</v>
      </c>
      <c r="I106" t="s">
        <v>632</v>
      </c>
      <c r="J106" t="s">
        <v>3</v>
      </c>
      <c r="K106" t="s">
        <v>633</v>
      </c>
      <c r="L106">
        <v>1191</v>
      </c>
      <c r="N106">
        <v>1013</v>
      </c>
      <c r="O106" t="s">
        <v>634</v>
      </c>
      <c r="P106" t="s">
        <v>634</v>
      </c>
      <c r="Q106">
        <v>1</v>
      </c>
      <c r="X106">
        <v>0.23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2</v>
      </c>
      <c r="AF106" t="s">
        <v>23</v>
      </c>
      <c r="AG106">
        <v>0.27600000000000002</v>
      </c>
      <c r="AH106">
        <v>2</v>
      </c>
      <c r="AI106">
        <v>312033741</v>
      </c>
      <c r="AJ106">
        <v>94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ROW(Source!A132)</f>
        <v>132</v>
      </c>
      <c r="B107">
        <v>312033745</v>
      </c>
      <c r="C107">
        <v>312033739</v>
      </c>
      <c r="D107">
        <v>277944474</v>
      </c>
      <c r="E107">
        <v>1</v>
      </c>
      <c r="F107">
        <v>1</v>
      </c>
      <c r="G107">
        <v>1</v>
      </c>
      <c r="H107">
        <v>2</v>
      </c>
      <c r="I107" t="s">
        <v>660</v>
      </c>
      <c r="J107" t="s">
        <v>661</v>
      </c>
      <c r="K107" t="s">
        <v>662</v>
      </c>
      <c r="L107">
        <v>1368</v>
      </c>
      <c r="N107">
        <v>1011</v>
      </c>
      <c r="O107" t="s">
        <v>410</v>
      </c>
      <c r="P107" t="s">
        <v>410</v>
      </c>
      <c r="Q107">
        <v>1</v>
      </c>
      <c r="X107">
        <v>0.23</v>
      </c>
      <c r="Y107">
        <v>0</v>
      </c>
      <c r="Z107">
        <v>1811.82</v>
      </c>
      <c r="AA107">
        <v>549.32000000000005</v>
      </c>
      <c r="AB107">
        <v>0</v>
      </c>
      <c r="AC107">
        <v>0</v>
      </c>
      <c r="AD107">
        <v>1</v>
      </c>
      <c r="AE107">
        <v>0</v>
      </c>
      <c r="AF107" t="s">
        <v>23</v>
      </c>
      <c r="AG107">
        <v>0.27600000000000002</v>
      </c>
      <c r="AH107">
        <v>2</v>
      </c>
      <c r="AI107">
        <v>312033742</v>
      </c>
      <c r="AJ107">
        <v>95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ROW(Source!A133)</f>
        <v>133</v>
      </c>
      <c r="B108">
        <v>312033750</v>
      </c>
      <c r="C108">
        <v>312033746</v>
      </c>
      <c r="D108">
        <v>277560284</v>
      </c>
      <c r="E108">
        <v>109</v>
      </c>
      <c r="F108">
        <v>1</v>
      </c>
      <c r="G108">
        <v>1</v>
      </c>
      <c r="H108">
        <v>1</v>
      </c>
      <c r="I108" t="s">
        <v>658</v>
      </c>
      <c r="J108" t="s">
        <v>3</v>
      </c>
      <c r="K108" t="s">
        <v>659</v>
      </c>
      <c r="L108">
        <v>1191</v>
      </c>
      <c r="N108">
        <v>1013</v>
      </c>
      <c r="O108" t="s">
        <v>634</v>
      </c>
      <c r="P108" t="s">
        <v>634</v>
      </c>
      <c r="Q108">
        <v>1</v>
      </c>
      <c r="X108">
        <v>0.22</v>
      </c>
      <c r="Y108">
        <v>0</v>
      </c>
      <c r="Z108">
        <v>0</v>
      </c>
      <c r="AA108">
        <v>0</v>
      </c>
      <c r="AB108">
        <v>440.52</v>
      </c>
      <c r="AC108">
        <v>0</v>
      </c>
      <c r="AD108">
        <v>1</v>
      </c>
      <c r="AE108">
        <v>1</v>
      </c>
      <c r="AF108" t="s">
        <v>175</v>
      </c>
      <c r="AG108">
        <v>0.33</v>
      </c>
      <c r="AH108">
        <v>2</v>
      </c>
      <c r="AI108">
        <v>312033747</v>
      </c>
      <c r="AJ108">
        <v>96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ROW(Source!A133)</f>
        <v>133</v>
      </c>
      <c r="B109">
        <v>312033751</v>
      </c>
      <c r="C109">
        <v>312033746</v>
      </c>
      <c r="D109">
        <v>277560491</v>
      </c>
      <c r="E109">
        <v>109</v>
      </c>
      <c r="F109">
        <v>1</v>
      </c>
      <c r="G109">
        <v>1</v>
      </c>
      <c r="H109">
        <v>1</v>
      </c>
      <c r="I109" t="s">
        <v>632</v>
      </c>
      <c r="J109" t="s">
        <v>3</v>
      </c>
      <c r="K109" t="s">
        <v>633</v>
      </c>
      <c r="L109">
        <v>1191</v>
      </c>
      <c r="N109">
        <v>1013</v>
      </c>
      <c r="O109" t="s">
        <v>634</v>
      </c>
      <c r="P109" t="s">
        <v>634</v>
      </c>
      <c r="Q109">
        <v>1</v>
      </c>
      <c r="X109">
        <v>0.23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2</v>
      </c>
      <c r="AF109" t="s">
        <v>175</v>
      </c>
      <c r="AG109">
        <v>0.34500000000000003</v>
      </c>
      <c r="AH109">
        <v>2</v>
      </c>
      <c r="AI109">
        <v>312033748</v>
      </c>
      <c r="AJ109">
        <v>97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ROW(Source!A133)</f>
        <v>133</v>
      </c>
      <c r="B110">
        <v>312033752</v>
      </c>
      <c r="C110">
        <v>312033746</v>
      </c>
      <c r="D110">
        <v>277944474</v>
      </c>
      <c r="E110">
        <v>1</v>
      </c>
      <c r="F110">
        <v>1</v>
      </c>
      <c r="G110">
        <v>1</v>
      </c>
      <c r="H110">
        <v>2</v>
      </c>
      <c r="I110" t="s">
        <v>660</v>
      </c>
      <c r="J110" t="s">
        <v>661</v>
      </c>
      <c r="K110" t="s">
        <v>662</v>
      </c>
      <c r="L110">
        <v>1368</v>
      </c>
      <c r="N110">
        <v>1011</v>
      </c>
      <c r="O110" t="s">
        <v>410</v>
      </c>
      <c r="P110" t="s">
        <v>410</v>
      </c>
      <c r="Q110">
        <v>1</v>
      </c>
      <c r="X110">
        <v>0.23</v>
      </c>
      <c r="Y110">
        <v>0</v>
      </c>
      <c r="Z110">
        <v>1811.82</v>
      </c>
      <c r="AA110">
        <v>549.32000000000005</v>
      </c>
      <c r="AB110">
        <v>0</v>
      </c>
      <c r="AC110">
        <v>0</v>
      </c>
      <c r="AD110">
        <v>1</v>
      </c>
      <c r="AE110">
        <v>0</v>
      </c>
      <c r="AF110" t="s">
        <v>175</v>
      </c>
      <c r="AG110">
        <v>0.34500000000000003</v>
      </c>
      <c r="AH110">
        <v>2</v>
      </c>
      <c r="AI110">
        <v>312033749</v>
      </c>
      <c r="AJ110">
        <v>98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ROW(Source!A134)</f>
        <v>134</v>
      </c>
      <c r="B111">
        <v>312033963</v>
      </c>
      <c r="C111">
        <v>312033942</v>
      </c>
      <c r="D111">
        <v>277560284</v>
      </c>
      <c r="E111">
        <v>109</v>
      </c>
      <c r="F111">
        <v>1</v>
      </c>
      <c r="G111">
        <v>1</v>
      </c>
      <c r="H111">
        <v>1</v>
      </c>
      <c r="I111" t="s">
        <v>658</v>
      </c>
      <c r="J111" t="s">
        <v>3</v>
      </c>
      <c r="K111" t="s">
        <v>659</v>
      </c>
      <c r="L111">
        <v>1191</v>
      </c>
      <c r="N111">
        <v>1013</v>
      </c>
      <c r="O111" t="s">
        <v>634</v>
      </c>
      <c r="P111" t="s">
        <v>634</v>
      </c>
      <c r="Q111">
        <v>1</v>
      </c>
      <c r="X111">
        <v>9</v>
      </c>
      <c r="Y111">
        <v>0</v>
      </c>
      <c r="Z111">
        <v>0</v>
      </c>
      <c r="AA111">
        <v>0</v>
      </c>
      <c r="AB111">
        <v>440.52</v>
      </c>
      <c r="AC111">
        <v>0</v>
      </c>
      <c r="AD111">
        <v>1</v>
      </c>
      <c r="AE111">
        <v>1</v>
      </c>
      <c r="AF111" t="s">
        <v>23</v>
      </c>
      <c r="AG111">
        <v>10.799999999999999</v>
      </c>
      <c r="AH111">
        <v>2</v>
      </c>
      <c r="AI111">
        <v>312033943</v>
      </c>
      <c r="AJ111">
        <v>99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ROW(Source!A134)</f>
        <v>134</v>
      </c>
      <c r="B112">
        <v>312033964</v>
      </c>
      <c r="C112">
        <v>312033942</v>
      </c>
      <c r="D112">
        <v>277560491</v>
      </c>
      <c r="E112">
        <v>109</v>
      </c>
      <c r="F112">
        <v>1</v>
      </c>
      <c r="G112">
        <v>1</v>
      </c>
      <c r="H112">
        <v>1</v>
      </c>
      <c r="I112" t="s">
        <v>632</v>
      </c>
      <c r="J112" t="s">
        <v>3</v>
      </c>
      <c r="K112" t="s">
        <v>633</v>
      </c>
      <c r="L112">
        <v>1191</v>
      </c>
      <c r="N112">
        <v>1013</v>
      </c>
      <c r="O112" t="s">
        <v>634</v>
      </c>
      <c r="P112" t="s">
        <v>634</v>
      </c>
      <c r="Q112">
        <v>1</v>
      </c>
      <c r="X112">
        <v>3.21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2</v>
      </c>
      <c r="AF112" t="s">
        <v>23</v>
      </c>
      <c r="AG112">
        <v>3.8519999999999999</v>
      </c>
      <c r="AH112">
        <v>2</v>
      </c>
      <c r="AI112">
        <v>312033944</v>
      </c>
      <c r="AJ112">
        <v>100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ROW(Source!A134)</f>
        <v>134</v>
      </c>
      <c r="B113">
        <v>312033965</v>
      </c>
      <c r="C113">
        <v>312033942</v>
      </c>
      <c r="D113">
        <v>277944474</v>
      </c>
      <c r="E113">
        <v>1</v>
      </c>
      <c r="F113">
        <v>1</v>
      </c>
      <c r="G113">
        <v>1</v>
      </c>
      <c r="H113">
        <v>2</v>
      </c>
      <c r="I113" t="s">
        <v>660</v>
      </c>
      <c r="J113" t="s">
        <v>661</v>
      </c>
      <c r="K113" t="s">
        <v>662</v>
      </c>
      <c r="L113">
        <v>1368</v>
      </c>
      <c r="N113">
        <v>1011</v>
      </c>
      <c r="O113" t="s">
        <v>410</v>
      </c>
      <c r="P113" t="s">
        <v>410</v>
      </c>
      <c r="Q113">
        <v>1</v>
      </c>
      <c r="X113">
        <v>2.6</v>
      </c>
      <c r="Y113">
        <v>0</v>
      </c>
      <c r="Z113">
        <v>1811.82</v>
      </c>
      <c r="AA113">
        <v>549.32000000000005</v>
      </c>
      <c r="AB113">
        <v>0</v>
      </c>
      <c r="AC113">
        <v>0</v>
      </c>
      <c r="AD113">
        <v>1</v>
      </c>
      <c r="AE113">
        <v>0</v>
      </c>
      <c r="AF113" t="s">
        <v>23</v>
      </c>
      <c r="AG113">
        <v>3.12</v>
      </c>
      <c r="AH113">
        <v>2</v>
      </c>
      <c r="AI113">
        <v>312033945</v>
      </c>
      <c r="AJ113">
        <v>101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ROW(Source!A134)</f>
        <v>134</v>
      </c>
      <c r="B114">
        <v>312033966</v>
      </c>
      <c r="C114">
        <v>312033942</v>
      </c>
      <c r="D114">
        <v>277945805</v>
      </c>
      <c r="E114">
        <v>1</v>
      </c>
      <c r="F114">
        <v>1</v>
      </c>
      <c r="G114">
        <v>1</v>
      </c>
      <c r="H114">
        <v>2</v>
      </c>
      <c r="I114" t="s">
        <v>646</v>
      </c>
      <c r="J114" t="s">
        <v>647</v>
      </c>
      <c r="K114" t="s">
        <v>648</v>
      </c>
      <c r="L114">
        <v>1368</v>
      </c>
      <c r="N114">
        <v>1011</v>
      </c>
      <c r="O114" t="s">
        <v>410</v>
      </c>
      <c r="P114" t="s">
        <v>410</v>
      </c>
      <c r="Q114">
        <v>1</v>
      </c>
      <c r="X114">
        <v>0.61</v>
      </c>
      <c r="Y114">
        <v>0</v>
      </c>
      <c r="Z114">
        <v>544.70000000000005</v>
      </c>
      <c r="AA114">
        <v>477.98</v>
      </c>
      <c r="AB114">
        <v>0</v>
      </c>
      <c r="AC114">
        <v>0</v>
      </c>
      <c r="AD114">
        <v>1</v>
      </c>
      <c r="AE114">
        <v>0</v>
      </c>
      <c r="AF114" t="s">
        <v>23</v>
      </c>
      <c r="AG114">
        <v>0.73199999999999998</v>
      </c>
      <c r="AH114">
        <v>2</v>
      </c>
      <c r="AI114">
        <v>312033946</v>
      </c>
      <c r="AJ114">
        <v>102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ROW(Source!A134)</f>
        <v>134</v>
      </c>
      <c r="B115">
        <v>312033967</v>
      </c>
      <c r="C115">
        <v>312033942</v>
      </c>
      <c r="D115">
        <v>277862533</v>
      </c>
      <c r="E115">
        <v>1</v>
      </c>
      <c r="F115">
        <v>1</v>
      </c>
      <c r="G115">
        <v>1</v>
      </c>
      <c r="H115">
        <v>3</v>
      </c>
      <c r="I115" t="s">
        <v>664</v>
      </c>
      <c r="J115" t="s">
        <v>665</v>
      </c>
      <c r="K115" t="s">
        <v>666</v>
      </c>
      <c r="L115">
        <v>1346</v>
      </c>
      <c r="N115">
        <v>1009</v>
      </c>
      <c r="O115" t="s">
        <v>146</v>
      </c>
      <c r="P115" t="s">
        <v>146</v>
      </c>
      <c r="Q115">
        <v>1</v>
      </c>
      <c r="X115">
        <v>0.1</v>
      </c>
      <c r="Y115">
        <v>238.29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137</v>
      </c>
      <c r="AG115">
        <v>0</v>
      </c>
      <c r="AH115">
        <v>2</v>
      </c>
      <c r="AI115">
        <v>312033947</v>
      </c>
      <c r="AJ115">
        <v>103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ROW(Source!A134)</f>
        <v>134</v>
      </c>
      <c r="B116">
        <v>312033968</v>
      </c>
      <c r="C116">
        <v>312033942</v>
      </c>
      <c r="D116">
        <v>277862540</v>
      </c>
      <c r="E116">
        <v>1</v>
      </c>
      <c r="F116">
        <v>1</v>
      </c>
      <c r="G116">
        <v>1</v>
      </c>
      <c r="H116">
        <v>3</v>
      </c>
      <c r="I116" t="s">
        <v>667</v>
      </c>
      <c r="J116" t="s">
        <v>668</v>
      </c>
      <c r="K116" t="s">
        <v>669</v>
      </c>
      <c r="L116">
        <v>1346</v>
      </c>
      <c r="N116">
        <v>1009</v>
      </c>
      <c r="O116" t="s">
        <v>146</v>
      </c>
      <c r="P116" t="s">
        <v>146</v>
      </c>
      <c r="Q116">
        <v>1</v>
      </c>
      <c r="X116">
        <v>0.03</v>
      </c>
      <c r="Y116">
        <v>80.02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137</v>
      </c>
      <c r="AG116">
        <v>0</v>
      </c>
      <c r="AH116">
        <v>2</v>
      </c>
      <c r="AI116">
        <v>312033948</v>
      </c>
      <c r="AJ116">
        <v>104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ROW(Source!A134)</f>
        <v>134</v>
      </c>
      <c r="B117">
        <v>312033969</v>
      </c>
      <c r="C117">
        <v>312033942</v>
      </c>
      <c r="D117">
        <v>277867733</v>
      </c>
      <c r="E117">
        <v>1</v>
      </c>
      <c r="F117">
        <v>1</v>
      </c>
      <c r="G117">
        <v>1</v>
      </c>
      <c r="H117">
        <v>3</v>
      </c>
      <c r="I117" t="s">
        <v>144</v>
      </c>
      <c r="J117" t="s">
        <v>147</v>
      </c>
      <c r="K117" t="s">
        <v>145</v>
      </c>
      <c r="L117">
        <v>1346</v>
      </c>
      <c r="N117">
        <v>1009</v>
      </c>
      <c r="O117" t="s">
        <v>146</v>
      </c>
      <c r="P117" t="s">
        <v>146</v>
      </c>
      <c r="Q117">
        <v>1</v>
      </c>
      <c r="X117">
        <v>0</v>
      </c>
      <c r="Y117">
        <v>174.93</v>
      </c>
      <c r="Z117">
        <v>0</v>
      </c>
      <c r="AA117">
        <v>0</v>
      </c>
      <c r="AB117">
        <v>0</v>
      </c>
      <c r="AC117">
        <v>1</v>
      </c>
      <c r="AD117">
        <v>0</v>
      </c>
      <c r="AE117">
        <v>0</v>
      </c>
      <c r="AF117" t="s">
        <v>137</v>
      </c>
      <c r="AG117">
        <v>0</v>
      </c>
      <c r="AH117">
        <v>2</v>
      </c>
      <c r="AI117">
        <v>312033949</v>
      </c>
      <c r="AJ117">
        <v>105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ROW(Source!A134)</f>
        <v>134</v>
      </c>
      <c r="B118">
        <v>312033970</v>
      </c>
      <c r="C118">
        <v>312033942</v>
      </c>
      <c r="D118">
        <v>277869627</v>
      </c>
      <c r="E118">
        <v>1</v>
      </c>
      <c r="F118">
        <v>1</v>
      </c>
      <c r="G118">
        <v>1</v>
      </c>
      <c r="H118">
        <v>3</v>
      </c>
      <c r="I118" t="s">
        <v>670</v>
      </c>
      <c r="J118" t="s">
        <v>671</v>
      </c>
      <c r="K118" t="s">
        <v>672</v>
      </c>
      <c r="L118">
        <v>1346</v>
      </c>
      <c r="N118">
        <v>1009</v>
      </c>
      <c r="O118" t="s">
        <v>146</v>
      </c>
      <c r="P118" t="s">
        <v>146</v>
      </c>
      <c r="Q118">
        <v>1</v>
      </c>
      <c r="X118">
        <v>0.02</v>
      </c>
      <c r="Y118">
        <v>56.11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137</v>
      </c>
      <c r="AG118">
        <v>0</v>
      </c>
      <c r="AH118">
        <v>2</v>
      </c>
      <c r="AI118">
        <v>312033950</v>
      </c>
      <c r="AJ118">
        <v>106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ROW(Source!A134)</f>
        <v>134</v>
      </c>
      <c r="B119">
        <v>312033971</v>
      </c>
      <c r="C119">
        <v>312033942</v>
      </c>
      <c r="D119">
        <v>277561951</v>
      </c>
      <c r="E119">
        <v>109</v>
      </c>
      <c r="F119">
        <v>1</v>
      </c>
      <c r="G119">
        <v>1</v>
      </c>
      <c r="H119">
        <v>3</v>
      </c>
      <c r="I119" t="s">
        <v>149</v>
      </c>
      <c r="J119" t="s">
        <v>3</v>
      </c>
      <c r="K119" t="s">
        <v>150</v>
      </c>
      <c r="L119">
        <v>1371</v>
      </c>
      <c r="N119">
        <v>1013</v>
      </c>
      <c r="O119" t="s">
        <v>34</v>
      </c>
      <c r="P119" t="s">
        <v>34</v>
      </c>
      <c r="Q119">
        <v>1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1</v>
      </c>
      <c r="AD119">
        <v>0</v>
      </c>
      <c r="AE119">
        <v>0</v>
      </c>
      <c r="AF119" t="s">
        <v>137</v>
      </c>
      <c r="AG119">
        <v>0</v>
      </c>
      <c r="AH119">
        <v>2</v>
      </c>
      <c r="AI119">
        <v>312033951</v>
      </c>
      <c r="AJ119">
        <v>107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ROW(Source!A134)</f>
        <v>134</v>
      </c>
      <c r="B120">
        <v>312033972</v>
      </c>
      <c r="C120">
        <v>312033942</v>
      </c>
      <c r="D120">
        <v>277562634</v>
      </c>
      <c r="E120">
        <v>109</v>
      </c>
      <c r="F120">
        <v>1</v>
      </c>
      <c r="G120">
        <v>1</v>
      </c>
      <c r="H120">
        <v>3</v>
      </c>
      <c r="I120" t="s">
        <v>152</v>
      </c>
      <c r="J120" t="s">
        <v>3</v>
      </c>
      <c r="K120" t="s">
        <v>153</v>
      </c>
      <c r="L120">
        <v>1348</v>
      </c>
      <c r="N120">
        <v>1009</v>
      </c>
      <c r="O120" t="s">
        <v>154</v>
      </c>
      <c r="P120" t="s">
        <v>154</v>
      </c>
      <c r="Q120">
        <v>1000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1</v>
      </c>
      <c r="AD120">
        <v>0</v>
      </c>
      <c r="AE120">
        <v>0</v>
      </c>
      <c r="AF120" t="s">
        <v>137</v>
      </c>
      <c r="AG120">
        <v>0</v>
      </c>
      <c r="AH120">
        <v>2</v>
      </c>
      <c r="AI120">
        <v>312033952</v>
      </c>
      <c r="AJ120">
        <v>108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ROW(Source!A134)</f>
        <v>134</v>
      </c>
      <c r="B121">
        <v>312033973</v>
      </c>
      <c r="C121">
        <v>312033942</v>
      </c>
      <c r="D121">
        <v>277562780</v>
      </c>
      <c r="E121">
        <v>109</v>
      </c>
      <c r="F121">
        <v>1</v>
      </c>
      <c r="G121">
        <v>1</v>
      </c>
      <c r="H121">
        <v>3</v>
      </c>
      <c r="I121" t="s">
        <v>156</v>
      </c>
      <c r="J121" t="s">
        <v>3</v>
      </c>
      <c r="K121" t="s">
        <v>157</v>
      </c>
      <c r="L121">
        <v>1346</v>
      </c>
      <c r="N121">
        <v>1009</v>
      </c>
      <c r="O121" t="s">
        <v>146</v>
      </c>
      <c r="P121" t="s">
        <v>146</v>
      </c>
      <c r="Q121">
        <v>1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1</v>
      </c>
      <c r="AD121">
        <v>0</v>
      </c>
      <c r="AE121">
        <v>0</v>
      </c>
      <c r="AF121" t="s">
        <v>137</v>
      </c>
      <c r="AG121">
        <v>0</v>
      </c>
      <c r="AH121">
        <v>2</v>
      </c>
      <c r="AI121">
        <v>312033953</v>
      </c>
      <c r="AJ121">
        <v>109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ROW(Source!A134)</f>
        <v>134</v>
      </c>
      <c r="B122">
        <v>312033974</v>
      </c>
      <c r="C122">
        <v>312033942</v>
      </c>
      <c r="D122">
        <v>277563139</v>
      </c>
      <c r="E122">
        <v>109</v>
      </c>
      <c r="F122">
        <v>1</v>
      </c>
      <c r="G122">
        <v>1</v>
      </c>
      <c r="H122">
        <v>3</v>
      </c>
      <c r="I122" t="s">
        <v>159</v>
      </c>
      <c r="J122" t="s">
        <v>3</v>
      </c>
      <c r="K122" t="s">
        <v>160</v>
      </c>
      <c r="L122">
        <v>1348</v>
      </c>
      <c r="N122">
        <v>1009</v>
      </c>
      <c r="O122" t="s">
        <v>154</v>
      </c>
      <c r="P122" t="s">
        <v>154</v>
      </c>
      <c r="Q122">
        <v>1000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1</v>
      </c>
      <c r="AD122">
        <v>0</v>
      </c>
      <c r="AE122">
        <v>0</v>
      </c>
      <c r="AF122" t="s">
        <v>137</v>
      </c>
      <c r="AG122">
        <v>0</v>
      </c>
      <c r="AH122">
        <v>2</v>
      </c>
      <c r="AI122">
        <v>312033954</v>
      </c>
      <c r="AJ122">
        <v>110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ROW(Source!A134)</f>
        <v>134</v>
      </c>
      <c r="B123">
        <v>312033975</v>
      </c>
      <c r="C123">
        <v>312033942</v>
      </c>
      <c r="D123">
        <v>277896283</v>
      </c>
      <c r="E123">
        <v>1</v>
      </c>
      <c r="F123">
        <v>1</v>
      </c>
      <c r="G123">
        <v>1</v>
      </c>
      <c r="H123">
        <v>3</v>
      </c>
      <c r="I123" t="s">
        <v>673</v>
      </c>
      <c r="J123" t="s">
        <v>674</v>
      </c>
      <c r="K123" t="s">
        <v>675</v>
      </c>
      <c r="L123">
        <v>1348</v>
      </c>
      <c r="N123">
        <v>1009</v>
      </c>
      <c r="O123" t="s">
        <v>154</v>
      </c>
      <c r="P123" t="s">
        <v>154</v>
      </c>
      <c r="Q123">
        <v>1000</v>
      </c>
      <c r="X123">
        <v>4.0000000000000002E-4</v>
      </c>
      <c r="Y123">
        <v>61265.39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137</v>
      </c>
      <c r="AG123">
        <v>0</v>
      </c>
      <c r="AH123">
        <v>2</v>
      </c>
      <c r="AI123">
        <v>312033955</v>
      </c>
      <c r="AJ123">
        <v>111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ROW(Source!A134)</f>
        <v>134</v>
      </c>
      <c r="B124">
        <v>312033976</v>
      </c>
      <c r="C124">
        <v>312033942</v>
      </c>
      <c r="D124">
        <v>277896315</v>
      </c>
      <c r="E124">
        <v>1</v>
      </c>
      <c r="F124">
        <v>1</v>
      </c>
      <c r="G124">
        <v>1</v>
      </c>
      <c r="H124">
        <v>3</v>
      </c>
      <c r="I124" t="s">
        <v>676</v>
      </c>
      <c r="J124" t="s">
        <v>677</v>
      </c>
      <c r="K124" t="s">
        <v>678</v>
      </c>
      <c r="L124">
        <v>1348</v>
      </c>
      <c r="N124">
        <v>1009</v>
      </c>
      <c r="O124" t="s">
        <v>154</v>
      </c>
      <c r="P124" t="s">
        <v>154</v>
      </c>
      <c r="Q124">
        <v>1000</v>
      </c>
      <c r="X124">
        <v>1E-4</v>
      </c>
      <c r="Y124">
        <v>80020.98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137</v>
      </c>
      <c r="AG124">
        <v>0</v>
      </c>
      <c r="AH124">
        <v>2</v>
      </c>
      <c r="AI124">
        <v>312033956</v>
      </c>
      <c r="AJ124">
        <v>112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ROW(Source!A134)</f>
        <v>134</v>
      </c>
      <c r="B125">
        <v>312033977</v>
      </c>
      <c r="C125">
        <v>312033942</v>
      </c>
      <c r="D125">
        <v>277908257</v>
      </c>
      <c r="E125">
        <v>1</v>
      </c>
      <c r="F125">
        <v>1</v>
      </c>
      <c r="G125">
        <v>1</v>
      </c>
      <c r="H125">
        <v>3</v>
      </c>
      <c r="I125" t="s">
        <v>679</v>
      </c>
      <c r="J125" t="s">
        <v>680</v>
      </c>
      <c r="K125" t="s">
        <v>681</v>
      </c>
      <c r="L125">
        <v>1425</v>
      </c>
      <c r="N125">
        <v>1013</v>
      </c>
      <c r="O125" t="s">
        <v>387</v>
      </c>
      <c r="P125" t="s">
        <v>387</v>
      </c>
      <c r="Q125">
        <v>1</v>
      </c>
      <c r="X125">
        <v>0.06</v>
      </c>
      <c r="Y125">
        <v>1031.73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137</v>
      </c>
      <c r="AG125">
        <v>0</v>
      </c>
      <c r="AH125">
        <v>2</v>
      </c>
      <c r="AI125">
        <v>312033957</v>
      </c>
      <c r="AJ125">
        <v>113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ROW(Source!A134)</f>
        <v>134</v>
      </c>
      <c r="B126">
        <v>312033978</v>
      </c>
      <c r="C126">
        <v>312033942</v>
      </c>
      <c r="D126">
        <v>277565451</v>
      </c>
      <c r="E126">
        <v>109</v>
      </c>
      <c r="F126">
        <v>1</v>
      </c>
      <c r="G126">
        <v>1</v>
      </c>
      <c r="H126">
        <v>3</v>
      </c>
      <c r="I126" t="s">
        <v>162</v>
      </c>
      <c r="J126" t="s">
        <v>3</v>
      </c>
      <c r="K126" t="s">
        <v>163</v>
      </c>
      <c r="L126">
        <v>1371</v>
      </c>
      <c r="N126">
        <v>1013</v>
      </c>
      <c r="O126" t="s">
        <v>34</v>
      </c>
      <c r="P126" t="s">
        <v>34</v>
      </c>
      <c r="Q126">
        <v>1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1</v>
      </c>
      <c r="AD126">
        <v>0</v>
      </c>
      <c r="AE126">
        <v>0</v>
      </c>
      <c r="AF126" t="s">
        <v>137</v>
      </c>
      <c r="AG126">
        <v>0</v>
      </c>
      <c r="AH126">
        <v>2</v>
      </c>
      <c r="AI126">
        <v>312033958</v>
      </c>
      <c r="AJ126">
        <v>114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ROW(Source!A134)</f>
        <v>134</v>
      </c>
      <c r="B127">
        <v>312033979</v>
      </c>
      <c r="C127">
        <v>312033942</v>
      </c>
      <c r="D127">
        <v>277565464</v>
      </c>
      <c r="E127">
        <v>109</v>
      </c>
      <c r="F127">
        <v>1</v>
      </c>
      <c r="G127">
        <v>1</v>
      </c>
      <c r="H127">
        <v>3</v>
      </c>
      <c r="I127" t="s">
        <v>188</v>
      </c>
      <c r="J127" t="s">
        <v>3</v>
      </c>
      <c r="K127" t="s">
        <v>189</v>
      </c>
      <c r="L127">
        <v>1346</v>
      </c>
      <c r="N127">
        <v>1009</v>
      </c>
      <c r="O127" t="s">
        <v>146</v>
      </c>
      <c r="P127" t="s">
        <v>146</v>
      </c>
      <c r="Q127">
        <v>1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1</v>
      </c>
      <c r="AD127">
        <v>0</v>
      </c>
      <c r="AE127">
        <v>0</v>
      </c>
      <c r="AF127" t="s">
        <v>137</v>
      </c>
      <c r="AG127">
        <v>0</v>
      </c>
      <c r="AH127">
        <v>2</v>
      </c>
      <c r="AI127">
        <v>312033959</v>
      </c>
      <c r="AJ127">
        <v>115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ROW(Source!A134)</f>
        <v>134</v>
      </c>
      <c r="B128">
        <v>312033980</v>
      </c>
      <c r="C128">
        <v>312033942</v>
      </c>
      <c r="D128">
        <v>277565474</v>
      </c>
      <c r="E128">
        <v>109</v>
      </c>
      <c r="F128">
        <v>1</v>
      </c>
      <c r="G128">
        <v>1</v>
      </c>
      <c r="H128">
        <v>3</v>
      </c>
      <c r="I128" t="s">
        <v>191</v>
      </c>
      <c r="J128" t="s">
        <v>3</v>
      </c>
      <c r="K128" t="s">
        <v>189</v>
      </c>
      <c r="L128">
        <v>1346</v>
      </c>
      <c r="N128">
        <v>1009</v>
      </c>
      <c r="O128" t="s">
        <v>146</v>
      </c>
      <c r="P128" t="s">
        <v>146</v>
      </c>
      <c r="Q128">
        <v>1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1</v>
      </c>
      <c r="AD128">
        <v>0</v>
      </c>
      <c r="AE128">
        <v>0</v>
      </c>
      <c r="AF128" t="s">
        <v>137</v>
      </c>
      <c r="AG128">
        <v>0</v>
      </c>
      <c r="AH128">
        <v>2</v>
      </c>
      <c r="AI128">
        <v>312033960</v>
      </c>
      <c r="AJ128">
        <v>116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ROW(Source!A134)</f>
        <v>134</v>
      </c>
      <c r="B129">
        <v>312033981</v>
      </c>
      <c r="C129">
        <v>312033942</v>
      </c>
      <c r="D129">
        <v>277565498</v>
      </c>
      <c r="E129">
        <v>109</v>
      </c>
      <c r="F129">
        <v>1</v>
      </c>
      <c r="G129">
        <v>1</v>
      </c>
      <c r="H129">
        <v>3</v>
      </c>
      <c r="I129" t="s">
        <v>165</v>
      </c>
      <c r="J129" t="s">
        <v>3</v>
      </c>
      <c r="K129" t="s">
        <v>166</v>
      </c>
      <c r="L129">
        <v>1371</v>
      </c>
      <c r="N129">
        <v>1013</v>
      </c>
      <c r="O129" t="s">
        <v>34</v>
      </c>
      <c r="P129" t="s">
        <v>34</v>
      </c>
      <c r="Q129">
        <v>1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1</v>
      </c>
      <c r="AD129">
        <v>0</v>
      </c>
      <c r="AE129">
        <v>0</v>
      </c>
      <c r="AF129" t="s">
        <v>137</v>
      </c>
      <c r="AG129">
        <v>0</v>
      </c>
      <c r="AH129">
        <v>2</v>
      </c>
      <c r="AI129">
        <v>312033961</v>
      </c>
      <c r="AJ129">
        <v>117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ROW(Source!A134)</f>
        <v>134</v>
      </c>
      <c r="B130">
        <v>312033982</v>
      </c>
      <c r="C130">
        <v>312033942</v>
      </c>
      <c r="D130">
        <v>277565502</v>
      </c>
      <c r="E130">
        <v>109</v>
      </c>
      <c r="F130">
        <v>1</v>
      </c>
      <c r="G130">
        <v>1</v>
      </c>
      <c r="H130">
        <v>3</v>
      </c>
      <c r="I130" t="s">
        <v>168</v>
      </c>
      <c r="J130" t="s">
        <v>3</v>
      </c>
      <c r="K130" t="s">
        <v>169</v>
      </c>
      <c r="L130">
        <v>1371</v>
      </c>
      <c r="N130">
        <v>1013</v>
      </c>
      <c r="O130" t="s">
        <v>34</v>
      </c>
      <c r="P130" t="s">
        <v>34</v>
      </c>
      <c r="Q130">
        <v>1</v>
      </c>
      <c r="X130">
        <v>0.1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137</v>
      </c>
      <c r="AG130">
        <v>0</v>
      </c>
      <c r="AH130">
        <v>2</v>
      </c>
      <c r="AI130">
        <v>312033962</v>
      </c>
      <c r="AJ130">
        <v>118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ROW(Source!A145)</f>
        <v>145</v>
      </c>
      <c r="B131">
        <v>312033997</v>
      </c>
      <c r="C131">
        <v>312033993</v>
      </c>
      <c r="D131">
        <v>277560284</v>
      </c>
      <c r="E131">
        <v>109</v>
      </c>
      <c r="F131">
        <v>1</v>
      </c>
      <c r="G131">
        <v>1</v>
      </c>
      <c r="H131">
        <v>1</v>
      </c>
      <c r="I131" t="s">
        <v>658</v>
      </c>
      <c r="J131" t="s">
        <v>3</v>
      </c>
      <c r="K131" t="s">
        <v>659</v>
      </c>
      <c r="L131">
        <v>1191</v>
      </c>
      <c r="N131">
        <v>1013</v>
      </c>
      <c r="O131" t="s">
        <v>634</v>
      </c>
      <c r="P131" t="s">
        <v>634</v>
      </c>
      <c r="Q131">
        <v>1</v>
      </c>
      <c r="X131">
        <v>1.44</v>
      </c>
      <c r="Y131">
        <v>0</v>
      </c>
      <c r="Z131">
        <v>0</v>
      </c>
      <c r="AA131">
        <v>0</v>
      </c>
      <c r="AB131">
        <v>440.52</v>
      </c>
      <c r="AC131">
        <v>0</v>
      </c>
      <c r="AD131">
        <v>1</v>
      </c>
      <c r="AE131">
        <v>1</v>
      </c>
      <c r="AF131" t="s">
        <v>23</v>
      </c>
      <c r="AG131">
        <v>1.728</v>
      </c>
      <c r="AH131">
        <v>2</v>
      </c>
      <c r="AI131">
        <v>312033994</v>
      </c>
      <c r="AJ131">
        <v>119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ROW(Source!A145)</f>
        <v>145</v>
      </c>
      <c r="B132">
        <v>312033998</v>
      </c>
      <c r="C132">
        <v>312033993</v>
      </c>
      <c r="D132">
        <v>277560491</v>
      </c>
      <c r="E132">
        <v>109</v>
      </c>
      <c r="F132">
        <v>1</v>
      </c>
      <c r="G132">
        <v>1</v>
      </c>
      <c r="H132">
        <v>1</v>
      </c>
      <c r="I132" t="s">
        <v>632</v>
      </c>
      <c r="J132" t="s">
        <v>3</v>
      </c>
      <c r="K132" t="s">
        <v>633</v>
      </c>
      <c r="L132">
        <v>1191</v>
      </c>
      <c r="N132">
        <v>1013</v>
      </c>
      <c r="O132" t="s">
        <v>634</v>
      </c>
      <c r="P132" t="s">
        <v>634</v>
      </c>
      <c r="Q132">
        <v>1</v>
      </c>
      <c r="X132">
        <v>1.18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2</v>
      </c>
      <c r="AF132" t="s">
        <v>23</v>
      </c>
      <c r="AG132">
        <v>1.4159999999999999</v>
      </c>
      <c r="AH132">
        <v>2</v>
      </c>
      <c r="AI132">
        <v>312033995</v>
      </c>
      <c r="AJ132">
        <v>120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ROW(Source!A145)</f>
        <v>145</v>
      </c>
      <c r="B133">
        <v>312033999</v>
      </c>
      <c r="C133">
        <v>312033993</v>
      </c>
      <c r="D133">
        <v>277944477</v>
      </c>
      <c r="E133">
        <v>1</v>
      </c>
      <c r="F133">
        <v>1</v>
      </c>
      <c r="G133">
        <v>1</v>
      </c>
      <c r="H133">
        <v>2</v>
      </c>
      <c r="I133" t="s">
        <v>683</v>
      </c>
      <c r="J133" t="s">
        <v>684</v>
      </c>
      <c r="K133" t="s">
        <v>685</v>
      </c>
      <c r="L133">
        <v>1368</v>
      </c>
      <c r="N133">
        <v>1011</v>
      </c>
      <c r="O133" t="s">
        <v>410</v>
      </c>
      <c r="P133" t="s">
        <v>410</v>
      </c>
      <c r="Q133">
        <v>1</v>
      </c>
      <c r="X133">
        <v>1.18</v>
      </c>
      <c r="Y133">
        <v>0</v>
      </c>
      <c r="Z133">
        <v>998.38</v>
      </c>
      <c r="AA133">
        <v>549.32000000000005</v>
      </c>
      <c r="AB133">
        <v>0</v>
      </c>
      <c r="AC133">
        <v>0</v>
      </c>
      <c r="AD133">
        <v>1</v>
      </c>
      <c r="AE133">
        <v>0</v>
      </c>
      <c r="AF133" t="s">
        <v>23</v>
      </c>
      <c r="AG133">
        <v>1.4159999999999999</v>
      </c>
      <c r="AH133">
        <v>2</v>
      </c>
      <c r="AI133">
        <v>312033996</v>
      </c>
      <c r="AJ133">
        <v>121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ROW(Source!A146)</f>
        <v>146</v>
      </c>
      <c r="B134">
        <v>312034004</v>
      </c>
      <c r="C134">
        <v>312034000</v>
      </c>
      <c r="D134">
        <v>277560284</v>
      </c>
      <c r="E134">
        <v>109</v>
      </c>
      <c r="F134">
        <v>1</v>
      </c>
      <c r="G134">
        <v>1</v>
      </c>
      <c r="H134">
        <v>1</v>
      </c>
      <c r="I134" t="s">
        <v>658</v>
      </c>
      <c r="J134" t="s">
        <v>3</v>
      </c>
      <c r="K134" t="s">
        <v>659</v>
      </c>
      <c r="L134">
        <v>1191</v>
      </c>
      <c r="N134">
        <v>1013</v>
      </c>
      <c r="O134" t="s">
        <v>634</v>
      </c>
      <c r="P134" t="s">
        <v>634</v>
      </c>
      <c r="Q134">
        <v>1</v>
      </c>
      <c r="X134">
        <v>1.44</v>
      </c>
      <c r="Y134">
        <v>0</v>
      </c>
      <c r="Z134">
        <v>0</v>
      </c>
      <c r="AA134">
        <v>0</v>
      </c>
      <c r="AB134">
        <v>440.52</v>
      </c>
      <c r="AC134">
        <v>0</v>
      </c>
      <c r="AD134">
        <v>1</v>
      </c>
      <c r="AE134">
        <v>1</v>
      </c>
      <c r="AF134" t="s">
        <v>175</v>
      </c>
      <c r="AG134">
        <v>2.1599999999999997</v>
      </c>
      <c r="AH134">
        <v>2</v>
      </c>
      <c r="AI134">
        <v>312034001</v>
      </c>
      <c r="AJ134">
        <v>122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ROW(Source!A146)</f>
        <v>146</v>
      </c>
      <c r="B135">
        <v>312034005</v>
      </c>
      <c r="C135">
        <v>312034000</v>
      </c>
      <c r="D135">
        <v>277560491</v>
      </c>
      <c r="E135">
        <v>109</v>
      </c>
      <c r="F135">
        <v>1</v>
      </c>
      <c r="G135">
        <v>1</v>
      </c>
      <c r="H135">
        <v>1</v>
      </c>
      <c r="I135" t="s">
        <v>632</v>
      </c>
      <c r="J135" t="s">
        <v>3</v>
      </c>
      <c r="K135" t="s">
        <v>633</v>
      </c>
      <c r="L135">
        <v>1191</v>
      </c>
      <c r="N135">
        <v>1013</v>
      </c>
      <c r="O135" t="s">
        <v>634</v>
      </c>
      <c r="P135" t="s">
        <v>634</v>
      </c>
      <c r="Q135">
        <v>1</v>
      </c>
      <c r="X135">
        <v>1.18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2</v>
      </c>
      <c r="AF135" t="s">
        <v>175</v>
      </c>
      <c r="AG135">
        <v>1.7699999999999998</v>
      </c>
      <c r="AH135">
        <v>2</v>
      </c>
      <c r="AI135">
        <v>312034002</v>
      </c>
      <c r="AJ135">
        <v>123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ROW(Source!A146)</f>
        <v>146</v>
      </c>
      <c r="B136">
        <v>312034006</v>
      </c>
      <c r="C136">
        <v>312034000</v>
      </c>
      <c r="D136">
        <v>277944477</v>
      </c>
      <c r="E136">
        <v>1</v>
      </c>
      <c r="F136">
        <v>1</v>
      </c>
      <c r="G136">
        <v>1</v>
      </c>
      <c r="H136">
        <v>2</v>
      </c>
      <c r="I136" t="s">
        <v>683</v>
      </c>
      <c r="J136" t="s">
        <v>684</v>
      </c>
      <c r="K136" t="s">
        <v>685</v>
      </c>
      <c r="L136">
        <v>1368</v>
      </c>
      <c r="N136">
        <v>1011</v>
      </c>
      <c r="O136" t="s">
        <v>410</v>
      </c>
      <c r="P136" t="s">
        <v>410</v>
      </c>
      <c r="Q136">
        <v>1</v>
      </c>
      <c r="X136">
        <v>1.18</v>
      </c>
      <c r="Y136">
        <v>0</v>
      </c>
      <c r="Z136">
        <v>998.38</v>
      </c>
      <c r="AA136">
        <v>549.32000000000005</v>
      </c>
      <c r="AB136">
        <v>0</v>
      </c>
      <c r="AC136">
        <v>0</v>
      </c>
      <c r="AD136">
        <v>1</v>
      </c>
      <c r="AE136">
        <v>0</v>
      </c>
      <c r="AF136" t="s">
        <v>175</v>
      </c>
      <c r="AG136">
        <v>1.7699999999999998</v>
      </c>
      <c r="AH136">
        <v>2</v>
      </c>
      <c r="AI136">
        <v>312034003</v>
      </c>
      <c r="AJ136">
        <v>124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ROW(Source!A147)</f>
        <v>147</v>
      </c>
      <c r="B137">
        <v>312073187</v>
      </c>
      <c r="C137">
        <v>312073176</v>
      </c>
      <c r="D137">
        <v>75629709</v>
      </c>
      <c r="E137">
        <v>109</v>
      </c>
      <c r="F137">
        <v>1</v>
      </c>
      <c r="G137">
        <v>1</v>
      </c>
      <c r="H137">
        <v>1</v>
      </c>
      <c r="I137" t="s">
        <v>658</v>
      </c>
      <c r="J137" t="s">
        <v>3</v>
      </c>
      <c r="K137" t="s">
        <v>659</v>
      </c>
      <c r="L137">
        <v>1191</v>
      </c>
      <c r="N137">
        <v>1013</v>
      </c>
      <c r="O137" t="s">
        <v>634</v>
      </c>
      <c r="P137" t="s">
        <v>634</v>
      </c>
      <c r="Q137">
        <v>1</v>
      </c>
      <c r="X137">
        <v>5.98</v>
      </c>
      <c r="Y137">
        <v>0</v>
      </c>
      <c r="Z137">
        <v>0</v>
      </c>
      <c r="AA137">
        <v>0</v>
      </c>
      <c r="AB137">
        <v>440.52</v>
      </c>
      <c r="AC137">
        <v>0</v>
      </c>
      <c r="AD137">
        <v>1</v>
      </c>
      <c r="AE137">
        <v>1</v>
      </c>
      <c r="AF137" t="s">
        <v>23</v>
      </c>
      <c r="AG137">
        <v>7.1760000000000002</v>
      </c>
      <c r="AH137">
        <v>2</v>
      </c>
      <c r="AI137">
        <v>312073177</v>
      </c>
      <c r="AJ137">
        <v>125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ROW(Source!A147)</f>
        <v>147</v>
      </c>
      <c r="B138">
        <v>312073188</v>
      </c>
      <c r="C138">
        <v>312073176</v>
      </c>
      <c r="D138">
        <v>75629607</v>
      </c>
      <c r="E138">
        <v>109</v>
      </c>
      <c r="F138">
        <v>1</v>
      </c>
      <c r="G138">
        <v>1</v>
      </c>
      <c r="H138">
        <v>1</v>
      </c>
      <c r="I138" t="s">
        <v>632</v>
      </c>
      <c r="J138" t="s">
        <v>3</v>
      </c>
      <c r="K138" t="s">
        <v>633</v>
      </c>
      <c r="L138">
        <v>1191</v>
      </c>
      <c r="N138">
        <v>1013</v>
      </c>
      <c r="O138" t="s">
        <v>634</v>
      </c>
      <c r="P138" t="s">
        <v>634</v>
      </c>
      <c r="Q138">
        <v>1</v>
      </c>
      <c r="X138">
        <v>2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t="s">
        <v>23</v>
      </c>
      <c r="AG138">
        <v>2.4</v>
      </c>
      <c r="AH138">
        <v>2</v>
      </c>
      <c r="AI138">
        <v>312073178</v>
      </c>
      <c r="AJ138">
        <v>126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ROW(Source!A147)</f>
        <v>147</v>
      </c>
      <c r="B139">
        <v>312073189</v>
      </c>
      <c r="C139">
        <v>312073176</v>
      </c>
      <c r="D139">
        <v>277944474</v>
      </c>
      <c r="E139">
        <v>1</v>
      </c>
      <c r="F139">
        <v>1</v>
      </c>
      <c r="G139">
        <v>1</v>
      </c>
      <c r="H139">
        <v>2</v>
      </c>
      <c r="I139" t="s">
        <v>660</v>
      </c>
      <c r="J139" t="s">
        <v>661</v>
      </c>
      <c r="K139" t="s">
        <v>662</v>
      </c>
      <c r="L139">
        <v>1368</v>
      </c>
      <c r="N139">
        <v>1011</v>
      </c>
      <c r="O139" t="s">
        <v>410</v>
      </c>
      <c r="P139" t="s">
        <v>410</v>
      </c>
      <c r="Q139">
        <v>1</v>
      </c>
      <c r="X139">
        <v>1.6</v>
      </c>
      <c r="Y139">
        <v>0</v>
      </c>
      <c r="Z139">
        <v>1811.82</v>
      </c>
      <c r="AA139">
        <v>549.32000000000005</v>
      </c>
      <c r="AB139">
        <v>0</v>
      </c>
      <c r="AC139">
        <v>0</v>
      </c>
      <c r="AD139">
        <v>1</v>
      </c>
      <c r="AE139">
        <v>0</v>
      </c>
      <c r="AF139" t="s">
        <v>23</v>
      </c>
      <c r="AG139">
        <v>1.92</v>
      </c>
      <c r="AH139">
        <v>2</v>
      </c>
      <c r="AI139">
        <v>312073179</v>
      </c>
      <c r="AJ139">
        <v>127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ROW(Source!A147)</f>
        <v>147</v>
      </c>
      <c r="B140">
        <v>312073190</v>
      </c>
      <c r="C140">
        <v>312073176</v>
      </c>
      <c r="D140">
        <v>277945805</v>
      </c>
      <c r="E140">
        <v>1</v>
      </c>
      <c r="F140">
        <v>1</v>
      </c>
      <c r="G140">
        <v>1</v>
      </c>
      <c r="H140">
        <v>2</v>
      </c>
      <c r="I140" t="s">
        <v>646</v>
      </c>
      <c r="J140" t="s">
        <v>647</v>
      </c>
      <c r="K140" t="s">
        <v>648</v>
      </c>
      <c r="L140">
        <v>1368</v>
      </c>
      <c r="N140">
        <v>1011</v>
      </c>
      <c r="O140" t="s">
        <v>410</v>
      </c>
      <c r="P140" t="s">
        <v>410</v>
      </c>
      <c r="Q140">
        <v>1</v>
      </c>
      <c r="X140">
        <v>0.4</v>
      </c>
      <c r="Y140">
        <v>0</v>
      </c>
      <c r="Z140">
        <v>544.70000000000005</v>
      </c>
      <c r="AA140">
        <v>477.98</v>
      </c>
      <c r="AB140">
        <v>0</v>
      </c>
      <c r="AC140">
        <v>0</v>
      </c>
      <c r="AD140">
        <v>1</v>
      </c>
      <c r="AE140">
        <v>0</v>
      </c>
      <c r="AF140" t="s">
        <v>23</v>
      </c>
      <c r="AG140">
        <v>0.48</v>
      </c>
      <c r="AH140">
        <v>2</v>
      </c>
      <c r="AI140">
        <v>312073180</v>
      </c>
      <c r="AJ140">
        <v>128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ROW(Source!A147)</f>
        <v>147</v>
      </c>
      <c r="B141">
        <v>312073191</v>
      </c>
      <c r="C141">
        <v>312073176</v>
      </c>
      <c r="D141">
        <v>277862533</v>
      </c>
      <c r="E141">
        <v>1</v>
      </c>
      <c r="F141">
        <v>1</v>
      </c>
      <c r="G141">
        <v>1</v>
      </c>
      <c r="H141">
        <v>3</v>
      </c>
      <c r="I141" t="s">
        <v>664</v>
      </c>
      <c r="J141" t="s">
        <v>665</v>
      </c>
      <c r="K141" t="s">
        <v>666</v>
      </c>
      <c r="L141">
        <v>1346</v>
      </c>
      <c r="N141">
        <v>1009</v>
      </c>
      <c r="O141" t="s">
        <v>146</v>
      </c>
      <c r="P141" t="s">
        <v>146</v>
      </c>
      <c r="Q141">
        <v>1</v>
      </c>
      <c r="X141">
        <v>0.1</v>
      </c>
      <c r="Y141">
        <v>238.29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22</v>
      </c>
      <c r="AG141">
        <v>0</v>
      </c>
      <c r="AH141">
        <v>2</v>
      </c>
      <c r="AI141">
        <v>312073181</v>
      </c>
      <c r="AJ141">
        <v>129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ROW(Source!A147)</f>
        <v>147</v>
      </c>
      <c r="B142">
        <v>312073192</v>
      </c>
      <c r="C142">
        <v>312073176</v>
      </c>
      <c r="D142">
        <v>277862540</v>
      </c>
      <c r="E142">
        <v>1</v>
      </c>
      <c r="F142">
        <v>1</v>
      </c>
      <c r="G142">
        <v>1</v>
      </c>
      <c r="H142">
        <v>3</v>
      </c>
      <c r="I142" t="s">
        <v>667</v>
      </c>
      <c r="J142" t="s">
        <v>668</v>
      </c>
      <c r="K142" t="s">
        <v>669</v>
      </c>
      <c r="L142">
        <v>1346</v>
      </c>
      <c r="N142">
        <v>1009</v>
      </c>
      <c r="O142" t="s">
        <v>146</v>
      </c>
      <c r="P142" t="s">
        <v>146</v>
      </c>
      <c r="Q142">
        <v>1</v>
      </c>
      <c r="X142">
        <v>0.03</v>
      </c>
      <c r="Y142">
        <v>80.02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22</v>
      </c>
      <c r="AG142">
        <v>0</v>
      </c>
      <c r="AH142">
        <v>2</v>
      </c>
      <c r="AI142">
        <v>312073182</v>
      </c>
      <c r="AJ142">
        <v>130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ROW(Source!A147)</f>
        <v>147</v>
      </c>
      <c r="B143">
        <v>312073193</v>
      </c>
      <c r="C143">
        <v>312073176</v>
      </c>
      <c r="D143">
        <v>277867733</v>
      </c>
      <c r="E143">
        <v>1</v>
      </c>
      <c r="F143">
        <v>1</v>
      </c>
      <c r="G143">
        <v>1</v>
      </c>
      <c r="H143">
        <v>3</v>
      </c>
      <c r="I143" t="s">
        <v>144</v>
      </c>
      <c r="J143" t="s">
        <v>147</v>
      </c>
      <c r="K143" t="s">
        <v>145</v>
      </c>
      <c r="L143">
        <v>1346</v>
      </c>
      <c r="N143">
        <v>1009</v>
      </c>
      <c r="O143" t="s">
        <v>146</v>
      </c>
      <c r="P143" t="s">
        <v>146</v>
      </c>
      <c r="Q143">
        <v>1</v>
      </c>
      <c r="X143">
        <v>0</v>
      </c>
      <c r="Y143">
        <v>174.93</v>
      </c>
      <c r="Z143">
        <v>0</v>
      </c>
      <c r="AA143">
        <v>0</v>
      </c>
      <c r="AB143">
        <v>0</v>
      </c>
      <c r="AC143">
        <v>1</v>
      </c>
      <c r="AD143">
        <v>0</v>
      </c>
      <c r="AE143">
        <v>0</v>
      </c>
      <c r="AF143" t="s">
        <v>22</v>
      </c>
      <c r="AG143">
        <v>0</v>
      </c>
      <c r="AH143">
        <v>3</v>
      </c>
      <c r="AI143">
        <v>-1</v>
      </c>
      <c r="AJ143" t="s">
        <v>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ROW(Source!A147)</f>
        <v>147</v>
      </c>
      <c r="B144">
        <v>312073194</v>
      </c>
      <c r="C144">
        <v>312073176</v>
      </c>
      <c r="D144">
        <v>277869627</v>
      </c>
      <c r="E144">
        <v>1</v>
      </c>
      <c r="F144">
        <v>1</v>
      </c>
      <c r="G144">
        <v>1</v>
      </c>
      <c r="H144">
        <v>3</v>
      </c>
      <c r="I144" t="s">
        <v>670</v>
      </c>
      <c r="J144" t="s">
        <v>671</v>
      </c>
      <c r="K144" t="s">
        <v>672</v>
      </c>
      <c r="L144">
        <v>1346</v>
      </c>
      <c r="N144">
        <v>1009</v>
      </c>
      <c r="O144" t="s">
        <v>146</v>
      </c>
      <c r="P144" t="s">
        <v>146</v>
      </c>
      <c r="Q144">
        <v>1</v>
      </c>
      <c r="X144">
        <v>0.02</v>
      </c>
      <c r="Y144">
        <v>56.11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22</v>
      </c>
      <c r="AG144">
        <v>0</v>
      </c>
      <c r="AH144">
        <v>2</v>
      </c>
      <c r="AI144">
        <v>312073183</v>
      </c>
      <c r="AJ144">
        <v>131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ROW(Source!A147)</f>
        <v>147</v>
      </c>
      <c r="B145">
        <v>312073195</v>
      </c>
      <c r="C145">
        <v>312073176</v>
      </c>
      <c r="D145">
        <v>277561951</v>
      </c>
      <c r="E145">
        <v>109</v>
      </c>
      <c r="F145">
        <v>1</v>
      </c>
      <c r="G145">
        <v>1</v>
      </c>
      <c r="H145">
        <v>3</v>
      </c>
      <c r="I145" t="s">
        <v>149</v>
      </c>
      <c r="J145" t="s">
        <v>3</v>
      </c>
      <c r="K145" t="s">
        <v>150</v>
      </c>
      <c r="L145">
        <v>1371</v>
      </c>
      <c r="N145">
        <v>1013</v>
      </c>
      <c r="O145" t="s">
        <v>34</v>
      </c>
      <c r="P145" t="s">
        <v>34</v>
      </c>
      <c r="Q145">
        <v>1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1</v>
      </c>
      <c r="AD145">
        <v>0</v>
      </c>
      <c r="AE145">
        <v>0</v>
      </c>
      <c r="AF145" t="s">
        <v>22</v>
      </c>
      <c r="AG145">
        <v>0</v>
      </c>
      <c r="AH145">
        <v>3</v>
      </c>
      <c r="AI145">
        <v>-1</v>
      </c>
      <c r="AJ145" t="s">
        <v>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ROW(Source!A147)</f>
        <v>147</v>
      </c>
      <c r="B146">
        <v>312073196</v>
      </c>
      <c r="C146">
        <v>312073176</v>
      </c>
      <c r="D146">
        <v>277562634</v>
      </c>
      <c r="E146">
        <v>109</v>
      </c>
      <c r="F146">
        <v>1</v>
      </c>
      <c r="G146">
        <v>1</v>
      </c>
      <c r="H146">
        <v>3</v>
      </c>
      <c r="I146" t="s">
        <v>152</v>
      </c>
      <c r="J146" t="s">
        <v>3</v>
      </c>
      <c r="K146" t="s">
        <v>153</v>
      </c>
      <c r="L146">
        <v>1348</v>
      </c>
      <c r="N146">
        <v>1009</v>
      </c>
      <c r="O146" t="s">
        <v>154</v>
      </c>
      <c r="P146" t="s">
        <v>154</v>
      </c>
      <c r="Q146">
        <v>1000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1</v>
      </c>
      <c r="AD146">
        <v>0</v>
      </c>
      <c r="AE146">
        <v>0</v>
      </c>
      <c r="AF146" t="s">
        <v>22</v>
      </c>
      <c r="AG146">
        <v>0</v>
      </c>
      <c r="AH146">
        <v>3</v>
      </c>
      <c r="AI146">
        <v>-1</v>
      </c>
      <c r="AJ146" t="s">
        <v>3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ROW(Source!A147)</f>
        <v>147</v>
      </c>
      <c r="B147">
        <v>312073197</v>
      </c>
      <c r="C147">
        <v>312073176</v>
      </c>
      <c r="D147">
        <v>277562780</v>
      </c>
      <c r="E147">
        <v>109</v>
      </c>
      <c r="F147">
        <v>1</v>
      </c>
      <c r="G147">
        <v>1</v>
      </c>
      <c r="H147">
        <v>3</v>
      </c>
      <c r="I147" t="s">
        <v>156</v>
      </c>
      <c r="J147" t="s">
        <v>3</v>
      </c>
      <c r="K147" t="s">
        <v>157</v>
      </c>
      <c r="L147">
        <v>1346</v>
      </c>
      <c r="N147">
        <v>1009</v>
      </c>
      <c r="O147" t="s">
        <v>146</v>
      </c>
      <c r="P147" t="s">
        <v>146</v>
      </c>
      <c r="Q147">
        <v>1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1</v>
      </c>
      <c r="AD147">
        <v>0</v>
      </c>
      <c r="AE147">
        <v>0</v>
      </c>
      <c r="AF147" t="s">
        <v>22</v>
      </c>
      <c r="AG147">
        <v>0</v>
      </c>
      <c r="AH147">
        <v>3</v>
      </c>
      <c r="AI147">
        <v>-1</v>
      </c>
      <c r="AJ147" t="s">
        <v>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ROW(Source!A147)</f>
        <v>147</v>
      </c>
      <c r="B148">
        <v>312073198</v>
      </c>
      <c r="C148">
        <v>312073176</v>
      </c>
      <c r="D148">
        <v>277563139</v>
      </c>
      <c r="E148">
        <v>109</v>
      </c>
      <c r="F148">
        <v>1</v>
      </c>
      <c r="G148">
        <v>1</v>
      </c>
      <c r="H148">
        <v>3</v>
      </c>
      <c r="I148" t="s">
        <v>159</v>
      </c>
      <c r="J148" t="s">
        <v>3</v>
      </c>
      <c r="K148" t="s">
        <v>160</v>
      </c>
      <c r="L148">
        <v>1348</v>
      </c>
      <c r="N148">
        <v>1009</v>
      </c>
      <c r="O148" t="s">
        <v>154</v>
      </c>
      <c r="P148" t="s">
        <v>154</v>
      </c>
      <c r="Q148">
        <v>1000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1</v>
      </c>
      <c r="AD148">
        <v>0</v>
      </c>
      <c r="AE148">
        <v>0</v>
      </c>
      <c r="AF148" t="s">
        <v>22</v>
      </c>
      <c r="AG148">
        <v>0</v>
      </c>
      <c r="AH148">
        <v>3</v>
      </c>
      <c r="AI148">
        <v>-1</v>
      </c>
      <c r="AJ148" t="s">
        <v>3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ROW(Source!A147)</f>
        <v>147</v>
      </c>
      <c r="B149">
        <v>312073199</v>
      </c>
      <c r="C149">
        <v>312073176</v>
      </c>
      <c r="D149">
        <v>277896283</v>
      </c>
      <c r="E149">
        <v>1</v>
      </c>
      <c r="F149">
        <v>1</v>
      </c>
      <c r="G149">
        <v>1</v>
      </c>
      <c r="H149">
        <v>3</v>
      </c>
      <c r="I149" t="s">
        <v>673</v>
      </c>
      <c r="J149" t="s">
        <v>674</v>
      </c>
      <c r="K149" t="s">
        <v>675</v>
      </c>
      <c r="L149">
        <v>1348</v>
      </c>
      <c r="N149">
        <v>1009</v>
      </c>
      <c r="O149" t="s">
        <v>154</v>
      </c>
      <c r="P149" t="s">
        <v>154</v>
      </c>
      <c r="Q149">
        <v>1000</v>
      </c>
      <c r="X149">
        <v>4.0000000000000002E-4</v>
      </c>
      <c r="Y149">
        <v>61265.39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22</v>
      </c>
      <c r="AG149">
        <v>0</v>
      </c>
      <c r="AH149">
        <v>2</v>
      </c>
      <c r="AI149">
        <v>312073184</v>
      </c>
      <c r="AJ149">
        <v>132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ROW(Source!A147)</f>
        <v>147</v>
      </c>
      <c r="B150">
        <v>312073200</v>
      </c>
      <c r="C150">
        <v>312073176</v>
      </c>
      <c r="D150">
        <v>277896315</v>
      </c>
      <c r="E150">
        <v>1</v>
      </c>
      <c r="F150">
        <v>1</v>
      </c>
      <c r="G150">
        <v>1</v>
      </c>
      <c r="H150">
        <v>3</v>
      </c>
      <c r="I150" t="s">
        <v>676</v>
      </c>
      <c r="J150" t="s">
        <v>677</v>
      </c>
      <c r="K150" t="s">
        <v>678</v>
      </c>
      <c r="L150">
        <v>1348</v>
      </c>
      <c r="N150">
        <v>1009</v>
      </c>
      <c r="O150" t="s">
        <v>154</v>
      </c>
      <c r="P150" t="s">
        <v>154</v>
      </c>
      <c r="Q150">
        <v>1000</v>
      </c>
      <c r="X150">
        <v>1E-4</v>
      </c>
      <c r="Y150">
        <v>80020.98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22</v>
      </c>
      <c r="AG150">
        <v>0</v>
      </c>
      <c r="AH150">
        <v>2</v>
      </c>
      <c r="AI150">
        <v>312073185</v>
      </c>
      <c r="AJ150">
        <v>133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ROW(Source!A147)</f>
        <v>147</v>
      </c>
      <c r="B151">
        <v>312073201</v>
      </c>
      <c r="C151">
        <v>312073176</v>
      </c>
      <c r="D151">
        <v>277908257</v>
      </c>
      <c r="E151">
        <v>1</v>
      </c>
      <c r="F151">
        <v>1</v>
      </c>
      <c r="G151">
        <v>1</v>
      </c>
      <c r="H151">
        <v>3</v>
      </c>
      <c r="I151" t="s">
        <v>679</v>
      </c>
      <c r="J151" t="s">
        <v>680</v>
      </c>
      <c r="K151" t="s">
        <v>681</v>
      </c>
      <c r="L151">
        <v>1425</v>
      </c>
      <c r="N151">
        <v>1013</v>
      </c>
      <c r="O151" t="s">
        <v>387</v>
      </c>
      <c r="P151" t="s">
        <v>387</v>
      </c>
      <c r="Q151">
        <v>1</v>
      </c>
      <c r="X151">
        <v>0.06</v>
      </c>
      <c r="Y151">
        <v>1031.73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22</v>
      </c>
      <c r="AG151">
        <v>0</v>
      </c>
      <c r="AH151">
        <v>2</v>
      </c>
      <c r="AI151">
        <v>312073186</v>
      </c>
      <c r="AJ151">
        <v>134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ROW(Source!A147)</f>
        <v>147</v>
      </c>
      <c r="B152">
        <v>312073202</v>
      </c>
      <c r="C152">
        <v>312073176</v>
      </c>
      <c r="D152">
        <v>277565451</v>
      </c>
      <c r="E152">
        <v>109</v>
      </c>
      <c r="F152">
        <v>1</v>
      </c>
      <c r="G152">
        <v>1</v>
      </c>
      <c r="H152">
        <v>3</v>
      </c>
      <c r="I152" t="s">
        <v>162</v>
      </c>
      <c r="J152" t="s">
        <v>3</v>
      </c>
      <c r="K152" t="s">
        <v>163</v>
      </c>
      <c r="L152">
        <v>1371</v>
      </c>
      <c r="N152">
        <v>1013</v>
      </c>
      <c r="O152" t="s">
        <v>34</v>
      </c>
      <c r="P152" t="s">
        <v>34</v>
      </c>
      <c r="Q152">
        <v>1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1</v>
      </c>
      <c r="AD152">
        <v>0</v>
      </c>
      <c r="AE152">
        <v>0</v>
      </c>
      <c r="AF152" t="s">
        <v>22</v>
      </c>
      <c r="AG152">
        <v>0</v>
      </c>
      <c r="AH152">
        <v>3</v>
      </c>
      <c r="AI152">
        <v>-1</v>
      </c>
      <c r="AJ152" t="s">
        <v>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ROW(Source!A147)</f>
        <v>147</v>
      </c>
      <c r="B153">
        <v>312073203</v>
      </c>
      <c r="C153">
        <v>312073176</v>
      </c>
      <c r="D153">
        <v>277565464</v>
      </c>
      <c r="E153">
        <v>109</v>
      </c>
      <c r="F153">
        <v>1</v>
      </c>
      <c r="G153">
        <v>1</v>
      </c>
      <c r="H153">
        <v>3</v>
      </c>
      <c r="I153" t="s">
        <v>188</v>
      </c>
      <c r="J153" t="s">
        <v>3</v>
      </c>
      <c r="K153" t="s">
        <v>189</v>
      </c>
      <c r="L153">
        <v>1346</v>
      </c>
      <c r="N153">
        <v>1009</v>
      </c>
      <c r="O153" t="s">
        <v>146</v>
      </c>
      <c r="P153" t="s">
        <v>146</v>
      </c>
      <c r="Q153">
        <v>1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1</v>
      </c>
      <c r="AD153">
        <v>0</v>
      </c>
      <c r="AE153">
        <v>0</v>
      </c>
      <c r="AF153" t="s">
        <v>22</v>
      </c>
      <c r="AG153">
        <v>0</v>
      </c>
      <c r="AH153">
        <v>3</v>
      </c>
      <c r="AI153">
        <v>-1</v>
      </c>
      <c r="AJ153" t="s">
        <v>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ROW(Source!A147)</f>
        <v>147</v>
      </c>
      <c r="B154">
        <v>312073204</v>
      </c>
      <c r="C154">
        <v>312073176</v>
      </c>
      <c r="D154">
        <v>277565474</v>
      </c>
      <c r="E154">
        <v>109</v>
      </c>
      <c r="F154">
        <v>1</v>
      </c>
      <c r="G154">
        <v>1</v>
      </c>
      <c r="H154">
        <v>3</v>
      </c>
      <c r="I154" t="s">
        <v>191</v>
      </c>
      <c r="J154" t="s">
        <v>3</v>
      </c>
      <c r="K154" t="s">
        <v>189</v>
      </c>
      <c r="L154">
        <v>1346</v>
      </c>
      <c r="N154">
        <v>1009</v>
      </c>
      <c r="O154" t="s">
        <v>146</v>
      </c>
      <c r="P154" t="s">
        <v>146</v>
      </c>
      <c r="Q154">
        <v>1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1</v>
      </c>
      <c r="AD154">
        <v>0</v>
      </c>
      <c r="AE154">
        <v>0</v>
      </c>
      <c r="AF154" t="s">
        <v>22</v>
      </c>
      <c r="AG154">
        <v>0</v>
      </c>
      <c r="AH154">
        <v>3</v>
      </c>
      <c r="AI154">
        <v>-1</v>
      </c>
      <c r="AJ154" t="s">
        <v>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ROW(Source!A147)</f>
        <v>147</v>
      </c>
      <c r="B155">
        <v>312073205</v>
      </c>
      <c r="C155">
        <v>312073176</v>
      </c>
      <c r="D155">
        <v>277565498</v>
      </c>
      <c r="E155">
        <v>109</v>
      </c>
      <c r="F155">
        <v>1</v>
      </c>
      <c r="G155">
        <v>1</v>
      </c>
      <c r="H155">
        <v>3</v>
      </c>
      <c r="I155" t="s">
        <v>165</v>
      </c>
      <c r="J155" t="s">
        <v>3</v>
      </c>
      <c r="K155" t="s">
        <v>166</v>
      </c>
      <c r="L155">
        <v>1371</v>
      </c>
      <c r="N155">
        <v>1013</v>
      </c>
      <c r="O155" t="s">
        <v>34</v>
      </c>
      <c r="P155" t="s">
        <v>34</v>
      </c>
      <c r="Q155">
        <v>1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1</v>
      </c>
      <c r="AD155">
        <v>0</v>
      </c>
      <c r="AE155">
        <v>0</v>
      </c>
      <c r="AF155" t="s">
        <v>22</v>
      </c>
      <c r="AG155">
        <v>0</v>
      </c>
      <c r="AH155">
        <v>3</v>
      </c>
      <c r="AI155">
        <v>-1</v>
      </c>
      <c r="AJ155" t="s">
        <v>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ROW(Source!A147)</f>
        <v>147</v>
      </c>
      <c r="B156">
        <v>312073206</v>
      </c>
      <c r="C156">
        <v>312073176</v>
      </c>
      <c r="D156">
        <v>277565502</v>
      </c>
      <c r="E156">
        <v>109</v>
      </c>
      <c r="F156">
        <v>1</v>
      </c>
      <c r="G156">
        <v>1</v>
      </c>
      <c r="H156">
        <v>3</v>
      </c>
      <c r="I156" t="s">
        <v>168</v>
      </c>
      <c r="J156" t="s">
        <v>3</v>
      </c>
      <c r="K156" t="s">
        <v>169</v>
      </c>
      <c r="L156">
        <v>1371</v>
      </c>
      <c r="N156">
        <v>1013</v>
      </c>
      <c r="O156" t="s">
        <v>34</v>
      </c>
      <c r="P156" t="s">
        <v>34</v>
      </c>
      <c r="Q156">
        <v>1</v>
      </c>
      <c r="X156">
        <v>0.1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 t="s">
        <v>22</v>
      </c>
      <c r="AG156">
        <v>0</v>
      </c>
      <c r="AH156">
        <v>3</v>
      </c>
      <c r="AI156">
        <v>-1</v>
      </c>
      <c r="AJ156" t="s">
        <v>3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ROW(Source!A148)</f>
        <v>148</v>
      </c>
      <c r="B157">
        <v>312073807</v>
      </c>
      <c r="C157">
        <v>312073790</v>
      </c>
      <c r="D157">
        <v>277560284</v>
      </c>
      <c r="E157">
        <v>109</v>
      </c>
      <c r="F157">
        <v>1</v>
      </c>
      <c r="G157">
        <v>1</v>
      </c>
      <c r="H157">
        <v>1</v>
      </c>
      <c r="I157" t="s">
        <v>658</v>
      </c>
      <c r="J157" t="s">
        <v>3</v>
      </c>
      <c r="K157" t="s">
        <v>659</v>
      </c>
      <c r="L157">
        <v>1191</v>
      </c>
      <c r="N157">
        <v>1013</v>
      </c>
      <c r="O157" t="s">
        <v>634</v>
      </c>
      <c r="P157" t="s">
        <v>634</v>
      </c>
      <c r="Q157">
        <v>1</v>
      </c>
      <c r="X157">
        <v>0.83</v>
      </c>
      <c r="Y157">
        <v>0</v>
      </c>
      <c r="Z157">
        <v>0</v>
      </c>
      <c r="AA157">
        <v>0</v>
      </c>
      <c r="AB157">
        <v>440.52</v>
      </c>
      <c r="AC157">
        <v>0</v>
      </c>
      <c r="AD157">
        <v>1</v>
      </c>
      <c r="AE157">
        <v>1</v>
      </c>
      <c r="AF157" t="s">
        <v>23</v>
      </c>
      <c r="AG157">
        <v>0.99599999999999989</v>
      </c>
      <c r="AH157">
        <v>2</v>
      </c>
      <c r="AI157">
        <v>312073807</v>
      </c>
      <c r="AJ157">
        <v>135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ROW(Source!A148)</f>
        <v>148</v>
      </c>
      <c r="B158">
        <v>312073808</v>
      </c>
      <c r="C158">
        <v>312073790</v>
      </c>
      <c r="D158">
        <v>277560491</v>
      </c>
      <c r="E158">
        <v>109</v>
      </c>
      <c r="F158">
        <v>1</v>
      </c>
      <c r="G158">
        <v>1</v>
      </c>
      <c r="H158">
        <v>1</v>
      </c>
      <c r="I158" t="s">
        <v>632</v>
      </c>
      <c r="J158" t="s">
        <v>3</v>
      </c>
      <c r="K158" t="s">
        <v>633</v>
      </c>
      <c r="L158">
        <v>1191</v>
      </c>
      <c r="N158">
        <v>1013</v>
      </c>
      <c r="O158" t="s">
        <v>634</v>
      </c>
      <c r="P158" t="s">
        <v>634</v>
      </c>
      <c r="Q158">
        <v>1</v>
      </c>
      <c r="X158">
        <v>0.71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2</v>
      </c>
      <c r="AF158" t="s">
        <v>23</v>
      </c>
      <c r="AG158">
        <v>0.85199999999999998</v>
      </c>
      <c r="AH158">
        <v>2</v>
      </c>
      <c r="AI158">
        <v>312073808</v>
      </c>
      <c r="AJ158">
        <v>136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ROW(Source!A148)</f>
        <v>148</v>
      </c>
      <c r="B159">
        <v>312073809</v>
      </c>
      <c r="C159">
        <v>312073790</v>
      </c>
      <c r="D159">
        <v>277944477</v>
      </c>
      <c r="E159">
        <v>1</v>
      </c>
      <c r="F159">
        <v>1</v>
      </c>
      <c r="G159">
        <v>1</v>
      </c>
      <c r="H159">
        <v>2</v>
      </c>
      <c r="I159" t="s">
        <v>683</v>
      </c>
      <c r="J159" t="s">
        <v>684</v>
      </c>
      <c r="K159" t="s">
        <v>685</v>
      </c>
      <c r="L159">
        <v>1368</v>
      </c>
      <c r="N159">
        <v>1011</v>
      </c>
      <c r="O159" t="s">
        <v>410</v>
      </c>
      <c r="P159" t="s">
        <v>410</v>
      </c>
      <c r="Q159">
        <v>1</v>
      </c>
      <c r="X159">
        <v>0.71</v>
      </c>
      <c r="Y159">
        <v>0</v>
      </c>
      <c r="Z159">
        <v>998.38</v>
      </c>
      <c r="AA159">
        <v>549.32000000000005</v>
      </c>
      <c r="AB159">
        <v>0</v>
      </c>
      <c r="AC159">
        <v>0</v>
      </c>
      <c r="AD159">
        <v>1</v>
      </c>
      <c r="AE159">
        <v>0</v>
      </c>
      <c r="AF159" t="s">
        <v>23</v>
      </c>
      <c r="AG159">
        <v>0.85199999999999998</v>
      </c>
      <c r="AH159">
        <v>2</v>
      </c>
      <c r="AI159">
        <v>312073809</v>
      </c>
      <c r="AJ159">
        <v>137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ROW(Source!A149)</f>
        <v>149</v>
      </c>
      <c r="B160">
        <v>312073826</v>
      </c>
      <c r="C160">
        <v>312073822</v>
      </c>
      <c r="D160">
        <v>75629709</v>
      </c>
      <c r="E160">
        <v>109</v>
      </c>
      <c r="F160">
        <v>1</v>
      </c>
      <c r="G160">
        <v>1</v>
      </c>
      <c r="H160">
        <v>1</v>
      </c>
      <c r="I160" t="s">
        <v>658</v>
      </c>
      <c r="J160" t="s">
        <v>3</v>
      </c>
      <c r="K160" t="s">
        <v>659</v>
      </c>
      <c r="L160">
        <v>1191</v>
      </c>
      <c r="N160">
        <v>1013</v>
      </c>
      <c r="O160" t="s">
        <v>634</v>
      </c>
      <c r="P160" t="s">
        <v>634</v>
      </c>
      <c r="Q160">
        <v>1</v>
      </c>
      <c r="X160">
        <v>0.83</v>
      </c>
      <c r="Y160">
        <v>0</v>
      </c>
      <c r="Z160">
        <v>0</v>
      </c>
      <c r="AA160">
        <v>0</v>
      </c>
      <c r="AB160">
        <v>440.52</v>
      </c>
      <c r="AC160">
        <v>0</v>
      </c>
      <c r="AD160">
        <v>1</v>
      </c>
      <c r="AE160">
        <v>1</v>
      </c>
      <c r="AF160" t="s">
        <v>49</v>
      </c>
      <c r="AG160">
        <v>1.2449999999999999</v>
      </c>
      <c r="AH160">
        <v>2</v>
      </c>
      <c r="AI160">
        <v>312073823</v>
      </c>
      <c r="AJ160">
        <v>138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ROW(Source!A149)</f>
        <v>149</v>
      </c>
      <c r="B161">
        <v>312073827</v>
      </c>
      <c r="C161">
        <v>312073822</v>
      </c>
      <c r="D161">
        <v>75629607</v>
      </c>
      <c r="E161">
        <v>109</v>
      </c>
      <c r="F161">
        <v>1</v>
      </c>
      <c r="G161">
        <v>1</v>
      </c>
      <c r="H161">
        <v>1</v>
      </c>
      <c r="I161" t="s">
        <v>632</v>
      </c>
      <c r="J161" t="s">
        <v>3</v>
      </c>
      <c r="K161" t="s">
        <v>633</v>
      </c>
      <c r="L161">
        <v>1191</v>
      </c>
      <c r="N161">
        <v>1013</v>
      </c>
      <c r="O161" t="s">
        <v>634</v>
      </c>
      <c r="P161" t="s">
        <v>634</v>
      </c>
      <c r="Q161">
        <v>1</v>
      </c>
      <c r="X161">
        <v>0.71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2</v>
      </c>
      <c r="AF161" t="s">
        <v>49</v>
      </c>
      <c r="AG161">
        <v>1.0649999999999999</v>
      </c>
      <c r="AH161">
        <v>2</v>
      </c>
      <c r="AI161">
        <v>312073824</v>
      </c>
      <c r="AJ161">
        <v>139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ROW(Source!A149)</f>
        <v>149</v>
      </c>
      <c r="B162">
        <v>312073828</v>
      </c>
      <c r="C162">
        <v>312073822</v>
      </c>
      <c r="D162">
        <v>277944477</v>
      </c>
      <c r="E162">
        <v>1</v>
      </c>
      <c r="F162">
        <v>1</v>
      </c>
      <c r="G162">
        <v>1</v>
      </c>
      <c r="H162">
        <v>2</v>
      </c>
      <c r="I162" t="s">
        <v>683</v>
      </c>
      <c r="J162" t="s">
        <v>684</v>
      </c>
      <c r="K162" t="s">
        <v>685</v>
      </c>
      <c r="L162">
        <v>1368</v>
      </c>
      <c r="N162">
        <v>1011</v>
      </c>
      <c r="O162" t="s">
        <v>410</v>
      </c>
      <c r="P162" t="s">
        <v>410</v>
      </c>
      <c r="Q162">
        <v>1</v>
      </c>
      <c r="X162">
        <v>0.71</v>
      </c>
      <c r="Y162">
        <v>0</v>
      </c>
      <c r="Z162">
        <v>998.38</v>
      </c>
      <c r="AA162">
        <v>549.32000000000005</v>
      </c>
      <c r="AB162">
        <v>0</v>
      </c>
      <c r="AC162">
        <v>0</v>
      </c>
      <c r="AD162">
        <v>1</v>
      </c>
      <c r="AE162">
        <v>0</v>
      </c>
      <c r="AF162" t="s">
        <v>49</v>
      </c>
      <c r="AG162">
        <v>1.0649999999999999</v>
      </c>
      <c r="AH162">
        <v>2</v>
      </c>
      <c r="AI162">
        <v>312073825</v>
      </c>
      <c r="AJ162">
        <v>140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ROW(Source!A150)</f>
        <v>150</v>
      </c>
      <c r="B163">
        <v>312034081</v>
      </c>
      <c r="C163">
        <v>312034073</v>
      </c>
      <c r="D163">
        <v>277560324</v>
      </c>
      <c r="E163">
        <v>109</v>
      </c>
      <c r="F163">
        <v>1</v>
      </c>
      <c r="G163">
        <v>1</v>
      </c>
      <c r="H163">
        <v>1</v>
      </c>
      <c r="I163" t="s">
        <v>686</v>
      </c>
      <c r="J163" t="s">
        <v>3</v>
      </c>
      <c r="K163" t="s">
        <v>687</v>
      </c>
      <c r="L163">
        <v>1191</v>
      </c>
      <c r="N163">
        <v>1013</v>
      </c>
      <c r="O163" t="s">
        <v>634</v>
      </c>
      <c r="P163" t="s">
        <v>634</v>
      </c>
      <c r="Q163">
        <v>1</v>
      </c>
      <c r="X163">
        <v>0.86</v>
      </c>
      <c r="Y163">
        <v>0</v>
      </c>
      <c r="Z163">
        <v>0</v>
      </c>
      <c r="AA163">
        <v>0</v>
      </c>
      <c r="AB163">
        <v>520.78</v>
      </c>
      <c r="AC163">
        <v>0</v>
      </c>
      <c r="AD163">
        <v>1</v>
      </c>
      <c r="AE163">
        <v>1</v>
      </c>
      <c r="AF163" t="s">
        <v>23</v>
      </c>
      <c r="AG163">
        <v>1.032</v>
      </c>
      <c r="AH163">
        <v>2</v>
      </c>
      <c r="AI163">
        <v>312034074</v>
      </c>
      <c r="AJ163">
        <v>141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ROW(Source!A150)</f>
        <v>150</v>
      </c>
      <c r="B164">
        <v>312034082</v>
      </c>
      <c r="C164">
        <v>312034073</v>
      </c>
      <c r="D164">
        <v>277560491</v>
      </c>
      <c r="E164">
        <v>109</v>
      </c>
      <c r="F164">
        <v>1</v>
      </c>
      <c r="G164">
        <v>1</v>
      </c>
      <c r="H164">
        <v>1</v>
      </c>
      <c r="I164" t="s">
        <v>632</v>
      </c>
      <c r="J164" t="s">
        <v>3</v>
      </c>
      <c r="K164" t="s">
        <v>633</v>
      </c>
      <c r="L164">
        <v>1191</v>
      </c>
      <c r="N164">
        <v>1013</v>
      </c>
      <c r="O164" t="s">
        <v>634</v>
      </c>
      <c r="P164" t="s">
        <v>634</v>
      </c>
      <c r="Q164">
        <v>1</v>
      </c>
      <c r="X164">
        <v>0.2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2</v>
      </c>
      <c r="AF164" t="s">
        <v>23</v>
      </c>
      <c r="AG164">
        <v>0.24</v>
      </c>
      <c r="AH164">
        <v>2</v>
      </c>
      <c r="AI164">
        <v>312034075</v>
      </c>
      <c r="AJ164">
        <v>142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ROW(Source!A150)</f>
        <v>150</v>
      </c>
      <c r="B165">
        <v>312034083</v>
      </c>
      <c r="C165">
        <v>312034073</v>
      </c>
      <c r="D165">
        <v>277944622</v>
      </c>
      <c r="E165">
        <v>1</v>
      </c>
      <c r="F165">
        <v>1</v>
      </c>
      <c r="G165">
        <v>1</v>
      </c>
      <c r="H165">
        <v>2</v>
      </c>
      <c r="I165" t="s">
        <v>635</v>
      </c>
      <c r="J165" t="s">
        <v>636</v>
      </c>
      <c r="K165" t="s">
        <v>637</v>
      </c>
      <c r="L165">
        <v>1368</v>
      </c>
      <c r="N165">
        <v>1011</v>
      </c>
      <c r="O165" t="s">
        <v>410</v>
      </c>
      <c r="P165" t="s">
        <v>410</v>
      </c>
      <c r="Q165">
        <v>1</v>
      </c>
      <c r="X165">
        <v>0.1</v>
      </c>
      <c r="Y165">
        <v>0</v>
      </c>
      <c r="Z165">
        <v>1472.33</v>
      </c>
      <c r="AA165">
        <v>642.05999999999995</v>
      </c>
      <c r="AB165">
        <v>0</v>
      </c>
      <c r="AC165">
        <v>0</v>
      </c>
      <c r="AD165">
        <v>1</v>
      </c>
      <c r="AE165">
        <v>0</v>
      </c>
      <c r="AF165" t="s">
        <v>23</v>
      </c>
      <c r="AG165">
        <v>0.12</v>
      </c>
      <c r="AH165">
        <v>2</v>
      </c>
      <c r="AI165">
        <v>312034076</v>
      </c>
      <c r="AJ165">
        <v>143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ROW(Source!A150)</f>
        <v>150</v>
      </c>
      <c r="B166">
        <v>312034084</v>
      </c>
      <c r="C166">
        <v>312034073</v>
      </c>
      <c r="D166">
        <v>277945805</v>
      </c>
      <c r="E166">
        <v>1</v>
      </c>
      <c r="F166">
        <v>1</v>
      </c>
      <c r="G166">
        <v>1</v>
      </c>
      <c r="H166">
        <v>2</v>
      </c>
      <c r="I166" t="s">
        <v>646</v>
      </c>
      <c r="J166" t="s">
        <v>647</v>
      </c>
      <c r="K166" t="s">
        <v>648</v>
      </c>
      <c r="L166">
        <v>1368</v>
      </c>
      <c r="N166">
        <v>1011</v>
      </c>
      <c r="O166" t="s">
        <v>410</v>
      </c>
      <c r="P166" t="s">
        <v>410</v>
      </c>
      <c r="Q166">
        <v>1</v>
      </c>
      <c r="X166">
        <v>0.1</v>
      </c>
      <c r="Y166">
        <v>0</v>
      </c>
      <c r="Z166">
        <v>544.70000000000005</v>
      </c>
      <c r="AA166">
        <v>477.98</v>
      </c>
      <c r="AB166">
        <v>0</v>
      </c>
      <c r="AC166">
        <v>0</v>
      </c>
      <c r="AD166">
        <v>1</v>
      </c>
      <c r="AE166">
        <v>0</v>
      </c>
      <c r="AF166" t="s">
        <v>23</v>
      </c>
      <c r="AG166">
        <v>0.12</v>
      </c>
      <c r="AH166">
        <v>2</v>
      </c>
      <c r="AI166">
        <v>312034077</v>
      </c>
      <c r="AJ166">
        <v>144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ROW(Source!A150)</f>
        <v>150</v>
      </c>
      <c r="B167">
        <v>312034085</v>
      </c>
      <c r="C167">
        <v>312034073</v>
      </c>
      <c r="D167">
        <v>277865757</v>
      </c>
      <c r="E167">
        <v>1</v>
      </c>
      <c r="F167">
        <v>1</v>
      </c>
      <c r="G167">
        <v>1</v>
      </c>
      <c r="H167">
        <v>3</v>
      </c>
      <c r="I167" t="s">
        <v>688</v>
      </c>
      <c r="J167" t="s">
        <v>689</v>
      </c>
      <c r="K167" t="s">
        <v>690</v>
      </c>
      <c r="L167">
        <v>1301</v>
      </c>
      <c r="N167">
        <v>1003</v>
      </c>
      <c r="O167" t="s">
        <v>691</v>
      </c>
      <c r="P167" t="s">
        <v>691</v>
      </c>
      <c r="Q167">
        <v>1</v>
      </c>
      <c r="X167">
        <v>0.83</v>
      </c>
      <c r="Y167">
        <v>5.87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22</v>
      </c>
      <c r="AG167">
        <v>0</v>
      </c>
      <c r="AH167">
        <v>2</v>
      </c>
      <c r="AI167">
        <v>312034078</v>
      </c>
      <c r="AJ167">
        <v>145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ROW(Source!A150)</f>
        <v>150</v>
      </c>
      <c r="B168">
        <v>312034086</v>
      </c>
      <c r="C168">
        <v>312034073</v>
      </c>
      <c r="D168">
        <v>277867733</v>
      </c>
      <c r="E168">
        <v>1</v>
      </c>
      <c r="F168">
        <v>1</v>
      </c>
      <c r="G168">
        <v>1</v>
      </c>
      <c r="H168">
        <v>3</v>
      </c>
      <c r="I168" t="s">
        <v>144</v>
      </c>
      <c r="J168" t="s">
        <v>147</v>
      </c>
      <c r="K168" t="s">
        <v>145</v>
      </c>
      <c r="L168">
        <v>1346</v>
      </c>
      <c r="N168">
        <v>1009</v>
      </c>
      <c r="O168" t="s">
        <v>146</v>
      </c>
      <c r="P168" t="s">
        <v>146</v>
      </c>
      <c r="Q168">
        <v>1</v>
      </c>
      <c r="X168">
        <v>0.3</v>
      </c>
      <c r="Y168">
        <v>174.93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22</v>
      </c>
      <c r="AG168">
        <v>0</v>
      </c>
      <c r="AH168">
        <v>2</v>
      </c>
      <c r="AI168">
        <v>312034079</v>
      </c>
      <c r="AJ168">
        <v>146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ROW(Source!A150)</f>
        <v>150</v>
      </c>
      <c r="B169">
        <v>312034087</v>
      </c>
      <c r="C169">
        <v>312034073</v>
      </c>
      <c r="D169">
        <v>277879488</v>
      </c>
      <c r="E169">
        <v>1</v>
      </c>
      <c r="F169">
        <v>1</v>
      </c>
      <c r="G169">
        <v>1</v>
      </c>
      <c r="H169">
        <v>3</v>
      </c>
      <c r="I169" t="s">
        <v>692</v>
      </c>
      <c r="J169" t="s">
        <v>693</v>
      </c>
      <c r="K169" t="s">
        <v>694</v>
      </c>
      <c r="L169">
        <v>1348</v>
      </c>
      <c r="N169">
        <v>1009</v>
      </c>
      <c r="O169" t="s">
        <v>154</v>
      </c>
      <c r="P169" t="s">
        <v>154</v>
      </c>
      <c r="Q169">
        <v>1000</v>
      </c>
      <c r="X169">
        <v>5.9999999999999995E-4</v>
      </c>
      <c r="Y169">
        <v>70310.45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22</v>
      </c>
      <c r="AG169">
        <v>0</v>
      </c>
      <c r="AH169">
        <v>2</v>
      </c>
      <c r="AI169">
        <v>312034080</v>
      </c>
      <c r="AJ169">
        <v>147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ROW(Source!A150)</f>
        <v>150</v>
      </c>
      <c r="B170">
        <v>312034088</v>
      </c>
      <c r="C170">
        <v>312034073</v>
      </c>
      <c r="D170">
        <v>277566433</v>
      </c>
      <c r="E170">
        <v>109</v>
      </c>
      <c r="F170">
        <v>1</v>
      </c>
      <c r="G170">
        <v>1</v>
      </c>
      <c r="H170">
        <v>3</v>
      </c>
      <c r="I170" t="s">
        <v>381</v>
      </c>
      <c r="J170" t="s">
        <v>3</v>
      </c>
      <c r="K170" t="s">
        <v>382</v>
      </c>
      <c r="L170">
        <v>3277935</v>
      </c>
      <c r="N170">
        <v>1013</v>
      </c>
      <c r="O170" t="s">
        <v>383</v>
      </c>
      <c r="P170" t="s">
        <v>383</v>
      </c>
      <c r="Q170">
        <v>1</v>
      </c>
      <c r="X170">
        <v>2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 t="s">
        <v>22</v>
      </c>
      <c r="AG170">
        <v>0</v>
      </c>
      <c r="AH170">
        <v>3</v>
      </c>
      <c r="AI170">
        <v>-1</v>
      </c>
      <c r="AJ170" t="s">
        <v>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ROW(Source!A151)</f>
        <v>151</v>
      </c>
      <c r="B171">
        <v>312034096</v>
      </c>
      <c r="C171">
        <v>312034089</v>
      </c>
      <c r="D171">
        <v>277560284</v>
      </c>
      <c r="E171">
        <v>109</v>
      </c>
      <c r="F171">
        <v>1</v>
      </c>
      <c r="G171">
        <v>1</v>
      </c>
      <c r="H171">
        <v>1</v>
      </c>
      <c r="I171" t="s">
        <v>658</v>
      </c>
      <c r="J171" t="s">
        <v>3</v>
      </c>
      <c r="K171" t="s">
        <v>659</v>
      </c>
      <c r="L171">
        <v>1191</v>
      </c>
      <c r="N171">
        <v>1013</v>
      </c>
      <c r="O171" t="s">
        <v>634</v>
      </c>
      <c r="P171" t="s">
        <v>634</v>
      </c>
      <c r="Q171">
        <v>1</v>
      </c>
      <c r="X171">
        <v>2.0099999999999998</v>
      </c>
      <c r="Y171">
        <v>0</v>
      </c>
      <c r="Z171">
        <v>0</v>
      </c>
      <c r="AA171">
        <v>0</v>
      </c>
      <c r="AB171">
        <v>440.52</v>
      </c>
      <c r="AC171">
        <v>0</v>
      </c>
      <c r="AD171">
        <v>1</v>
      </c>
      <c r="AE171">
        <v>1</v>
      </c>
      <c r="AF171" t="s">
        <v>23</v>
      </c>
      <c r="AG171">
        <v>2.4119999999999995</v>
      </c>
      <c r="AH171">
        <v>2</v>
      </c>
      <c r="AI171">
        <v>312034090</v>
      </c>
      <c r="AJ171">
        <v>148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ROW(Source!A151)</f>
        <v>151</v>
      </c>
      <c r="B172">
        <v>312034097</v>
      </c>
      <c r="C172">
        <v>312034089</v>
      </c>
      <c r="D172">
        <v>277560491</v>
      </c>
      <c r="E172">
        <v>109</v>
      </c>
      <c r="F172">
        <v>1</v>
      </c>
      <c r="G172">
        <v>1</v>
      </c>
      <c r="H172">
        <v>1</v>
      </c>
      <c r="I172" t="s">
        <v>632</v>
      </c>
      <c r="J172" t="s">
        <v>3</v>
      </c>
      <c r="K172" t="s">
        <v>633</v>
      </c>
      <c r="L172">
        <v>1191</v>
      </c>
      <c r="N172">
        <v>1013</v>
      </c>
      <c r="O172" t="s">
        <v>634</v>
      </c>
      <c r="P172" t="s">
        <v>634</v>
      </c>
      <c r="Q172">
        <v>1</v>
      </c>
      <c r="X172">
        <v>0.81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2</v>
      </c>
      <c r="AF172" t="s">
        <v>23</v>
      </c>
      <c r="AG172">
        <v>0.97199999999999998</v>
      </c>
      <c r="AH172">
        <v>2</v>
      </c>
      <c r="AI172">
        <v>312034091</v>
      </c>
      <c r="AJ172">
        <v>149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ROW(Source!A151)</f>
        <v>151</v>
      </c>
      <c r="B173">
        <v>312034098</v>
      </c>
      <c r="C173">
        <v>312034089</v>
      </c>
      <c r="D173">
        <v>277944870</v>
      </c>
      <c r="E173">
        <v>1</v>
      </c>
      <c r="F173">
        <v>1</v>
      </c>
      <c r="G173">
        <v>1</v>
      </c>
      <c r="H173">
        <v>2</v>
      </c>
      <c r="I173" t="s">
        <v>695</v>
      </c>
      <c r="J173" t="s">
        <v>696</v>
      </c>
      <c r="K173" t="s">
        <v>697</v>
      </c>
      <c r="L173">
        <v>1368</v>
      </c>
      <c r="N173">
        <v>1011</v>
      </c>
      <c r="O173" t="s">
        <v>410</v>
      </c>
      <c r="P173" t="s">
        <v>410</v>
      </c>
      <c r="Q173">
        <v>1</v>
      </c>
      <c r="X173">
        <v>0.7</v>
      </c>
      <c r="Y173">
        <v>0</v>
      </c>
      <c r="Z173">
        <v>756.44</v>
      </c>
      <c r="AA173">
        <v>549.32000000000005</v>
      </c>
      <c r="AB173">
        <v>0</v>
      </c>
      <c r="AC173">
        <v>0</v>
      </c>
      <c r="AD173">
        <v>1</v>
      </c>
      <c r="AE173">
        <v>0</v>
      </c>
      <c r="AF173" t="s">
        <v>23</v>
      </c>
      <c r="AG173">
        <v>0.84</v>
      </c>
      <c r="AH173">
        <v>2</v>
      </c>
      <c r="AI173">
        <v>312034092</v>
      </c>
      <c r="AJ173">
        <v>150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ROW(Source!A151)</f>
        <v>151</v>
      </c>
      <c r="B174">
        <v>312034099</v>
      </c>
      <c r="C174">
        <v>312034089</v>
      </c>
      <c r="D174">
        <v>277945805</v>
      </c>
      <c r="E174">
        <v>1</v>
      </c>
      <c r="F174">
        <v>1</v>
      </c>
      <c r="G174">
        <v>1</v>
      </c>
      <c r="H174">
        <v>2</v>
      </c>
      <c r="I174" t="s">
        <v>646</v>
      </c>
      <c r="J174" t="s">
        <v>647</v>
      </c>
      <c r="K174" t="s">
        <v>648</v>
      </c>
      <c r="L174">
        <v>1368</v>
      </c>
      <c r="N174">
        <v>1011</v>
      </c>
      <c r="O174" t="s">
        <v>410</v>
      </c>
      <c r="P174" t="s">
        <v>410</v>
      </c>
      <c r="Q174">
        <v>1</v>
      </c>
      <c r="X174">
        <v>0.11</v>
      </c>
      <c r="Y174">
        <v>0</v>
      </c>
      <c r="Z174">
        <v>544.70000000000005</v>
      </c>
      <c r="AA174">
        <v>477.98</v>
      </c>
      <c r="AB174">
        <v>0</v>
      </c>
      <c r="AC174">
        <v>0</v>
      </c>
      <c r="AD174">
        <v>1</v>
      </c>
      <c r="AE174">
        <v>0</v>
      </c>
      <c r="AF174" t="s">
        <v>23</v>
      </c>
      <c r="AG174">
        <v>0.13200000000000001</v>
      </c>
      <c r="AH174">
        <v>2</v>
      </c>
      <c r="AI174">
        <v>312034093</v>
      </c>
      <c r="AJ174">
        <v>151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ROW(Source!A151)</f>
        <v>151</v>
      </c>
      <c r="B175">
        <v>312034100</v>
      </c>
      <c r="C175">
        <v>312034089</v>
      </c>
      <c r="D175">
        <v>277862504</v>
      </c>
      <c r="E175">
        <v>1</v>
      </c>
      <c r="F175">
        <v>1</v>
      </c>
      <c r="G175">
        <v>1</v>
      </c>
      <c r="H175">
        <v>3</v>
      </c>
      <c r="I175" t="s">
        <v>698</v>
      </c>
      <c r="J175" t="s">
        <v>699</v>
      </c>
      <c r="K175" t="s">
        <v>700</v>
      </c>
      <c r="L175">
        <v>1346</v>
      </c>
      <c r="N175">
        <v>1009</v>
      </c>
      <c r="O175" t="s">
        <v>146</v>
      </c>
      <c r="P175" t="s">
        <v>146</v>
      </c>
      <c r="Q175">
        <v>1</v>
      </c>
      <c r="X175">
        <v>0.06</v>
      </c>
      <c r="Y175">
        <v>160.27000000000001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22</v>
      </c>
      <c r="AG175">
        <v>0</v>
      </c>
      <c r="AH175">
        <v>2</v>
      </c>
      <c r="AI175">
        <v>312034094</v>
      </c>
      <c r="AJ175">
        <v>152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ROW(Source!A151)</f>
        <v>151</v>
      </c>
      <c r="B176">
        <v>312034101</v>
      </c>
      <c r="C176">
        <v>312034089</v>
      </c>
      <c r="D176">
        <v>277862533</v>
      </c>
      <c r="E176">
        <v>1</v>
      </c>
      <c r="F176">
        <v>1</v>
      </c>
      <c r="G176">
        <v>1</v>
      </c>
      <c r="H176">
        <v>3</v>
      </c>
      <c r="I176" t="s">
        <v>664</v>
      </c>
      <c r="J176" t="s">
        <v>665</v>
      </c>
      <c r="K176" t="s">
        <v>666</v>
      </c>
      <c r="L176">
        <v>1346</v>
      </c>
      <c r="N176">
        <v>1009</v>
      </c>
      <c r="O176" t="s">
        <v>146</v>
      </c>
      <c r="P176" t="s">
        <v>146</v>
      </c>
      <c r="Q176">
        <v>1</v>
      </c>
      <c r="X176">
        <v>0.01</v>
      </c>
      <c r="Y176">
        <v>238.29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22</v>
      </c>
      <c r="AG176">
        <v>0</v>
      </c>
      <c r="AH176">
        <v>2</v>
      </c>
      <c r="AI176">
        <v>312034095</v>
      </c>
      <c r="AJ176">
        <v>153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ROW(Source!A151)</f>
        <v>151</v>
      </c>
      <c r="B177">
        <v>312034102</v>
      </c>
      <c r="C177">
        <v>312034089</v>
      </c>
      <c r="D177">
        <v>277867733</v>
      </c>
      <c r="E177">
        <v>1</v>
      </c>
      <c r="F177">
        <v>1</v>
      </c>
      <c r="G177">
        <v>1</v>
      </c>
      <c r="H177">
        <v>3</v>
      </c>
      <c r="I177" t="s">
        <v>144</v>
      </c>
      <c r="J177" t="s">
        <v>147</v>
      </c>
      <c r="K177" t="s">
        <v>145</v>
      </c>
      <c r="L177">
        <v>1346</v>
      </c>
      <c r="N177">
        <v>1009</v>
      </c>
      <c r="O177" t="s">
        <v>146</v>
      </c>
      <c r="P177" t="s">
        <v>146</v>
      </c>
      <c r="Q177">
        <v>1</v>
      </c>
      <c r="X177">
        <v>0</v>
      </c>
      <c r="Y177">
        <v>174.93</v>
      </c>
      <c r="Z177">
        <v>0</v>
      </c>
      <c r="AA177">
        <v>0</v>
      </c>
      <c r="AB177">
        <v>0</v>
      </c>
      <c r="AC177">
        <v>1</v>
      </c>
      <c r="AD177">
        <v>0</v>
      </c>
      <c r="AE177">
        <v>0</v>
      </c>
      <c r="AF177" t="s">
        <v>22</v>
      </c>
      <c r="AG177">
        <v>0</v>
      </c>
      <c r="AH177">
        <v>3</v>
      </c>
      <c r="AI177">
        <v>-1</v>
      </c>
      <c r="AJ177" t="s">
        <v>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ROW(Source!A151)</f>
        <v>151</v>
      </c>
      <c r="B178">
        <v>312034103</v>
      </c>
      <c r="C178">
        <v>312034089</v>
      </c>
      <c r="D178">
        <v>277562780</v>
      </c>
      <c r="E178">
        <v>109</v>
      </c>
      <c r="F178">
        <v>1</v>
      </c>
      <c r="G178">
        <v>1</v>
      </c>
      <c r="H178">
        <v>3</v>
      </c>
      <c r="I178" t="s">
        <v>156</v>
      </c>
      <c r="J178" t="s">
        <v>3</v>
      </c>
      <c r="K178" t="s">
        <v>157</v>
      </c>
      <c r="L178">
        <v>1346</v>
      </c>
      <c r="N178">
        <v>1009</v>
      </c>
      <c r="O178" t="s">
        <v>146</v>
      </c>
      <c r="P178" t="s">
        <v>146</v>
      </c>
      <c r="Q178">
        <v>1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1</v>
      </c>
      <c r="AD178">
        <v>0</v>
      </c>
      <c r="AE178">
        <v>0</v>
      </c>
      <c r="AF178" t="s">
        <v>22</v>
      </c>
      <c r="AG178">
        <v>0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ROW(Source!A151)</f>
        <v>151</v>
      </c>
      <c r="B179">
        <v>312034104</v>
      </c>
      <c r="C179">
        <v>312034089</v>
      </c>
      <c r="D179">
        <v>277565288</v>
      </c>
      <c r="E179">
        <v>109</v>
      </c>
      <c r="F179">
        <v>1</v>
      </c>
      <c r="G179">
        <v>1</v>
      </c>
      <c r="H179">
        <v>3</v>
      </c>
      <c r="I179" t="s">
        <v>774</v>
      </c>
      <c r="J179" t="s">
        <v>3</v>
      </c>
      <c r="K179" t="s">
        <v>775</v>
      </c>
      <c r="L179">
        <v>1346</v>
      </c>
      <c r="N179">
        <v>1009</v>
      </c>
      <c r="O179" t="s">
        <v>146</v>
      </c>
      <c r="P179" t="s">
        <v>146</v>
      </c>
      <c r="Q179">
        <v>1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1</v>
      </c>
      <c r="AD179">
        <v>0</v>
      </c>
      <c r="AE179">
        <v>0</v>
      </c>
      <c r="AF179" t="s">
        <v>22</v>
      </c>
      <c r="AG179">
        <v>0</v>
      </c>
      <c r="AH179">
        <v>3</v>
      </c>
      <c r="AI179">
        <v>-1</v>
      </c>
      <c r="AJ179" t="s">
        <v>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ROW(Source!A151)</f>
        <v>151</v>
      </c>
      <c r="B180">
        <v>312034105</v>
      </c>
      <c r="C180">
        <v>312034089</v>
      </c>
      <c r="D180">
        <v>277565341</v>
      </c>
      <c r="E180">
        <v>109</v>
      </c>
      <c r="F180">
        <v>1</v>
      </c>
      <c r="G180">
        <v>1</v>
      </c>
      <c r="H180">
        <v>3</v>
      </c>
      <c r="I180" t="s">
        <v>776</v>
      </c>
      <c r="J180" t="s">
        <v>3</v>
      </c>
      <c r="K180" t="s">
        <v>777</v>
      </c>
      <c r="L180">
        <v>1371</v>
      </c>
      <c r="N180">
        <v>1013</v>
      </c>
      <c r="O180" t="s">
        <v>34</v>
      </c>
      <c r="P180" t="s">
        <v>34</v>
      </c>
      <c r="Q180">
        <v>1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1</v>
      </c>
      <c r="AD180">
        <v>0</v>
      </c>
      <c r="AE180">
        <v>0</v>
      </c>
      <c r="AF180" t="s">
        <v>22</v>
      </c>
      <c r="AG180">
        <v>0</v>
      </c>
      <c r="AH180">
        <v>3</v>
      </c>
      <c r="AI180">
        <v>-1</v>
      </c>
      <c r="AJ180" t="s">
        <v>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ROW(Source!A151)</f>
        <v>151</v>
      </c>
      <c r="B181">
        <v>312034106</v>
      </c>
      <c r="C181">
        <v>312034089</v>
      </c>
      <c r="D181">
        <v>277565430</v>
      </c>
      <c r="E181">
        <v>109</v>
      </c>
      <c r="F181">
        <v>1</v>
      </c>
      <c r="G181">
        <v>1</v>
      </c>
      <c r="H181">
        <v>3</v>
      </c>
      <c r="I181" t="s">
        <v>778</v>
      </c>
      <c r="J181" t="s">
        <v>3</v>
      </c>
      <c r="K181" t="s">
        <v>779</v>
      </c>
      <c r="L181">
        <v>1348</v>
      </c>
      <c r="N181">
        <v>1009</v>
      </c>
      <c r="O181" t="s">
        <v>154</v>
      </c>
      <c r="P181" t="s">
        <v>154</v>
      </c>
      <c r="Q181">
        <v>1000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1</v>
      </c>
      <c r="AD181">
        <v>0</v>
      </c>
      <c r="AE181">
        <v>0</v>
      </c>
      <c r="AF181" t="s">
        <v>22</v>
      </c>
      <c r="AG181">
        <v>0</v>
      </c>
      <c r="AH181">
        <v>3</v>
      </c>
      <c r="AI181">
        <v>-1</v>
      </c>
      <c r="AJ181" t="s">
        <v>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ROW(Source!A152)</f>
        <v>152</v>
      </c>
      <c r="B182">
        <v>312034113</v>
      </c>
      <c r="C182">
        <v>312034107</v>
      </c>
      <c r="D182">
        <v>277560257</v>
      </c>
      <c r="E182">
        <v>109</v>
      </c>
      <c r="F182">
        <v>1</v>
      </c>
      <c r="G182">
        <v>1</v>
      </c>
      <c r="H182">
        <v>1</v>
      </c>
      <c r="I182" t="s">
        <v>656</v>
      </c>
      <c r="J182" t="s">
        <v>3</v>
      </c>
      <c r="K182" t="s">
        <v>657</v>
      </c>
      <c r="L182">
        <v>1191</v>
      </c>
      <c r="N182">
        <v>1013</v>
      </c>
      <c r="O182" t="s">
        <v>634</v>
      </c>
      <c r="P182" t="s">
        <v>634</v>
      </c>
      <c r="Q182">
        <v>1</v>
      </c>
      <c r="X182">
        <v>0.44</v>
      </c>
      <c r="Y182">
        <v>0</v>
      </c>
      <c r="Z182">
        <v>0</v>
      </c>
      <c r="AA182">
        <v>0</v>
      </c>
      <c r="AB182">
        <v>406.64</v>
      </c>
      <c r="AC182">
        <v>0</v>
      </c>
      <c r="AD182">
        <v>1</v>
      </c>
      <c r="AE182">
        <v>1</v>
      </c>
      <c r="AF182" t="s">
        <v>23</v>
      </c>
      <c r="AG182">
        <v>0.52800000000000002</v>
      </c>
      <c r="AH182">
        <v>2</v>
      </c>
      <c r="AI182">
        <v>312034108</v>
      </c>
      <c r="AJ182">
        <v>154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ROW(Source!A152)</f>
        <v>152</v>
      </c>
      <c r="B183">
        <v>312034114</v>
      </c>
      <c r="C183">
        <v>312034107</v>
      </c>
      <c r="D183">
        <v>277560491</v>
      </c>
      <c r="E183">
        <v>109</v>
      </c>
      <c r="F183">
        <v>1</v>
      </c>
      <c r="G183">
        <v>1</v>
      </c>
      <c r="H183">
        <v>1</v>
      </c>
      <c r="I183" t="s">
        <v>632</v>
      </c>
      <c r="J183" t="s">
        <v>3</v>
      </c>
      <c r="K183" t="s">
        <v>633</v>
      </c>
      <c r="L183">
        <v>1191</v>
      </c>
      <c r="N183">
        <v>1013</v>
      </c>
      <c r="O183" t="s">
        <v>634</v>
      </c>
      <c r="P183" t="s">
        <v>634</v>
      </c>
      <c r="Q183">
        <v>1</v>
      </c>
      <c r="X183">
        <v>0.48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2</v>
      </c>
      <c r="AF183" t="s">
        <v>23</v>
      </c>
      <c r="AG183">
        <v>0.57599999999999996</v>
      </c>
      <c r="AH183">
        <v>2</v>
      </c>
      <c r="AI183">
        <v>312034109</v>
      </c>
      <c r="AJ183">
        <v>155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ROW(Source!A152)</f>
        <v>152</v>
      </c>
      <c r="B184">
        <v>312034115</v>
      </c>
      <c r="C184">
        <v>312034107</v>
      </c>
      <c r="D184">
        <v>277944622</v>
      </c>
      <c r="E184">
        <v>1</v>
      </c>
      <c r="F184">
        <v>1</v>
      </c>
      <c r="G184">
        <v>1</v>
      </c>
      <c r="H184">
        <v>2</v>
      </c>
      <c r="I184" t="s">
        <v>635</v>
      </c>
      <c r="J184" t="s">
        <v>636</v>
      </c>
      <c r="K184" t="s">
        <v>637</v>
      </c>
      <c r="L184">
        <v>1368</v>
      </c>
      <c r="N184">
        <v>1011</v>
      </c>
      <c r="O184" t="s">
        <v>410</v>
      </c>
      <c r="P184" t="s">
        <v>410</v>
      </c>
      <c r="Q184">
        <v>1</v>
      </c>
      <c r="X184">
        <v>0.24</v>
      </c>
      <c r="Y184">
        <v>0</v>
      </c>
      <c r="Z184">
        <v>1472.33</v>
      </c>
      <c r="AA184">
        <v>642.05999999999995</v>
      </c>
      <c r="AB184">
        <v>0</v>
      </c>
      <c r="AC184">
        <v>0</v>
      </c>
      <c r="AD184">
        <v>1</v>
      </c>
      <c r="AE184">
        <v>0</v>
      </c>
      <c r="AF184" t="s">
        <v>23</v>
      </c>
      <c r="AG184">
        <v>0.28799999999999998</v>
      </c>
      <c r="AH184">
        <v>2</v>
      </c>
      <c r="AI184">
        <v>312034110</v>
      </c>
      <c r="AJ184">
        <v>156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ROW(Source!A152)</f>
        <v>152</v>
      </c>
      <c r="B185">
        <v>312034116</v>
      </c>
      <c r="C185">
        <v>312034107</v>
      </c>
      <c r="D185">
        <v>277945900</v>
      </c>
      <c r="E185">
        <v>1</v>
      </c>
      <c r="F185">
        <v>1</v>
      </c>
      <c r="G185">
        <v>1</v>
      </c>
      <c r="H185">
        <v>2</v>
      </c>
      <c r="I185" t="s">
        <v>701</v>
      </c>
      <c r="J185" t="s">
        <v>702</v>
      </c>
      <c r="K185" t="s">
        <v>703</v>
      </c>
      <c r="L185">
        <v>1368</v>
      </c>
      <c r="N185">
        <v>1011</v>
      </c>
      <c r="O185" t="s">
        <v>410</v>
      </c>
      <c r="P185" t="s">
        <v>410</v>
      </c>
      <c r="Q185">
        <v>1</v>
      </c>
      <c r="X185">
        <v>0.24</v>
      </c>
      <c r="Y185">
        <v>0</v>
      </c>
      <c r="Z185">
        <v>12.95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23</v>
      </c>
      <c r="AG185">
        <v>0.28799999999999998</v>
      </c>
      <c r="AH185">
        <v>2</v>
      </c>
      <c r="AI185">
        <v>312034111</v>
      </c>
      <c r="AJ185">
        <v>157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ROW(Source!A152)</f>
        <v>152</v>
      </c>
      <c r="B186">
        <v>312034117</v>
      </c>
      <c r="C186">
        <v>312034107</v>
      </c>
      <c r="D186">
        <v>277945921</v>
      </c>
      <c r="E186">
        <v>1</v>
      </c>
      <c r="F186">
        <v>1</v>
      </c>
      <c r="G186">
        <v>1</v>
      </c>
      <c r="H186">
        <v>2</v>
      </c>
      <c r="I186" t="s">
        <v>704</v>
      </c>
      <c r="J186" t="s">
        <v>705</v>
      </c>
      <c r="K186" t="s">
        <v>706</v>
      </c>
      <c r="L186">
        <v>1368</v>
      </c>
      <c r="N186">
        <v>1011</v>
      </c>
      <c r="O186" t="s">
        <v>410</v>
      </c>
      <c r="P186" t="s">
        <v>410</v>
      </c>
      <c r="Q186">
        <v>1</v>
      </c>
      <c r="X186">
        <v>0.24</v>
      </c>
      <c r="Y186">
        <v>0</v>
      </c>
      <c r="Z186">
        <v>560.73</v>
      </c>
      <c r="AA186">
        <v>477.98</v>
      </c>
      <c r="AB186">
        <v>0</v>
      </c>
      <c r="AC186">
        <v>0</v>
      </c>
      <c r="AD186">
        <v>1</v>
      </c>
      <c r="AE186">
        <v>0</v>
      </c>
      <c r="AF186" t="s">
        <v>23</v>
      </c>
      <c r="AG186">
        <v>0.28799999999999998</v>
      </c>
      <c r="AH186">
        <v>2</v>
      </c>
      <c r="AI186">
        <v>312034112</v>
      </c>
      <c r="AJ186">
        <v>158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ROW(Source!A153)</f>
        <v>153</v>
      </c>
      <c r="B187">
        <v>312034123</v>
      </c>
      <c r="C187">
        <v>312034118</v>
      </c>
      <c r="D187">
        <v>277560257</v>
      </c>
      <c r="E187">
        <v>109</v>
      </c>
      <c r="F187">
        <v>1</v>
      </c>
      <c r="G187">
        <v>1</v>
      </c>
      <c r="H187">
        <v>1</v>
      </c>
      <c r="I187" t="s">
        <v>656</v>
      </c>
      <c r="J187" t="s">
        <v>3</v>
      </c>
      <c r="K187" t="s">
        <v>657</v>
      </c>
      <c r="L187">
        <v>1191</v>
      </c>
      <c r="N187">
        <v>1013</v>
      </c>
      <c r="O187" t="s">
        <v>634</v>
      </c>
      <c r="P187" t="s">
        <v>634</v>
      </c>
      <c r="Q187">
        <v>1</v>
      </c>
      <c r="X187">
        <v>0.25</v>
      </c>
      <c r="Y187">
        <v>0</v>
      </c>
      <c r="Z187">
        <v>0</v>
      </c>
      <c r="AA187">
        <v>0</v>
      </c>
      <c r="AB187">
        <v>406.64</v>
      </c>
      <c r="AC187">
        <v>0</v>
      </c>
      <c r="AD187">
        <v>1</v>
      </c>
      <c r="AE187">
        <v>1</v>
      </c>
      <c r="AF187" t="s">
        <v>23</v>
      </c>
      <c r="AG187">
        <v>0.3</v>
      </c>
      <c r="AH187">
        <v>2</v>
      </c>
      <c r="AI187">
        <v>312034119</v>
      </c>
      <c r="AJ187">
        <v>159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ROW(Source!A153)</f>
        <v>153</v>
      </c>
      <c r="B188">
        <v>312034124</v>
      </c>
      <c r="C188">
        <v>312034118</v>
      </c>
      <c r="D188">
        <v>277560491</v>
      </c>
      <c r="E188">
        <v>109</v>
      </c>
      <c r="F188">
        <v>1</v>
      </c>
      <c r="G188">
        <v>1</v>
      </c>
      <c r="H188">
        <v>1</v>
      </c>
      <c r="I188" t="s">
        <v>632</v>
      </c>
      <c r="J188" t="s">
        <v>3</v>
      </c>
      <c r="K188" t="s">
        <v>633</v>
      </c>
      <c r="L188">
        <v>1191</v>
      </c>
      <c r="N188">
        <v>1013</v>
      </c>
      <c r="O188" t="s">
        <v>634</v>
      </c>
      <c r="P188" t="s">
        <v>634</v>
      </c>
      <c r="Q188">
        <v>1</v>
      </c>
      <c r="X188">
        <v>0.14000000000000001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2</v>
      </c>
      <c r="AF188" t="s">
        <v>23</v>
      </c>
      <c r="AG188">
        <v>0.16800000000000001</v>
      </c>
      <c r="AH188">
        <v>2</v>
      </c>
      <c r="AI188">
        <v>312034120</v>
      </c>
      <c r="AJ188">
        <v>160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ROW(Source!A153)</f>
        <v>153</v>
      </c>
      <c r="B189">
        <v>312034125</v>
      </c>
      <c r="C189">
        <v>312034118</v>
      </c>
      <c r="D189">
        <v>277945900</v>
      </c>
      <c r="E189">
        <v>1</v>
      </c>
      <c r="F189">
        <v>1</v>
      </c>
      <c r="G189">
        <v>1</v>
      </c>
      <c r="H189">
        <v>2</v>
      </c>
      <c r="I189" t="s">
        <v>701</v>
      </c>
      <c r="J189" t="s">
        <v>702</v>
      </c>
      <c r="K189" t="s">
        <v>703</v>
      </c>
      <c r="L189">
        <v>1368</v>
      </c>
      <c r="N189">
        <v>1011</v>
      </c>
      <c r="O189" t="s">
        <v>410</v>
      </c>
      <c r="P189" t="s">
        <v>410</v>
      </c>
      <c r="Q189">
        <v>1</v>
      </c>
      <c r="X189">
        <v>0.14000000000000001</v>
      </c>
      <c r="Y189">
        <v>0</v>
      </c>
      <c r="Z189">
        <v>12.95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23</v>
      </c>
      <c r="AG189">
        <v>0.16800000000000001</v>
      </c>
      <c r="AH189">
        <v>2</v>
      </c>
      <c r="AI189">
        <v>312034121</v>
      </c>
      <c r="AJ189">
        <v>161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ROW(Source!A153)</f>
        <v>153</v>
      </c>
      <c r="B190">
        <v>312034126</v>
      </c>
      <c r="C190">
        <v>312034118</v>
      </c>
      <c r="D190">
        <v>277945921</v>
      </c>
      <c r="E190">
        <v>1</v>
      </c>
      <c r="F190">
        <v>1</v>
      </c>
      <c r="G190">
        <v>1</v>
      </c>
      <c r="H190">
        <v>2</v>
      </c>
      <c r="I190" t="s">
        <v>704</v>
      </c>
      <c r="J190" t="s">
        <v>705</v>
      </c>
      <c r="K190" t="s">
        <v>706</v>
      </c>
      <c r="L190">
        <v>1368</v>
      </c>
      <c r="N190">
        <v>1011</v>
      </c>
      <c r="O190" t="s">
        <v>410</v>
      </c>
      <c r="P190" t="s">
        <v>410</v>
      </c>
      <c r="Q190">
        <v>1</v>
      </c>
      <c r="X190">
        <v>0.14000000000000001</v>
      </c>
      <c r="Y190">
        <v>0</v>
      </c>
      <c r="Z190">
        <v>560.73</v>
      </c>
      <c r="AA190">
        <v>477.98</v>
      </c>
      <c r="AB190">
        <v>0</v>
      </c>
      <c r="AC190">
        <v>0</v>
      </c>
      <c r="AD190">
        <v>1</v>
      </c>
      <c r="AE190">
        <v>0</v>
      </c>
      <c r="AF190" t="s">
        <v>23</v>
      </c>
      <c r="AG190">
        <v>0.16800000000000001</v>
      </c>
      <c r="AH190">
        <v>2</v>
      </c>
      <c r="AI190">
        <v>312034122</v>
      </c>
      <c r="AJ190">
        <v>162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ROW(Source!A154)</f>
        <v>154</v>
      </c>
      <c r="B191">
        <v>312034132</v>
      </c>
      <c r="C191">
        <v>312034127</v>
      </c>
      <c r="D191">
        <v>277560257</v>
      </c>
      <c r="E191">
        <v>109</v>
      </c>
      <c r="F191">
        <v>1</v>
      </c>
      <c r="G191">
        <v>1</v>
      </c>
      <c r="H191">
        <v>1</v>
      </c>
      <c r="I191" t="s">
        <v>656</v>
      </c>
      <c r="J191" t="s">
        <v>3</v>
      </c>
      <c r="K191" t="s">
        <v>657</v>
      </c>
      <c r="L191">
        <v>1191</v>
      </c>
      <c r="N191">
        <v>1013</v>
      </c>
      <c r="O191" t="s">
        <v>634</v>
      </c>
      <c r="P191" t="s">
        <v>634</v>
      </c>
      <c r="Q191">
        <v>1</v>
      </c>
      <c r="X191">
        <v>0.3</v>
      </c>
      <c r="Y191">
        <v>0</v>
      </c>
      <c r="Z191">
        <v>0</v>
      </c>
      <c r="AA191">
        <v>0</v>
      </c>
      <c r="AB191">
        <v>406.64</v>
      </c>
      <c r="AC191">
        <v>0</v>
      </c>
      <c r="AD191">
        <v>1</v>
      </c>
      <c r="AE191">
        <v>1</v>
      </c>
      <c r="AF191" t="s">
        <v>23</v>
      </c>
      <c r="AG191">
        <v>0.36</v>
      </c>
      <c r="AH191">
        <v>2</v>
      </c>
      <c r="AI191">
        <v>312034128</v>
      </c>
      <c r="AJ191">
        <v>163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ROW(Source!A154)</f>
        <v>154</v>
      </c>
      <c r="B192">
        <v>312034133</v>
      </c>
      <c r="C192">
        <v>312034127</v>
      </c>
      <c r="D192">
        <v>277560491</v>
      </c>
      <c r="E192">
        <v>109</v>
      </c>
      <c r="F192">
        <v>1</v>
      </c>
      <c r="G192">
        <v>1</v>
      </c>
      <c r="H192">
        <v>1</v>
      </c>
      <c r="I192" t="s">
        <v>632</v>
      </c>
      <c r="J192" t="s">
        <v>3</v>
      </c>
      <c r="K192" t="s">
        <v>633</v>
      </c>
      <c r="L192">
        <v>1191</v>
      </c>
      <c r="N192">
        <v>1013</v>
      </c>
      <c r="O192" t="s">
        <v>634</v>
      </c>
      <c r="P192" t="s">
        <v>634</v>
      </c>
      <c r="Q192">
        <v>1</v>
      </c>
      <c r="X192">
        <v>0.16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2</v>
      </c>
      <c r="AF192" t="s">
        <v>23</v>
      </c>
      <c r="AG192">
        <v>0.192</v>
      </c>
      <c r="AH192">
        <v>2</v>
      </c>
      <c r="AI192">
        <v>312034129</v>
      </c>
      <c r="AJ192">
        <v>164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ROW(Source!A154)</f>
        <v>154</v>
      </c>
      <c r="B193">
        <v>312034134</v>
      </c>
      <c r="C193">
        <v>312034127</v>
      </c>
      <c r="D193">
        <v>277945900</v>
      </c>
      <c r="E193">
        <v>1</v>
      </c>
      <c r="F193">
        <v>1</v>
      </c>
      <c r="G193">
        <v>1</v>
      </c>
      <c r="H193">
        <v>2</v>
      </c>
      <c r="I193" t="s">
        <v>701</v>
      </c>
      <c r="J193" t="s">
        <v>702</v>
      </c>
      <c r="K193" t="s">
        <v>703</v>
      </c>
      <c r="L193">
        <v>1368</v>
      </c>
      <c r="N193">
        <v>1011</v>
      </c>
      <c r="O193" t="s">
        <v>410</v>
      </c>
      <c r="P193" t="s">
        <v>410</v>
      </c>
      <c r="Q193">
        <v>1</v>
      </c>
      <c r="X193">
        <v>0.16</v>
      </c>
      <c r="Y193">
        <v>0</v>
      </c>
      <c r="Z193">
        <v>12.95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23</v>
      </c>
      <c r="AG193">
        <v>0.192</v>
      </c>
      <c r="AH193">
        <v>2</v>
      </c>
      <c r="AI193">
        <v>312034130</v>
      </c>
      <c r="AJ193">
        <v>165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ROW(Source!A154)</f>
        <v>154</v>
      </c>
      <c r="B194">
        <v>312034135</v>
      </c>
      <c r="C194">
        <v>312034127</v>
      </c>
      <c r="D194">
        <v>277945921</v>
      </c>
      <c r="E194">
        <v>1</v>
      </c>
      <c r="F194">
        <v>1</v>
      </c>
      <c r="G194">
        <v>1</v>
      </c>
      <c r="H194">
        <v>2</v>
      </c>
      <c r="I194" t="s">
        <v>704</v>
      </c>
      <c r="J194" t="s">
        <v>705</v>
      </c>
      <c r="K194" t="s">
        <v>706</v>
      </c>
      <c r="L194">
        <v>1368</v>
      </c>
      <c r="N194">
        <v>1011</v>
      </c>
      <c r="O194" t="s">
        <v>410</v>
      </c>
      <c r="P194" t="s">
        <v>410</v>
      </c>
      <c r="Q194">
        <v>1</v>
      </c>
      <c r="X194">
        <v>0.16</v>
      </c>
      <c r="Y194">
        <v>0</v>
      </c>
      <c r="Z194">
        <v>560.73</v>
      </c>
      <c r="AA194">
        <v>477.98</v>
      </c>
      <c r="AB194">
        <v>0</v>
      </c>
      <c r="AC194">
        <v>0</v>
      </c>
      <c r="AD194">
        <v>1</v>
      </c>
      <c r="AE194">
        <v>0</v>
      </c>
      <c r="AF194" t="s">
        <v>23</v>
      </c>
      <c r="AG194">
        <v>0.192</v>
      </c>
      <c r="AH194">
        <v>2</v>
      </c>
      <c r="AI194">
        <v>312034131</v>
      </c>
      <c r="AJ194">
        <v>166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ROW(Source!A190)</f>
        <v>190</v>
      </c>
      <c r="B195">
        <v>312034141</v>
      </c>
      <c r="C195">
        <v>312034136</v>
      </c>
      <c r="D195">
        <v>277560270</v>
      </c>
      <c r="E195">
        <v>109</v>
      </c>
      <c r="F195">
        <v>1</v>
      </c>
      <c r="G195">
        <v>1</v>
      </c>
      <c r="H195">
        <v>1</v>
      </c>
      <c r="I195" t="s">
        <v>707</v>
      </c>
      <c r="J195" t="s">
        <v>3</v>
      </c>
      <c r="K195" t="s">
        <v>708</v>
      </c>
      <c r="L195">
        <v>1191</v>
      </c>
      <c r="N195">
        <v>1013</v>
      </c>
      <c r="O195" t="s">
        <v>634</v>
      </c>
      <c r="P195" t="s">
        <v>634</v>
      </c>
      <c r="Q195">
        <v>1</v>
      </c>
      <c r="X195">
        <v>1.27</v>
      </c>
      <c r="Y195">
        <v>0</v>
      </c>
      <c r="Z195">
        <v>0</v>
      </c>
      <c r="AA195">
        <v>0</v>
      </c>
      <c r="AB195">
        <v>417.34</v>
      </c>
      <c r="AC195">
        <v>0</v>
      </c>
      <c r="AD195">
        <v>1</v>
      </c>
      <c r="AE195">
        <v>1</v>
      </c>
      <c r="AF195" t="s">
        <v>23</v>
      </c>
      <c r="AG195">
        <v>1.524</v>
      </c>
      <c r="AH195">
        <v>2</v>
      </c>
      <c r="AI195">
        <v>312034137</v>
      </c>
      <c r="AJ195">
        <v>167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ROW(Source!A190)</f>
        <v>190</v>
      </c>
      <c r="B196">
        <v>312034142</v>
      </c>
      <c r="C196">
        <v>312034136</v>
      </c>
      <c r="D196">
        <v>277560491</v>
      </c>
      <c r="E196">
        <v>109</v>
      </c>
      <c r="F196">
        <v>1</v>
      </c>
      <c r="G196">
        <v>1</v>
      </c>
      <c r="H196">
        <v>1</v>
      </c>
      <c r="I196" t="s">
        <v>632</v>
      </c>
      <c r="J196" t="s">
        <v>3</v>
      </c>
      <c r="K196" t="s">
        <v>633</v>
      </c>
      <c r="L196">
        <v>1191</v>
      </c>
      <c r="N196">
        <v>1013</v>
      </c>
      <c r="O196" t="s">
        <v>634</v>
      </c>
      <c r="P196" t="s">
        <v>634</v>
      </c>
      <c r="Q196">
        <v>1</v>
      </c>
      <c r="X196">
        <v>0.41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2</v>
      </c>
      <c r="AF196" t="s">
        <v>23</v>
      </c>
      <c r="AG196">
        <v>0.49199999999999994</v>
      </c>
      <c r="AH196">
        <v>2</v>
      </c>
      <c r="AI196">
        <v>312034138</v>
      </c>
      <c r="AJ196">
        <v>168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ROW(Source!A190)</f>
        <v>190</v>
      </c>
      <c r="B197">
        <v>312034143</v>
      </c>
      <c r="C197">
        <v>312034136</v>
      </c>
      <c r="D197">
        <v>277944868</v>
      </c>
      <c r="E197">
        <v>1</v>
      </c>
      <c r="F197">
        <v>1</v>
      </c>
      <c r="G197">
        <v>1</v>
      </c>
      <c r="H197">
        <v>2</v>
      </c>
      <c r="I197" t="s">
        <v>642</v>
      </c>
      <c r="J197" t="s">
        <v>643</v>
      </c>
      <c r="K197" t="s">
        <v>644</v>
      </c>
      <c r="L197">
        <v>1368</v>
      </c>
      <c r="N197">
        <v>1011</v>
      </c>
      <c r="O197" t="s">
        <v>410</v>
      </c>
      <c r="P197" t="s">
        <v>410</v>
      </c>
      <c r="Q197">
        <v>1</v>
      </c>
      <c r="X197">
        <v>0.35</v>
      </c>
      <c r="Y197">
        <v>0</v>
      </c>
      <c r="Z197">
        <v>346.73</v>
      </c>
      <c r="AA197">
        <v>477.98</v>
      </c>
      <c r="AB197">
        <v>0</v>
      </c>
      <c r="AC197">
        <v>0</v>
      </c>
      <c r="AD197">
        <v>1</v>
      </c>
      <c r="AE197">
        <v>0</v>
      </c>
      <c r="AF197" t="s">
        <v>23</v>
      </c>
      <c r="AG197">
        <v>0.42</v>
      </c>
      <c r="AH197">
        <v>2</v>
      </c>
      <c r="AI197">
        <v>312034139</v>
      </c>
      <c r="AJ197">
        <v>169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ROW(Source!A190)</f>
        <v>190</v>
      </c>
      <c r="B198">
        <v>312034144</v>
      </c>
      <c r="C198">
        <v>312034136</v>
      </c>
      <c r="D198">
        <v>277945805</v>
      </c>
      <c r="E198">
        <v>1</v>
      </c>
      <c r="F198">
        <v>1</v>
      </c>
      <c r="G198">
        <v>1</v>
      </c>
      <c r="H198">
        <v>2</v>
      </c>
      <c r="I198" t="s">
        <v>646</v>
      </c>
      <c r="J198" t="s">
        <v>647</v>
      </c>
      <c r="K198" t="s">
        <v>648</v>
      </c>
      <c r="L198">
        <v>1368</v>
      </c>
      <c r="N198">
        <v>1011</v>
      </c>
      <c r="O198" t="s">
        <v>410</v>
      </c>
      <c r="P198" t="s">
        <v>410</v>
      </c>
      <c r="Q198">
        <v>1</v>
      </c>
      <c r="X198">
        <v>0.06</v>
      </c>
      <c r="Y198">
        <v>0</v>
      </c>
      <c r="Z198">
        <v>544.70000000000005</v>
      </c>
      <c r="AA198">
        <v>477.98</v>
      </c>
      <c r="AB198">
        <v>0</v>
      </c>
      <c r="AC198">
        <v>0</v>
      </c>
      <c r="AD198">
        <v>1</v>
      </c>
      <c r="AE198">
        <v>0</v>
      </c>
      <c r="AF198" t="s">
        <v>23</v>
      </c>
      <c r="AG198">
        <v>7.1999999999999995E-2</v>
      </c>
      <c r="AH198">
        <v>2</v>
      </c>
      <c r="AI198">
        <v>312034140</v>
      </c>
      <c r="AJ198">
        <v>170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ROW(Source!A191)</f>
        <v>191</v>
      </c>
      <c r="B199">
        <v>312034150</v>
      </c>
      <c r="C199">
        <v>312034145</v>
      </c>
      <c r="D199">
        <v>277560259</v>
      </c>
      <c r="E199">
        <v>109</v>
      </c>
      <c r="F199">
        <v>1</v>
      </c>
      <c r="G199">
        <v>1</v>
      </c>
      <c r="H199">
        <v>1</v>
      </c>
      <c r="I199" t="s">
        <v>709</v>
      </c>
      <c r="J199" t="s">
        <v>3</v>
      </c>
      <c r="K199" t="s">
        <v>710</v>
      </c>
      <c r="L199">
        <v>1191</v>
      </c>
      <c r="N199">
        <v>1013</v>
      </c>
      <c r="O199" t="s">
        <v>634</v>
      </c>
      <c r="P199" t="s">
        <v>634</v>
      </c>
      <c r="Q199">
        <v>1</v>
      </c>
      <c r="X199">
        <v>0.15</v>
      </c>
      <c r="Y199">
        <v>0</v>
      </c>
      <c r="Z199">
        <v>0</v>
      </c>
      <c r="AA199">
        <v>0</v>
      </c>
      <c r="AB199">
        <v>410.21</v>
      </c>
      <c r="AC199">
        <v>0</v>
      </c>
      <c r="AD199">
        <v>1</v>
      </c>
      <c r="AE199">
        <v>1</v>
      </c>
      <c r="AF199" t="s">
        <v>23</v>
      </c>
      <c r="AG199">
        <v>0.18</v>
      </c>
      <c r="AH199">
        <v>2</v>
      </c>
      <c r="AI199">
        <v>312034146</v>
      </c>
      <c r="AJ199">
        <v>171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ROW(Source!A191)</f>
        <v>191</v>
      </c>
      <c r="B200">
        <v>312034151</v>
      </c>
      <c r="C200">
        <v>312034145</v>
      </c>
      <c r="D200">
        <v>277560491</v>
      </c>
      <c r="E200">
        <v>109</v>
      </c>
      <c r="F200">
        <v>1</v>
      </c>
      <c r="G200">
        <v>1</v>
      </c>
      <c r="H200">
        <v>1</v>
      </c>
      <c r="I200" t="s">
        <v>632</v>
      </c>
      <c r="J200" t="s">
        <v>3</v>
      </c>
      <c r="K200" t="s">
        <v>633</v>
      </c>
      <c r="L200">
        <v>1191</v>
      </c>
      <c r="N200">
        <v>1013</v>
      </c>
      <c r="O200" t="s">
        <v>634</v>
      </c>
      <c r="P200" t="s">
        <v>634</v>
      </c>
      <c r="Q200">
        <v>1</v>
      </c>
      <c r="X200">
        <v>0.08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2</v>
      </c>
      <c r="AF200" t="s">
        <v>23</v>
      </c>
      <c r="AG200">
        <v>9.6000000000000002E-2</v>
      </c>
      <c r="AH200">
        <v>2</v>
      </c>
      <c r="AI200">
        <v>312034147</v>
      </c>
      <c r="AJ200">
        <v>172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ROW(Source!A191)</f>
        <v>191</v>
      </c>
      <c r="B201">
        <v>312034152</v>
      </c>
      <c r="C201">
        <v>312034145</v>
      </c>
      <c r="D201">
        <v>277944868</v>
      </c>
      <c r="E201">
        <v>1</v>
      </c>
      <c r="F201">
        <v>1</v>
      </c>
      <c r="G201">
        <v>1</v>
      </c>
      <c r="H201">
        <v>2</v>
      </c>
      <c r="I201" t="s">
        <v>642</v>
      </c>
      <c r="J201" t="s">
        <v>643</v>
      </c>
      <c r="K201" t="s">
        <v>644</v>
      </c>
      <c r="L201">
        <v>1368</v>
      </c>
      <c r="N201">
        <v>1011</v>
      </c>
      <c r="O201" t="s">
        <v>410</v>
      </c>
      <c r="P201" t="s">
        <v>410</v>
      </c>
      <c r="Q201">
        <v>1</v>
      </c>
      <c r="X201">
        <v>7.0000000000000007E-2</v>
      </c>
      <c r="Y201">
        <v>0</v>
      </c>
      <c r="Z201">
        <v>346.73</v>
      </c>
      <c r="AA201">
        <v>477.98</v>
      </c>
      <c r="AB201">
        <v>0</v>
      </c>
      <c r="AC201">
        <v>0</v>
      </c>
      <c r="AD201">
        <v>1</v>
      </c>
      <c r="AE201">
        <v>0</v>
      </c>
      <c r="AF201" t="s">
        <v>23</v>
      </c>
      <c r="AG201">
        <v>8.4000000000000005E-2</v>
      </c>
      <c r="AH201">
        <v>2</v>
      </c>
      <c r="AI201">
        <v>312034148</v>
      </c>
      <c r="AJ201">
        <v>173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ROW(Source!A191)</f>
        <v>191</v>
      </c>
      <c r="B202">
        <v>312034153</v>
      </c>
      <c r="C202">
        <v>312034145</v>
      </c>
      <c r="D202">
        <v>277945805</v>
      </c>
      <c r="E202">
        <v>1</v>
      </c>
      <c r="F202">
        <v>1</v>
      </c>
      <c r="G202">
        <v>1</v>
      </c>
      <c r="H202">
        <v>2</v>
      </c>
      <c r="I202" t="s">
        <v>646</v>
      </c>
      <c r="J202" t="s">
        <v>647</v>
      </c>
      <c r="K202" t="s">
        <v>648</v>
      </c>
      <c r="L202">
        <v>1368</v>
      </c>
      <c r="N202">
        <v>1011</v>
      </c>
      <c r="O202" t="s">
        <v>410</v>
      </c>
      <c r="P202" t="s">
        <v>410</v>
      </c>
      <c r="Q202">
        <v>1</v>
      </c>
      <c r="X202">
        <v>0.01</v>
      </c>
      <c r="Y202">
        <v>0</v>
      </c>
      <c r="Z202">
        <v>544.70000000000005</v>
      </c>
      <c r="AA202">
        <v>477.98</v>
      </c>
      <c r="AB202">
        <v>0</v>
      </c>
      <c r="AC202">
        <v>0</v>
      </c>
      <c r="AD202">
        <v>1</v>
      </c>
      <c r="AE202">
        <v>0</v>
      </c>
      <c r="AF202" t="s">
        <v>23</v>
      </c>
      <c r="AG202">
        <v>1.2E-2</v>
      </c>
      <c r="AH202">
        <v>2</v>
      </c>
      <c r="AI202">
        <v>312034149</v>
      </c>
      <c r="AJ202">
        <v>174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ROW(Source!A192)</f>
        <v>192</v>
      </c>
      <c r="B203">
        <v>312034159</v>
      </c>
      <c r="C203">
        <v>312034154</v>
      </c>
      <c r="D203">
        <v>277560259</v>
      </c>
      <c r="E203">
        <v>109</v>
      </c>
      <c r="F203">
        <v>1</v>
      </c>
      <c r="G203">
        <v>1</v>
      </c>
      <c r="H203">
        <v>1</v>
      </c>
      <c r="I203" t="s">
        <v>709</v>
      </c>
      <c r="J203" t="s">
        <v>3</v>
      </c>
      <c r="K203" t="s">
        <v>710</v>
      </c>
      <c r="L203">
        <v>1191</v>
      </c>
      <c r="N203">
        <v>1013</v>
      </c>
      <c r="O203" t="s">
        <v>634</v>
      </c>
      <c r="P203" t="s">
        <v>634</v>
      </c>
      <c r="Q203">
        <v>1</v>
      </c>
      <c r="X203">
        <v>0.15</v>
      </c>
      <c r="Y203">
        <v>0</v>
      </c>
      <c r="Z203">
        <v>0</v>
      </c>
      <c r="AA203">
        <v>0</v>
      </c>
      <c r="AB203">
        <v>410.21</v>
      </c>
      <c r="AC203">
        <v>0</v>
      </c>
      <c r="AD203">
        <v>1</v>
      </c>
      <c r="AE203">
        <v>1</v>
      </c>
      <c r="AF203" t="s">
        <v>23</v>
      </c>
      <c r="AG203">
        <v>0.18</v>
      </c>
      <c r="AH203">
        <v>2</v>
      </c>
      <c r="AI203">
        <v>312034155</v>
      </c>
      <c r="AJ203">
        <v>175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ROW(Source!A192)</f>
        <v>192</v>
      </c>
      <c r="B204">
        <v>312034160</v>
      </c>
      <c r="C204">
        <v>312034154</v>
      </c>
      <c r="D204">
        <v>277560491</v>
      </c>
      <c r="E204">
        <v>109</v>
      </c>
      <c r="F204">
        <v>1</v>
      </c>
      <c r="G204">
        <v>1</v>
      </c>
      <c r="H204">
        <v>1</v>
      </c>
      <c r="I204" t="s">
        <v>632</v>
      </c>
      <c r="J204" t="s">
        <v>3</v>
      </c>
      <c r="K204" t="s">
        <v>633</v>
      </c>
      <c r="L204">
        <v>1191</v>
      </c>
      <c r="N204">
        <v>1013</v>
      </c>
      <c r="O204" t="s">
        <v>634</v>
      </c>
      <c r="P204" t="s">
        <v>634</v>
      </c>
      <c r="Q204">
        <v>1</v>
      </c>
      <c r="X204">
        <v>0.08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2</v>
      </c>
      <c r="AF204" t="s">
        <v>23</v>
      </c>
      <c r="AG204">
        <v>9.6000000000000002E-2</v>
      </c>
      <c r="AH204">
        <v>2</v>
      </c>
      <c r="AI204">
        <v>312034156</v>
      </c>
      <c r="AJ204">
        <v>176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ROW(Source!A192)</f>
        <v>192</v>
      </c>
      <c r="B205">
        <v>312034161</v>
      </c>
      <c r="C205">
        <v>312034154</v>
      </c>
      <c r="D205">
        <v>277944868</v>
      </c>
      <c r="E205">
        <v>1</v>
      </c>
      <c r="F205">
        <v>1</v>
      </c>
      <c r="G205">
        <v>1</v>
      </c>
      <c r="H205">
        <v>2</v>
      </c>
      <c r="I205" t="s">
        <v>642</v>
      </c>
      <c r="J205" t="s">
        <v>643</v>
      </c>
      <c r="K205" t="s">
        <v>644</v>
      </c>
      <c r="L205">
        <v>1368</v>
      </c>
      <c r="N205">
        <v>1011</v>
      </c>
      <c r="O205" t="s">
        <v>410</v>
      </c>
      <c r="P205" t="s">
        <v>410</v>
      </c>
      <c r="Q205">
        <v>1</v>
      </c>
      <c r="X205">
        <v>7.0000000000000007E-2</v>
      </c>
      <c r="Y205">
        <v>0</v>
      </c>
      <c r="Z205">
        <v>346.73</v>
      </c>
      <c r="AA205">
        <v>477.98</v>
      </c>
      <c r="AB205">
        <v>0</v>
      </c>
      <c r="AC205">
        <v>0</v>
      </c>
      <c r="AD205">
        <v>1</v>
      </c>
      <c r="AE205">
        <v>0</v>
      </c>
      <c r="AF205" t="s">
        <v>23</v>
      </c>
      <c r="AG205">
        <v>8.4000000000000005E-2</v>
      </c>
      <c r="AH205">
        <v>2</v>
      </c>
      <c r="AI205">
        <v>312034157</v>
      </c>
      <c r="AJ205">
        <v>177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ROW(Source!A192)</f>
        <v>192</v>
      </c>
      <c r="B206">
        <v>312034162</v>
      </c>
      <c r="C206">
        <v>312034154</v>
      </c>
      <c r="D206">
        <v>277945805</v>
      </c>
      <c r="E206">
        <v>1</v>
      </c>
      <c r="F206">
        <v>1</v>
      </c>
      <c r="G206">
        <v>1</v>
      </c>
      <c r="H206">
        <v>2</v>
      </c>
      <c r="I206" t="s">
        <v>646</v>
      </c>
      <c r="J206" t="s">
        <v>647</v>
      </c>
      <c r="K206" t="s">
        <v>648</v>
      </c>
      <c r="L206">
        <v>1368</v>
      </c>
      <c r="N206">
        <v>1011</v>
      </c>
      <c r="O206" t="s">
        <v>410</v>
      </c>
      <c r="P206" t="s">
        <v>410</v>
      </c>
      <c r="Q206">
        <v>1</v>
      </c>
      <c r="X206">
        <v>0.01</v>
      </c>
      <c r="Y206">
        <v>0</v>
      </c>
      <c r="Z206">
        <v>544.70000000000005</v>
      </c>
      <c r="AA206">
        <v>477.98</v>
      </c>
      <c r="AB206">
        <v>0</v>
      </c>
      <c r="AC206">
        <v>0</v>
      </c>
      <c r="AD206">
        <v>1</v>
      </c>
      <c r="AE206">
        <v>0</v>
      </c>
      <c r="AF206" t="s">
        <v>23</v>
      </c>
      <c r="AG206">
        <v>1.2E-2</v>
      </c>
      <c r="AH206">
        <v>2</v>
      </c>
      <c r="AI206">
        <v>312034158</v>
      </c>
      <c r="AJ206">
        <v>178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ROW(Source!A193)</f>
        <v>193</v>
      </c>
      <c r="B207">
        <v>312034177</v>
      </c>
      <c r="C207">
        <v>312034163</v>
      </c>
      <c r="D207">
        <v>277560446</v>
      </c>
      <c r="E207">
        <v>109</v>
      </c>
      <c r="F207">
        <v>1</v>
      </c>
      <c r="G207">
        <v>1</v>
      </c>
      <c r="H207">
        <v>1</v>
      </c>
      <c r="I207" t="s">
        <v>622</v>
      </c>
      <c r="J207" t="s">
        <v>3</v>
      </c>
      <c r="K207" t="s">
        <v>623</v>
      </c>
      <c r="L207">
        <v>1369</v>
      </c>
      <c r="N207">
        <v>1013</v>
      </c>
      <c r="O207" t="s">
        <v>624</v>
      </c>
      <c r="P207" t="s">
        <v>624</v>
      </c>
      <c r="Q207">
        <v>1</v>
      </c>
      <c r="X207">
        <v>0.99</v>
      </c>
      <c r="Y207">
        <v>0</v>
      </c>
      <c r="Z207">
        <v>0</v>
      </c>
      <c r="AA207">
        <v>0</v>
      </c>
      <c r="AB207">
        <v>388.8</v>
      </c>
      <c r="AC207">
        <v>0</v>
      </c>
      <c r="AD207">
        <v>1</v>
      </c>
      <c r="AE207">
        <v>1</v>
      </c>
      <c r="AF207" t="s">
        <v>23</v>
      </c>
      <c r="AG207">
        <v>1.1879999999999999</v>
      </c>
      <c r="AH207">
        <v>2</v>
      </c>
      <c r="AI207">
        <v>312034164</v>
      </c>
      <c r="AJ207">
        <v>179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ROW(Source!A193)</f>
        <v>193</v>
      </c>
      <c r="B208">
        <v>312034178</v>
      </c>
      <c r="C208">
        <v>312034163</v>
      </c>
      <c r="D208">
        <v>277560448</v>
      </c>
      <c r="E208">
        <v>109</v>
      </c>
      <c r="F208">
        <v>1</v>
      </c>
      <c r="G208">
        <v>1</v>
      </c>
      <c r="H208">
        <v>1</v>
      </c>
      <c r="I208" t="s">
        <v>626</v>
      </c>
      <c r="J208" t="s">
        <v>3</v>
      </c>
      <c r="K208" t="s">
        <v>627</v>
      </c>
      <c r="L208">
        <v>1369</v>
      </c>
      <c r="N208">
        <v>1013</v>
      </c>
      <c r="O208" t="s">
        <v>624</v>
      </c>
      <c r="P208" t="s">
        <v>624</v>
      </c>
      <c r="Q208">
        <v>1</v>
      </c>
      <c r="X208">
        <v>47.29</v>
      </c>
      <c r="Y208">
        <v>0</v>
      </c>
      <c r="Z208">
        <v>0</v>
      </c>
      <c r="AA208">
        <v>0</v>
      </c>
      <c r="AB208">
        <v>424.47</v>
      </c>
      <c r="AC208">
        <v>0</v>
      </c>
      <c r="AD208">
        <v>1</v>
      </c>
      <c r="AE208">
        <v>1</v>
      </c>
      <c r="AF208" t="s">
        <v>23</v>
      </c>
      <c r="AG208">
        <v>56.747999999999998</v>
      </c>
      <c r="AH208">
        <v>2</v>
      </c>
      <c r="AI208">
        <v>312034165</v>
      </c>
      <c r="AJ208">
        <v>180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ROW(Source!A193)</f>
        <v>193</v>
      </c>
      <c r="B209">
        <v>312034179</v>
      </c>
      <c r="C209">
        <v>312034163</v>
      </c>
      <c r="D209">
        <v>277560452</v>
      </c>
      <c r="E209">
        <v>109</v>
      </c>
      <c r="F209">
        <v>1</v>
      </c>
      <c r="G209">
        <v>1</v>
      </c>
      <c r="H209">
        <v>1</v>
      </c>
      <c r="I209" t="s">
        <v>628</v>
      </c>
      <c r="J209" t="s">
        <v>3</v>
      </c>
      <c r="K209" t="s">
        <v>629</v>
      </c>
      <c r="L209">
        <v>1369</v>
      </c>
      <c r="N209">
        <v>1013</v>
      </c>
      <c r="O209" t="s">
        <v>624</v>
      </c>
      <c r="P209" t="s">
        <v>624</v>
      </c>
      <c r="Q209">
        <v>1</v>
      </c>
      <c r="X209">
        <v>23.42</v>
      </c>
      <c r="Y209">
        <v>0</v>
      </c>
      <c r="Z209">
        <v>0</v>
      </c>
      <c r="AA209">
        <v>0</v>
      </c>
      <c r="AB209">
        <v>477.98</v>
      </c>
      <c r="AC209">
        <v>0</v>
      </c>
      <c r="AD209">
        <v>1</v>
      </c>
      <c r="AE209">
        <v>1</v>
      </c>
      <c r="AF209" t="s">
        <v>23</v>
      </c>
      <c r="AG209">
        <v>28.104000000000003</v>
      </c>
      <c r="AH209">
        <v>2</v>
      </c>
      <c r="AI209">
        <v>312034166</v>
      </c>
      <c r="AJ209">
        <v>181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ROW(Source!A193)</f>
        <v>193</v>
      </c>
      <c r="B210">
        <v>312034180</v>
      </c>
      <c r="C210">
        <v>312034163</v>
      </c>
      <c r="D210">
        <v>277560455</v>
      </c>
      <c r="E210">
        <v>109</v>
      </c>
      <c r="F210">
        <v>1</v>
      </c>
      <c r="G210">
        <v>1</v>
      </c>
      <c r="H210">
        <v>1</v>
      </c>
      <c r="I210" t="s">
        <v>630</v>
      </c>
      <c r="J210" t="s">
        <v>3</v>
      </c>
      <c r="K210" t="s">
        <v>631</v>
      </c>
      <c r="L210">
        <v>1369</v>
      </c>
      <c r="N210">
        <v>1013</v>
      </c>
      <c r="O210" t="s">
        <v>624</v>
      </c>
      <c r="P210" t="s">
        <v>624</v>
      </c>
      <c r="Q210">
        <v>1</v>
      </c>
      <c r="X210">
        <v>23.42</v>
      </c>
      <c r="Y210">
        <v>0</v>
      </c>
      <c r="Z210">
        <v>0</v>
      </c>
      <c r="AA210">
        <v>0</v>
      </c>
      <c r="AB210">
        <v>549.32000000000005</v>
      </c>
      <c r="AC210">
        <v>0</v>
      </c>
      <c r="AD210">
        <v>1</v>
      </c>
      <c r="AE210">
        <v>1</v>
      </c>
      <c r="AF210" t="s">
        <v>23</v>
      </c>
      <c r="AG210">
        <v>28.104000000000003</v>
      </c>
      <c r="AH210">
        <v>2</v>
      </c>
      <c r="AI210">
        <v>312034167</v>
      </c>
      <c r="AJ210">
        <v>182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ROW(Source!A193)</f>
        <v>193</v>
      </c>
      <c r="B211">
        <v>312034181</v>
      </c>
      <c r="C211">
        <v>312034163</v>
      </c>
      <c r="D211">
        <v>277560491</v>
      </c>
      <c r="E211">
        <v>109</v>
      </c>
      <c r="F211">
        <v>1</v>
      </c>
      <c r="G211">
        <v>1</v>
      </c>
      <c r="H211">
        <v>1</v>
      </c>
      <c r="I211" t="s">
        <v>632</v>
      </c>
      <c r="J211" t="s">
        <v>3</v>
      </c>
      <c r="K211" t="s">
        <v>633</v>
      </c>
      <c r="L211">
        <v>1191</v>
      </c>
      <c r="N211">
        <v>1013</v>
      </c>
      <c r="O211" t="s">
        <v>634</v>
      </c>
      <c r="P211" t="s">
        <v>634</v>
      </c>
      <c r="Q211">
        <v>1</v>
      </c>
      <c r="X211">
        <v>24.89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2</v>
      </c>
      <c r="AF211" t="s">
        <v>23</v>
      </c>
      <c r="AG211">
        <v>29.867999999999999</v>
      </c>
      <c r="AH211">
        <v>2</v>
      </c>
      <c r="AI211">
        <v>312034168</v>
      </c>
      <c r="AJ211">
        <v>183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ROW(Source!A193)</f>
        <v>193</v>
      </c>
      <c r="B212">
        <v>312034182</v>
      </c>
      <c r="C212">
        <v>312034163</v>
      </c>
      <c r="D212">
        <v>277944622</v>
      </c>
      <c r="E212">
        <v>1</v>
      </c>
      <c r="F212">
        <v>1</v>
      </c>
      <c r="G212">
        <v>1</v>
      </c>
      <c r="H212">
        <v>2</v>
      </c>
      <c r="I212" t="s">
        <v>635</v>
      </c>
      <c r="J212" t="s">
        <v>636</v>
      </c>
      <c r="K212" t="s">
        <v>637</v>
      </c>
      <c r="L212">
        <v>1368</v>
      </c>
      <c r="N212">
        <v>1011</v>
      </c>
      <c r="O212" t="s">
        <v>410</v>
      </c>
      <c r="P212" t="s">
        <v>410</v>
      </c>
      <c r="Q212">
        <v>1</v>
      </c>
      <c r="X212">
        <v>0.75</v>
      </c>
      <c r="Y212">
        <v>0</v>
      </c>
      <c r="Z212">
        <v>1472.33</v>
      </c>
      <c r="AA212">
        <v>642.05999999999995</v>
      </c>
      <c r="AB212">
        <v>0</v>
      </c>
      <c r="AC212">
        <v>0</v>
      </c>
      <c r="AD212">
        <v>1</v>
      </c>
      <c r="AE212">
        <v>0</v>
      </c>
      <c r="AF212" t="s">
        <v>23</v>
      </c>
      <c r="AG212">
        <v>0.89999999999999991</v>
      </c>
      <c r="AH212">
        <v>2</v>
      </c>
      <c r="AI212">
        <v>312034169</v>
      </c>
      <c r="AJ212">
        <v>184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ROW(Source!A193)</f>
        <v>193</v>
      </c>
      <c r="B213">
        <v>312034183</v>
      </c>
      <c r="C213">
        <v>312034163</v>
      </c>
      <c r="D213">
        <v>277944809</v>
      </c>
      <c r="E213">
        <v>1</v>
      </c>
      <c r="F213">
        <v>1</v>
      </c>
      <c r="G213">
        <v>1</v>
      </c>
      <c r="H213">
        <v>2</v>
      </c>
      <c r="I213" t="s">
        <v>639</v>
      </c>
      <c r="J213" t="s">
        <v>640</v>
      </c>
      <c r="K213" t="s">
        <v>641</v>
      </c>
      <c r="L213">
        <v>1368</v>
      </c>
      <c r="N213">
        <v>1011</v>
      </c>
      <c r="O213" t="s">
        <v>410</v>
      </c>
      <c r="P213" t="s">
        <v>410</v>
      </c>
      <c r="Q213">
        <v>1</v>
      </c>
      <c r="X213">
        <v>0.81</v>
      </c>
      <c r="Y213">
        <v>0</v>
      </c>
      <c r="Z213">
        <v>15.14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23</v>
      </c>
      <c r="AG213">
        <v>0.97199999999999998</v>
      </c>
      <c r="AH213">
        <v>2</v>
      </c>
      <c r="AI213">
        <v>312034170</v>
      </c>
      <c r="AJ213">
        <v>185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ROW(Source!A193)</f>
        <v>193</v>
      </c>
      <c r="B214">
        <v>312034184</v>
      </c>
      <c r="C214">
        <v>312034163</v>
      </c>
      <c r="D214">
        <v>277944868</v>
      </c>
      <c r="E214">
        <v>1</v>
      </c>
      <c r="F214">
        <v>1</v>
      </c>
      <c r="G214">
        <v>1</v>
      </c>
      <c r="H214">
        <v>2</v>
      </c>
      <c r="I214" t="s">
        <v>642</v>
      </c>
      <c r="J214" t="s">
        <v>643</v>
      </c>
      <c r="K214" t="s">
        <v>644</v>
      </c>
      <c r="L214">
        <v>1368</v>
      </c>
      <c r="N214">
        <v>1011</v>
      </c>
      <c r="O214" t="s">
        <v>410</v>
      </c>
      <c r="P214" t="s">
        <v>410</v>
      </c>
      <c r="Q214">
        <v>1</v>
      </c>
      <c r="X214">
        <v>22.74</v>
      </c>
      <c r="Y214">
        <v>0</v>
      </c>
      <c r="Z214">
        <v>346.73</v>
      </c>
      <c r="AA214">
        <v>477.98</v>
      </c>
      <c r="AB214">
        <v>0</v>
      </c>
      <c r="AC214">
        <v>0</v>
      </c>
      <c r="AD214">
        <v>1</v>
      </c>
      <c r="AE214">
        <v>0</v>
      </c>
      <c r="AF214" t="s">
        <v>23</v>
      </c>
      <c r="AG214">
        <v>27.287999999999997</v>
      </c>
      <c r="AH214">
        <v>2</v>
      </c>
      <c r="AI214">
        <v>312034171</v>
      </c>
      <c r="AJ214">
        <v>186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ROW(Source!A193)</f>
        <v>193</v>
      </c>
      <c r="B215">
        <v>312034185</v>
      </c>
      <c r="C215">
        <v>312034163</v>
      </c>
      <c r="D215">
        <v>277945805</v>
      </c>
      <c r="E215">
        <v>1</v>
      </c>
      <c r="F215">
        <v>1</v>
      </c>
      <c r="G215">
        <v>1</v>
      </c>
      <c r="H215">
        <v>2</v>
      </c>
      <c r="I215" t="s">
        <v>646</v>
      </c>
      <c r="J215" t="s">
        <v>647</v>
      </c>
      <c r="K215" t="s">
        <v>648</v>
      </c>
      <c r="L215">
        <v>1368</v>
      </c>
      <c r="N215">
        <v>1011</v>
      </c>
      <c r="O215" t="s">
        <v>410</v>
      </c>
      <c r="P215" t="s">
        <v>410</v>
      </c>
      <c r="Q215">
        <v>1</v>
      </c>
      <c r="X215">
        <v>0.59</v>
      </c>
      <c r="Y215">
        <v>0</v>
      </c>
      <c r="Z215">
        <v>544.70000000000005</v>
      </c>
      <c r="AA215">
        <v>477.98</v>
      </c>
      <c r="AB215">
        <v>0</v>
      </c>
      <c r="AC215">
        <v>0</v>
      </c>
      <c r="AD215">
        <v>1</v>
      </c>
      <c r="AE215">
        <v>0</v>
      </c>
      <c r="AF215" t="s">
        <v>23</v>
      </c>
      <c r="AG215">
        <v>0.70799999999999996</v>
      </c>
      <c r="AH215">
        <v>2</v>
      </c>
      <c r="AI215">
        <v>312034172</v>
      </c>
      <c r="AJ215">
        <v>187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ROW(Source!A193)</f>
        <v>193</v>
      </c>
      <c r="B216">
        <v>312034186</v>
      </c>
      <c r="C216">
        <v>312034163</v>
      </c>
      <c r="D216">
        <v>277946074</v>
      </c>
      <c r="E216">
        <v>1</v>
      </c>
      <c r="F216">
        <v>1</v>
      </c>
      <c r="G216">
        <v>1</v>
      </c>
      <c r="H216">
        <v>2</v>
      </c>
      <c r="I216" t="s">
        <v>649</v>
      </c>
      <c r="J216" t="s">
        <v>650</v>
      </c>
      <c r="K216" t="s">
        <v>651</v>
      </c>
      <c r="L216">
        <v>1368</v>
      </c>
      <c r="N216">
        <v>1011</v>
      </c>
      <c r="O216" t="s">
        <v>410</v>
      </c>
      <c r="P216" t="s">
        <v>410</v>
      </c>
      <c r="Q216">
        <v>1</v>
      </c>
      <c r="X216">
        <v>0.81</v>
      </c>
      <c r="Y216">
        <v>0</v>
      </c>
      <c r="Z216">
        <v>160.38</v>
      </c>
      <c r="AA216">
        <v>477.98</v>
      </c>
      <c r="AB216">
        <v>0</v>
      </c>
      <c r="AC216">
        <v>0</v>
      </c>
      <c r="AD216">
        <v>1</v>
      </c>
      <c r="AE216">
        <v>0</v>
      </c>
      <c r="AF216" t="s">
        <v>23</v>
      </c>
      <c r="AG216">
        <v>0.97199999999999998</v>
      </c>
      <c r="AH216">
        <v>2</v>
      </c>
      <c r="AI216">
        <v>312034173</v>
      </c>
      <c r="AJ216">
        <v>188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ROW(Source!A193)</f>
        <v>193</v>
      </c>
      <c r="B217">
        <v>312034187</v>
      </c>
      <c r="C217">
        <v>312034163</v>
      </c>
      <c r="D217">
        <v>277565240</v>
      </c>
      <c r="E217">
        <v>109</v>
      </c>
      <c r="F217">
        <v>1</v>
      </c>
      <c r="G217">
        <v>1</v>
      </c>
      <c r="H217">
        <v>3</v>
      </c>
      <c r="I217" t="s">
        <v>32</v>
      </c>
      <c r="J217" t="s">
        <v>3</v>
      </c>
      <c r="K217" t="s">
        <v>33</v>
      </c>
      <c r="L217">
        <v>1371</v>
      </c>
      <c r="N217">
        <v>1013</v>
      </c>
      <c r="O217" t="s">
        <v>34</v>
      </c>
      <c r="P217" t="s">
        <v>34</v>
      </c>
      <c r="Q217">
        <v>1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1</v>
      </c>
      <c r="AD217">
        <v>0</v>
      </c>
      <c r="AE217">
        <v>0</v>
      </c>
      <c r="AF217" t="s">
        <v>22</v>
      </c>
      <c r="AG217">
        <v>0</v>
      </c>
      <c r="AH217">
        <v>2</v>
      </c>
      <c r="AI217">
        <v>312034174</v>
      </c>
      <c r="AJ217">
        <v>189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ROW(Source!A193)</f>
        <v>193</v>
      </c>
      <c r="B218">
        <v>312034188</v>
      </c>
      <c r="C218">
        <v>312034163</v>
      </c>
      <c r="D218">
        <v>277565250</v>
      </c>
      <c r="E218">
        <v>109</v>
      </c>
      <c r="F218">
        <v>1</v>
      </c>
      <c r="G218">
        <v>1</v>
      </c>
      <c r="H218">
        <v>3</v>
      </c>
      <c r="I218" t="s">
        <v>37</v>
      </c>
      <c r="J218" t="s">
        <v>3</v>
      </c>
      <c r="K218" t="s">
        <v>38</v>
      </c>
      <c r="L218">
        <v>1371</v>
      </c>
      <c r="N218">
        <v>1013</v>
      </c>
      <c r="O218" t="s">
        <v>34</v>
      </c>
      <c r="P218" t="s">
        <v>34</v>
      </c>
      <c r="Q218">
        <v>1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1</v>
      </c>
      <c r="AD218">
        <v>0</v>
      </c>
      <c r="AE218">
        <v>0</v>
      </c>
      <c r="AF218" t="s">
        <v>22</v>
      </c>
      <c r="AG218">
        <v>0</v>
      </c>
      <c r="AH218">
        <v>2</v>
      </c>
      <c r="AI218">
        <v>312034175</v>
      </c>
      <c r="AJ218">
        <v>190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ROW(Source!A193)</f>
        <v>193</v>
      </c>
      <c r="B219">
        <v>312034189</v>
      </c>
      <c r="C219">
        <v>312034163</v>
      </c>
      <c r="D219">
        <v>277565414</v>
      </c>
      <c r="E219">
        <v>109</v>
      </c>
      <c r="F219">
        <v>1</v>
      </c>
      <c r="G219">
        <v>1</v>
      </c>
      <c r="H219">
        <v>3</v>
      </c>
      <c r="I219" t="s">
        <v>40</v>
      </c>
      <c r="J219" t="s">
        <v>3</v>
      </c>
      <c r="K219" t="s">
        <v>41</v>
      </c>
      <c r="L219">
        <v>1477</v>
      </c>
      <c r="N219">
        <v>1013</v>
      </c>
      <c r="O219" t="s">
        <v>20</v>
      </c>
      <c r="P219" t="s">
        <v>24</v>
      </c>
      <c r="Q219">
        <v>1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1</v>
      </c>
      <c r="AD219">
        <v>0</v>
      </c>
      <c r="AE219">
        <v>0</v>
      </c>
      <c r="AF219" t="s">
        <v>22</v>
      </c>
      <c r="AG219">
        <v>0</v>
      </c>
      <c r="AH219">
        <v>2</v>
      </c>
      <c r="AI219">
        <v>312034176</v>
      </c>
      <c r="AJ219">
        <v>191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ROW(Source!A197)</f>
        <v>197</v>
      </c>
      <c r="B220">
        <v>312074083</v>
      </c>
      <c r="C220">
        <v>312074075</v>
      </c>
      <c r="D220">
        <v>277560448</v>
      </c>
      <c r="E220">
        <v>109</v>
      </c>
      <c r="F220">
        <v>1</v>
      </c>
      <c r="G220">
        <v>1</v>
      </c>
      <c r="H220">
        <v>1</v>
      </c>
      <c r="I220" t="s">
        <v>626</v>
      </c>
      <c r="J220" t="s">
        <v>3</v>
      </c>
      <c r="K220" t="s">
        <v>627</v>
      </c>
      <c r="L220">
        <v>1369</v>
      </c>
      <c r="N220">
        <v>1013</v>
      </c>
      <c r="O220" t="s">
        <v>624</v>
      </c>
      <c r="P220" t="s">
        <v>624</v>
      </c>
      <c r="Q220">
        <v>1</v>
      </c>
      <c r="X220">
        <v>0.91</v>
      </c>
      <c r="Y220">
        <v>0</v>
      </c>
      <c r="Z220">
        <v>0</v>
      </c>
      <c r="AA220">
        <v>0</v>
      </c>
      <c r="AB220">
        <v>424.47</v>
      </c>
      <c r="AC220">
        <v>0</v>
      </c>
      <c r="AD220">
        <v>1</v>
      </c>
      <c r="AE220">
        <v>1</v>
      </c>
      <c r="AF220" t="s">
        <v>23</v>
      </c>
      <c r="AG220">
        <v>1.0920000000000001</v>
      </c>
      <c r="AH220">
        <v>2</v>
      </c>
      <c r="AI220">
        <v>312074076</v>
      </c>
      <c r="AJ220">
        <v>192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ROW(Source!A197)</f>
        <v>197</v>
      </c>
      <c r="B221">
        <v>312074084</v>
      </c>
      <c r="C221">
        <v>312074075</v>
      </c>
      <c r="D221">
        <v>277560452</v>
      </c>
      <c r="E221">
        <v>109</v>
      </c>
      <c r="F221">
        <v>1</v>
      </c>
      <c r="G221">
        <v>1</v>
      </c>
      <c r="H221">
        <v>1</v>
      </c>
      <c r="I221" t="s">
        <v>628</v>
      </c>
      <c r="J221" t="s">
        <v>3</v>
      </c>
      <c r="K221" t="s">
        <v>629</v>
      </c>
      <c r="L221">
        <v>1369</v>
      </c>
      <c r="N221">
        <v>1013</v>
      </c>
      <c r="O221" t="s">
        <v>624</v>
      </c>
      <c r="P221" t="s">
        <v>624</v>
      </c>
      <c r="Q221">
        <v>1</v>
      </c>
      <c r="X221">
        <v>0.45</v>
      </c>
      <c r="Y221">
        <v>0</v>
      </c>
      <c r="Z221">
        <v>0</v>
      </c>
      <c r="AA221">
        <v>0</v>
      </c>
      <c r="AB221">
        <v>477.98</v>
      </c>
      <c r="AC221">
        <v>0</v>
      </c>
      <c r="AD221">
        <v>1</v>
      </c>
      <c r="AE221">
        <v>1</v>
      </c>
      <c r="AF221" t="s">
        <v>23</v>
      </c>
      <c r="AG221">
        <v>0.54</v>
      </c>
      <c r="AH221">
        <v>2</v>
      </c>
      <c r="AI221">
        <v>312074077</v>
      </c>
      <c r="AJ221">
        <v>193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ROW(Source!A197)</f>
        <v>197</v>
      </c>
      <c r="B222">
        <v>312074085</v>
      </c>
      <c r="C222">
        <v>312074075</v>
      </c>
      <c r="D222">
        <v>277560455</v>
      </c>
      <c r="E222">
        <v>109</v>
      </c>
      <c r="F222">
        <v>1</v>
      </c>
      <c r="G222">
        <v>1</v>
      </c>
      <c r="H222">
        <v>1</v>
      </c>
      <c r="I222" t="s">
        <v>630</v>
      </c>
      <c r="J222" t="s">
        <v>3</v>
      </c>
      <c r="K222" t="s">
        <v>631</v>
      </c>
      <c r="L222">
        <v>1369</v>
      </c>
      <c r="N222">
        <v>1013</v>
      </c>
      <c r="O222" t="s">
        <v>624</v>
      </c>
      <c r="P222" t="s">
        <v>624</v>
      </c>
      <c r="Q222">
        <v>1</v>
      </c>
      <c r="X222">
        <v>0.45</v>
      </c>
      <c r="Y222">
        <v>0</v>
      </c>
      <c r="Z222">
        <v>0</v>
      </c>
      <c r="AA222">
        <v>0</v>
      </c>
      <c r="AB222">
        <v>549.32000000000005</v>
      </c>
      <c r="AC222">
        <v>0</v>
      </c>
      <c r="AD222">
        <v>1</v>
      </c>
      <c r="AE222">
        <v>1</v>
      </c>
      <c r="AF222" t="s">
        <v>23</v>
      </c>
      <c r="AG222">
        <v>0.54</v>
      </c>
      <c r="AH222">
        <v>2</v>
      </c>
      <c r="AI222">
        <v>312074078</v>
      </c>
      <c r="AJ222">
        <v>194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ROW(Source!A197)</f>
        <v>197</v>
      </c>
      <c r="B223">
        <v>312074086</v>
      </c>
      <c r="C223">
        <v>312074075</v>
      </c>
      <c r="D223">
        <v>75629607</v>
      </c>
      <c r="E223">
        <v>109</v>
      </c>
      <c r="F223">
        <v>1</v>
      </c>
      <c r="G223">
        <v>1</v>
      </c>
      <c r="H223">
        <v>1</v>
      </c>
      <c r="I223" t="s">
        <v>632</v>
      </c>
      <c r="J223" t="s">
        <v>3</v>
      </c>
      <c r="K223" t="s">
        <v>633</v>
      </c>
      <c r="L223">
        <v>1191</v>
      </c>
      <c r="N223">
        <v>1013</v>
      </c>
      <c r="O223" t="s">
        <v>634</v>
      </c>
      <c r="P223" t="s">
        <v>634</v>
      </c>
      <c r="Q223">
        <v>1</v>
      </c>
      <c r="X223">
        <v>0.44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2</v>
      </c>
      <c r="AF223" t="s">
        <v>23</v>
      </c>
      <c r="AG223">
        <v>0.52800000000000002</v>
      </c>
      <c r="AH223">
        <v>2</v>
      </c>
      <c r="AI223">
        <v>312074079</v>
      </c>
      <c r="AJ223">
        <v>195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ROW(Source!A197)</f>
        <v>197</v>
      </c>
      <c r="B224">
        <v>312074087</v>
      </c>
      <c r="C224">
        <v>312074075</v>
      </c>
      <c r="D224">
        <v>277944868</v>
      </c>
      <c r="E224">
        <v>1</v>
      </c>
      <c r="F224">
        <v>1</v>
      </c>
      <c r="G224">
        <v>1</v>
      </c>
      <c r="H224">
        <v>2</v>
      </c>
      <c r="I224" t="s">
        <v>642</v>
      </c>
      <c r="J224" t="s">
        <v>643</v>
      </c>
      <c r="K224" t="s">
        <v>644</v>
      </c>
      <c r="L224">
        <v>1368</v>
      </c>
      <c r="N224">
        <v>1011</v>
      </c>
      <c r="O224" t="s">
        <v>410</v>
      </c>
      <c r="P224" t="s">
        <v>410</v>
      </c>
      <c r="Q224">
        <v>1</v>
      </c>
      <c r="X224">
        <v>0.44</v>
      </c>
      <c r="Y224">
        <v>0</v>
      </c>
      <c r="Z224">
        <v>346.73</v>
      </c>
      <c r="AA224">
        <v>477.98</v>
      </c>
      <c r="AB224">
        <v>0</v>
      </c>
      <c r="AC224">
        <v>0</v>
      </c>
      <c r="AD224">
        <v>1</v>
      </c>
      <c r="AE224">
        <v>0</v>
      </c>
      <c r="AF224" t="s">
        <v>23</v>
      </c>
      <c r="AG224">
        <v>0.52800000000000002</v>
      </c>
      <c r="AH224">
        <v>2</v>
      </c>
      <c r="AI224">
        <v>312074080</v>
      </c>
      <c r="AJ224">
        <v>196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ROW(Source!A197)</f>
        <v>197</v>
      </c>
      <c r="B225">
        <v>312074088</v>
      </c>
      <c r="C225">
        <v>312074075</v>
      </c>
      <c r="D225">
        <v>277565244</v>
      </c>
      <c r="E225">
        <v>109</v>
      </c>
      <c r="F225">
        <v>1</v>
      </c>
      <c r="G225">
        <v>1</v>
      </c>
      <c r="H225">
        <v>3</v>
      </c>
      <c r="I225" t="s">
        <v>32</v>
      </c>
      <c r="J225" t="s">
        <v>3</v>
      </c>
      <c r="K225" t="s">
        <v>33</v>
      </c>
      <c r="L225">
        <v>1371</v>
      </c>
      <c r="N225">
        <v>1013</v>
      </c>
      <c r="O225" t="s">
        <v>34</v>
      </c>
      <c r="P225" t="s">
        <v>34</v>
      </c>
      <c r="Q225">
        <v>1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1</v>
      </c>
      <c r="AD225">
        <v>0</v>
      </c>
      <c r="AE225">
        <v>0</v>
      </c>
      <c r="AF225" t="s">
        <v>22</v>
      </c>
      <c r="AG225">
        <v>0</v>
      </c>
      <c r="AH225">
        <v>2</v>
      </c>
      <c r="AI225">
        <v>312074081</v>
      </c>
      <c r="AJ225">
        <v>197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ROW(Source!A197)</f>
        <v>197</v>
      </c>
      <c r="B226">
        <v>312074089</v>
      </c>
      <c r="C226">
        <v>312074075</v>
      </c>
      <c r="D226">
        <v>277565252</v>
      </c>
      <c r="E226">
        <v>109</v>
      </c>
      <c r="F226">
        <v>1</v>
      </c>
      <c r="G226">
        <v>1</v>
      </c>
      <c r="H226">
        <v>3</v>
      </c>
      <c r="I226" t="s">
        <v>37</v>
      </c>
      <c r="J226" t="s">
        <v>3</v>
      </c>
      <c r="K226" t="s">
        <v>38</v>
      </c>
      <c r="L226">
        <v>1371</v>
      </c>
      <c r="N226">
        <v>1013</v>
      </c>
      <c r="O226" t="s">
        <v>34</v>
      </c>
      <c r="P226" t="s">
        <v>34</v>
      </c>
      <c r="Q226">
        <v>1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1</v>
      </c>
      <c r="AD226">
        <v>0</v>
      </c>
      <c r="AE226">
        <v>0</v>
      </c>
      <c r="AF226" t="s">
        <v>22</v>
      </c>
      <c r="AG226">
        <v>0</v>
      </c>
      <c r="AH226">
        <v>2</v>
      </c>
      <c r="AI226">
        <v>312074082</v>
      </c>
      <c r="AJ226">
        <v>198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ROW(Source!A235)</f>
        <v>235</v>
      </c>
      <c r="B227">
        <v>312034289</v>
      </c>
      <c r="C227">
        <v>312034284</v>
      </c>
      <c r="D227">
        <v>277560270</v>
      </c>
      <c r="E227">
        <v>109</v>
      </c>
      <c r="F227">
        <v>1</v>
      </c>
      <c r="G227">
        <v>1</v>
      </c>
      <c r="H227">
        <v>1</v>
      </c>
      <c r="I227" t="s">
        <v>707</v>
      </c>
      <c r="J227" t="s">
        <v>3</v>
      </c>
      <c r="K227" t="s">
        <v>708</v>
      </c>
      <c r="L227">
        <v>1191</v>
      </c>
      <c r="N227">
        <v>1013</v>
      </c>
      <c r="O227" t="s">
        <v>634</v>
      </c>
      <c r="P227" t="s">
        <v>634</v>
      </c>
      <c r="Q227">
        <v>1</v>
      </c>
      <c r="X227">
        <v>1.27</v>
      </c>
      <c r="Y227">
        <v>0</v>
      </c>
      <c r="Z227">
        <v>0</v>
      </c>
      <c r="AA227">
        <v>0</v>
      </c>
      <c r="AB227">
        <v>417.34</v>
      </c>
      <c r="AC227">
        <v>0</v>
      </c>
      <c r="AD227">
        <v>1</v>
      </c>
      <c r="AE227">
        <v>1</v>
      </c>
      <c r="AF227" t="s">
        <v>23</v>
      </c>
      <c r="AG227">
        <v>1.524</v>
      </c>
      <c r="AH227">
        <v>2</v>
      </c>
      <c r="AI227">
        <v>312034285</v>
      </c>
      <c r="AJ227">
        <v>199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ROW(Source!A235)</f>
        <v>235</v>
      </c>
      <c r="B228">
        <v>312034290</v>
      </c>
      <c r="C228">
        <v>312034284</v>
      </c>
      <c r="D228">
        <v>277560491</v>
      </c>
      <c r="E228">
        <v>109</v>
      </c>
      <c r="F228">
        <v>1</v>
      </c>
      <c r="G228">
        <v>1</v>
      </c>
      <c r="H228">
        <v>1</v>
      </c>
      <c r="I228" t="s">
        <v>632</v>
      </c>
      <c r="J228" t="s">
        <v>3</v>
      </c>
      <c r="K228" t="s">
        <v>633</v>
      </c>
      <c r="L228">
        <v>1191</v>
      </c>
      <c r="N228">
        <v>1013</v>
      </c>
      <c r="O228" t="s">
        <v>634</v>
      </c>
      <c r="P228" t="s">
        <v>634</v>
      </c>
      <c r="Q228">
        <v>1</v>
      </c>
      <c r="X228">
        <v>0.41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2</v>
      </c>
      <c r="AF228" t="s">
        <v>23</v>
      </c>
      <c r="AG228">
        <v>0.49199999999999994</v>
      </c>
      <c r="AH228">
        <v>2</v>
      </c>
      <c r="AI228">
        <v>312034286</v>
      </c>
      <c r="AJ228">
        <v>200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ROW(Source!A235)</f>
        <v>235</v>
      </c>
      <c r="B229">
        <v>312034291</v>
      </c>
      <c r="C229">
        <v>312034284</v>
      </c>
      <c r="D229">
        <v>277944868</v>
      </c>
      <c r="E229">
        <v>1</v>
      </c>
      <c r="F229">
        <v>1</v>
      </c>
      <c r="G229">
        <v>1</v>
      </c>
      <c r="H229">
        <v>2</v>
      </c>
      <c r="I229" t="s">
        <v>642</v>
      </c>
      <c r="J229" t="s">
        <v>643</v>
      </c>
      <c r="K229" t="s">
        <v>644</v>
      </c>
      <c r="L229">
        <v>1368</v>
      </c>
      <c r="N229">
        <v>1011</v>
      </c>
      <c r="O229" t="s">
        <v>410</v>
      </c>
      <c r="P229" t="s">
        <v>410</v>
      </c>
      <c r="Q229">
        <v>1</v>
      </c>
      <c r="X229">
        <v>0.35</v>
      </c>
      <c r="Y229">
        <v>0</v>
      </c>
      <c r="Z229">
        <v>346.73</v>
      </c>
      <c r="AA229">
        <v>477.98</v>
      </c>
      <c r="AB229">
        <v>0</v>
      </c>
      <c r="AC229">
        <v>0</v>
      </c>
      <c r="AD229">
        <v>1</v>
      </c>
      <c r="AE229">
        <v>0</v>
      </c>
      <c r="AF229" t="s">
        <v>23</v>
      </c>
      <c r="AG229">
        <v>0.42</v>
      </c>
      <c r="AH229">
        <v>2</v>
      </c>
      <c r="AI229">
        <v>312034287</v>
      </c>
      <c r="AJ229">
        <v>201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ROW(Source!A235)</f>
        <v>235</v>
      </c>
      <c r="B230">
        <v>312034292</v>
      </c>
      <c r="C230">
        <v>312034284</v>
      </c>
      <c r="D230">
        <v>277945805</v>
      </c>
      <c r="E230">
        <v>1</v>
      </c>
      <c r="F230">
        <v>1</v>
      </c>
      <c r="G230">
        <v>1</v>
      </c>
      <c r="H230">
        <v>2</v>
      </c>
      <c r="I230" t="s">
        <v>646</v>
      </c>
      <c r="J230" t="s">
        <v>647</v>
      </c>
      <c r="K230" t="s">
        <v>648</v>
      </c>
      <c r="L230">
        <v>1368</v>
      </c>
      <c r="N230">
        <v>1011</v>
      </c>
      <c r="O230" t="s">
        <v>410</v>
      </c>
      <c r="P230" t="s">
        <v>410</v>
      </c>
      <c r="Q230">
        <v>1</v>
      </c>
      <c r="X230">
        <v>0.06</v>
      </c>
      <c r="Y230">
        <v>0</v>
      </c>
      <c r="Z230">
        <v>544.70000000000005</v>
      </c>
      <c r="AA230">
        <v>477.98</v>
      </c>
      <c r="AB230">
        <v>0</v>
      </c>
      <c r="AC230">
        <v>0</v>
      </c>
      <c r="AD230">
        <v>1</v>
      </c>
      <c r="AE230">
        <v>0</v>
      </c>
      <c r="AF230" t="s">
        <v>23</v>
      </c>
      <c r="AG230">
        <v>7.1999999999999995E-2</v>
      </c>
      <c r="AH230">
        <v>2</v>
      </c>
      <c r="AI230">
        <v>312034288</v>
      </c>
      <c r="AJ230">
        <v>202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ROW(Source!A236)</f>
        <v>236</v>
      </c>
      <c r="B231">
        <v>312034298</v>
      </c>
      <c r="C231">
        <v>312034293</v>
      </c>
      <c r="D231">
        <v>277560259</v>
      </c>
      <c r="E231">
        <v>109</v>
      </c>
      <c r="F231">
        <v>1</v>
      </c>
      <c r="G231">
        <v>1</v>
      </c>
      <c r="H231">
        <v>1</v>
      </c>
      <c r="I231" t="s">
        <v>709</v>
      </c>
      <c r="J231" t="s">
        <v>3</v>
      </c>
      <c r="K231" t="s">
        <v>710</v>
      </c>
      <c r="L231">
        <v>1191</v>
      </c>
      <c r="N231">
        <v>1013</v>
      </c>
      <c r="O231" t="s">
        <v>634</v>
      </c>
      <c r="P231" t="s">
        <v>634</v>
      </c>
      <c r="Q231">
        <v>1</v>
      </c>
      <c r="X231">
        <v>0.15</v>
      </c>
      <c r="Y231">
        <v>0</v>
      </c>
      <c r="Z231">
        <v>0</v>
      </c>
      <c r="AA231">
        <v>0</v>
      </c>
      <c r="AB231">
        <v>410.21</v>
      </c>
      <c r="AC231">
        <v>0</v>
      </c>
      <c r="AD231">
        <v>1</v>
      </c>
      <c r="AE231">
        <v>1</v>
      </c>
      <c r="AF231" t="s">
        <v>23</v>
      </c>
      <c r="AG231">
        <v>0.18</v>
      </c>
      <c r="AH231">
        <v>2</v>
      </c>
      <c r="AI231">
        <v>312034294</v>
      </c>
      <c r="AJ231">
        <v>203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ROW(Source!A236)</f>
        <v>236</v>
      </c>
      <c r="B232">
        <v>312034299</v>
      </c>
      <c r="C232">
        <v>312034293</v>
      </c>
      <c r="D232">
        <v>277560491</v>
      </c>
      <c r="E232">
        <v>109</v>
      </c>
      <c r="F232">
        <v>1</v>
      </c>
      <c r="G232">
        <v>1</v>
      </c>
      <c r="H232">
        <v>1</v>
      </c>
      <c r="I232" t="s">
        <v>632</v>
      </c>
      <c r="J232" t="s">
        <v>3</v>
      </c>
      <c r="K232" t="s">
        <v>633</v>
      </c>
      <c r="L232">
        <v>1191</v>
      </c>
      <c r="N232">
        <v>1013</v>
      </c>
      <c r="O232" t="s">
        <v>634</v>
      </c>
      <c r="P232" t="s">
        <v>634</v>
      </c>
      <c r="Q232">
        <v>1</v>
      </c>
      <c r="X232">
        <v>0.08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2</v>
      </c>
      <c r="AF232" t="s">
        <v>23</v>
      </c>
      <c r="AG232">
        <v>9.6000000000000002E-2</v>
      </c>
      <c r="AH232">
        <v>2</v>
      </c>
      <c r="AI232">
        <v>312034295</v>
      </c>
      <c r="AJ232">
        <v>204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ROW(Source!A236)</f>
        <v>236</v>
      </c>
      <c r="B233">
        <v>312034300</v>
      </c>
      <c r="C233">
        <v>312034293</v>
      </c>
      <c r="D233">
        <v>277944868</v>
      </c>
      <c r="E233">
        <v>1</v>
      </c>
      <c r="F233">
        <v>1</v>
      </c>
      <c r="G233">
        <v>1</v>
      </c>
      <c r="H233">
        <v>2</v>
      </c>
      <c r="I233" t="s">
        <v>642</v>
      </c>
      <c r="J233" t="s">
        <v>643</v>
      </c>
      <c r="K233" t="s">
        <v>644</v>
      </c>
      <c r="L233">
        <v>1368</v>
      </c>
      <c r="N233">
        <v>1011</v>
      </c>
      <c r="O233" t="s">
        <v>410</v>
      </c>
      <c r="P233" t="s">
        <v>410</v>
      </c>
      <c r="Q233">
        <v>1</v>
      </c>
      <c r="X233">
        <v>7.0000000000000007E-2</v>
      </c>
      <c r="Y233">
        <v>0</v>
      </c>
      <c r="Z233">
        <v>346.73</v>
      </c>
      <c r="AA233">
        <v>477.98</v>
      </c>
      <c r="AB233">
        <v>0</v>
      </c>
      <c r="AC233">
        <v>0</v>
      </c>
      <c r="AD233">
        <v>1</v>
      </c>
      <c r="AE233">
        <v>0</v>
      </c>
      <c r="AF233" t="s">
        <v>23</v>
      </c>
      <c r="AG233">
        <v>8.4000000000000005E-2</v>
      </c>
      <c r="AH233">
        <v>2</v>
      </c>
      <c r="AI233">
        <v>312034296</v>
      </c>
      <c r="AJ233">
        <v>205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ROW(Source!A236)</f>
        <v>236</v>
      </c>
      <c r="B234">
        <v>312034301</v>
      </c>
      <c r="C234">
        <v>312034293</v>
      </c>
      <c r="D234">
        <v>277945805</v>
      </c>
      <c r="E234">
        <v>1</v>
      </c>
      <c r="F234">
        <v>1</v>
      </c>
      <c r="G234">
        <v>1</v>
      </c>
      <c r="H234">
        <v>2</v>
      </c>
      <c r="I234" t="s">
        <v>646</v>
      </c>
      <c r="J234" t="s">
        <v>647</v>
      </c>
      <c r="K234" t="s">
        <v>648</v>
      </c>
      <c r="L234">
        <v>1368</v>
      </c>
      <c r="N234">
        <v>1011</v>
      </c>
      <c r="O234" t="s">
        <v>410</v>
      </c>
      <c r="P234" t="s">
        <v>410</v>
      </c>
      <c r="Q234">
        <v>1</v>
      </c>
      <c r="X234">
        <v>0.01</v>
      </c>
      <c r="Y234">
        <v>0</v>
      </c>
      <c r="Z234">
        <v>544.70000000000005</v>
      </c>
      <c r="AA234">
        <v>477.98</v>
      </c>
      <c r="AB234">
        <v>0</v>
      </c>
      <c r="AC234">
        <v>0</v>
      </c>
      <c r="AD234">
        <v>1</v>
      </c>
      <c r="AE234">
        <v>0</v>
      </c>
      <c r="AF234" t="s">
        <v>23</v>
      </c>
      <c r="AG234">
        <v>1.2E-2</v>
      </c>
      <c r="AH234">
        <v>2</v>
      </c>
      <c r="AI234">
        <v>312034297</v>
      </c>
      <c r="AJ234">
        <v>206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ROW(Source!A237)</f>
        <v>237</v>
      </c>
      <c r="B235">
        <v>312034313</v>
      </c>
      <c r="C235">
        <v>312034302</v>
      </c>
      <c r="D235">
        <v>277560291</v>
      </c>
      <c r="E235">
        <v>109</v>
      </c>
      <c r="F235">
        <v>1</v>
      </c>
      <c r="G235">
        <v>1</v>
      </c>
      <c r="H235">
        <v>1</v>
      </c>
      <c r="I235" t="s">
        <v>711</v>
      </c>
      <c r="J235" t="s">
        <v>3</v>
      </c>
      <c r="K235" t="s">
        <v>712</v>
      </c>
      <c r="L235">
        <v>1191</v>
      </c>
      <c r="N235">
        <v>1013</v>
      </c>
      <c r="O235" t="s">
        <v>634</v>
      </c>
      <c r="P235" t="s">
        <v>634</v>
      </c>
      <c r="Q235">
        <v>1</v>
      </c>
      <c r="X235">
        <v>16.100000000000001</v>
      </c>
      <c r="Y235">
        <v>0</v>
      </c>
      <c r="Z235">
        <v>0</v>
      </c>
      <c r="AA235">
        <v>0</v>
      </c>
      <c r="AB235">
        <v>456.58</v>
      </c>
      <c r="AC235">
        <v>0</v>
      </c>
      <c r="AD235">
        <v>1</v>
      </c>
      <c r="AE235">
        <v>1</v>
      </c>
      <c r="AF235" t="s">
        <v>23</v>
      </c>
      <c r="AG235">
        <v>19.32</v>
      </c>
      <c r="AH235">
        <v>2</v>
      </c>
      <c r="AI235">
        <v>312034303</v>
      </c>
      <c r="AJ235">
        <v>207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ROW(Source!A237)</f>
        <v>237</v>
      </c>
      <c r="B236">
        <v>312034314</v>
      </c>
      <c r="C236">
        <v>312034302</v>
      </c>
      <c r="D236">
        <v>277560491</v>
      </c>
      <c r="E236">
        <v>109</v>
      </c>
      <c r="F236">
        <v>1</v>
      </c>
      <c r="G236">
        <v>1</v>
      </c>
      <c r="H236">
        <v>1</v>
      </c>
      <c r="I236" t="s">
        <v>632</v>
      </c>
      <c r="J236" t="s">
        <v>3</v>
      </c>
      <c r="K236" t="s">
        <v>633</v>
      </c>
      <c r="L236">
        <v>1191</v>
      </c>
      <c r="N236">
        <v>1013</v>
      </c>
      <c r="O236" t="s">
        <v>634</v>
      </c>
      <c r="P236" t="s">
        <v>634</v>
      </c>
      <c r="Q236">
        <v>1</v>
      </c>
      <c r="X236">
        <v>4.4400000000000004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2</v>
      </c>
      <c r="AF236" t="s">
        <v>23</v>
      </c>
      <c r="AG236">
        <v>5.3280000000000003</v>
      </c>
      <c r="AH236">
        <v>2</v>
      </c>
      <c r="AI236">
        <v>312034304</v>
      </c>
      <c r="AJ236">
        <v>208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ROW(Source!A237)</f>
        <v>237</v>
      </c>
      <c r="B237">
        <v>312034315</v>
      </c>
      <c r="C237">
        <v>312034302</v>
      </c>
      <c r="D237">
        <v>277944868</v>
      </c>
      <c r="E237">
        <v>1</v>
      </c>
      <c r="F237">
        <v>1</v>
      </c>
      <c r="G237">
        <v>1</v>
      </c>
      <c r="H237">
        <v>2</v>
      </c>
      <c r="I237" t="s">
        <v>642</v>
      </c>
      <c r="J237" t="s">
        <v>643</v>
      </c>
      <c r="K237" t="s">
        <v>644</v>
      </c>
      <c r="L237">
        <v>1368</v>
      </c>
      <c r="N237">
        <v>1011</v>
      </c>
      <c r="O237" t="s">
        <v>410</v>
      </c>
      <c r="P237" t="s">
        <v>410</v>
      </c>
      <c r="Q237">
        <v>1</v>
      </c>
      <c r="X237">
        <v>1.18</v>
      </c>
      <c r="Y237">
        <v>0</v>
      </c>
      <c r="Z237">
        <v>346.73</v>
      </c>
      <c r="AA237">
        <v>477.98</v>
      </c>
      <c r="AB237">
        <v>0</v>
      </c>
      <c r="AC237">
        <v>0</v>
      </c>
      <c r="AD237">
        <v>1</v>
      </c>
      <c r="AE237">
        <v>0</v>
      </c>
      <c r="AF237" t="s">
        <v>23</v>
      </c>
      <c r="AG237">
        <v>1.4159999999999999</v>
      </c>
      <c r="AH237">
        <v>2</v>
      </c>
      <c r="AI237">
        <v>312034305</v>
      </c>
      <c r="AJ237">
        <v>209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ROW(Source!A237)</f>
        <v>237</v>
      </c>
      <c r="B238">
        <v>312034316</v>
      </c>
      <c r="C238">
        <v>312034302</v>
      </c>
      <c r="D238">
        <v>277945805</v>
      </c>
      <c r="E238">
        <v>1</v>
      </c>
      <c r="F238">
        <v>1</v>
      </c>
      <c r="G238">
        <v>1</v>
      </c>
      <c r="H238">
        <v>2</v>
      </c>
      <c r="I238" t="s">
        <v>646</v>
      </c>
      <c r="J238" t="s">
        <v>647</v>
      </c>
      <c r="K238" t="s">
        <v>648</v>
      </c>
      <c r="L238">
        <v>1368</v>
      </c>
      <c r="N238">
        <v>1011</v>
      </c>
      <c r="O238" t="s">
        <v>410</v>
      </c>
      <c r="P238" t="s">
        <v>410</v>
      </c>
      <c r="Q238">
        <v>1</v>
      </c>
      <c r="X238">
        <v>0.89</v>
      </c>
      <c r="Y238">
        <v>0</v>
      </c>
      <c r="Z238">
        <v>544.70000000000005</v>
      </c>
      <c r="AA238">
        <v>477.98</v>
      </c>
      <c r="AB238">
        <v>0</v>
      </c>
      <c r="AC238">
        <v>0</v>
      </c>
      <c r="AD238">
        <v>1</v>
      </c>
      <c r="AE238">
        <v>0</v>
      </c>
      <c r="AF238" t="s">
        <v>23</v>
      </c>
      <c r="AG238">
        <v>1.0680000000000001</v>
      </c>
      <c r="AH238">
        <v>2</v>
      </c>
      <c r="AI238">
        <v>312034306</v>
      </c>
      <c r="AJ238">
        <v>210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ROW(Source!A237)</f>
        <v>237</v>
      </c>
      <c r="B239">
        <v>312034317</v>
      </c>
      <c r="C239">
        <v>312034302</v>
      </c>
      <c r="D239">
        <v>277945921</v>
      </c>
      <c r="E239">
        <v>1</v>
      </c>
      <c r="F239">
        <v>1</v>
      </c>
      <c r="G239">
        <v>1</v>
      </c>
      <c r="H239">
        <v>2</v>
      </c>
      <c r="I239" t="s">
        <v>704</v>
      </c>
      <c r="J239" t="s">
        <v>705</v>
      </c>
      <c r="K239" t="s">
        <v>706</v>
      </c>
      <c r="L239">
        <v>1368</v>
      </c>
      <c r="N239">
        <v>1011</v>
      </c>
      <c r="O239" t="s">
        <v>410</v>
      </c>
      <c r="P239" t="s">
        <v>410</v>
      </c>
      <c r="Q239">
        <v>1</v>
      </c>
      <c r="X239">
        <v>2.37</v>
      </c>
      <c r="Y239">
        <v>0</v>
      </c>
      <c r="Z239">
        <v>560.73</v>
      </c>
      <c r="AA239">
        <v>477.98</v>
      </c>
      <c r="AB239">
        <v>0</v>
      </c>
      <c r="AC239">
        <v>0</v>
      </c>
      <c r="AD239">
        <v>1</v>
      </c>
      <c r="AE239">
        <v>0</v>
      </c>
      <c r="AF239" t="s">
        <v>23</v>
      </c>
      <c r="AG239">
        <v>2.8439999999999999</v>
      </c>
      <c r="AH239">
        <v>2</v>
      </c>
      <c r="AI239">
        <v>312034307</v>
      </c>
      <c r="AJ239">
        <v>211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ROW(Source!A237)</f>
        <v>237</v>
      </c>
      <c r="B240">
        <v>312034318</v>
      </c>
      <c r="C240">
        <v>312034302</v>
      </c>
      <c r="D240">
        <v>277862504</v>
      </c>
      <c r="E240">
        <v>1</v>
      </c>
      <c r="F240">
        <v>1</v>
      </c>
      <c r="G240">
        <v>1</v>
      </c>
      <c r="H240">
        <v>3</v>
      </c>
      <c r="I240" t="s">
        <v>698</v>
      </c>
      <c r="J240" t="s">
        <v>699</v>
      </c>
      <c r="K240" t="s">
        <v>700</v>
      </c>
      <c r="L240">
        <v>1346</v>
      </c>
      <c r="N240">
        <v>1009</v>
      </c>
      <c r="O240" t="s">
        <v>146</v>
      </c>
      <c r="P240" t="s">
        <v>146</v>
      </c>
      <c r="Q240">
        <v>1</v>
      </c>
      <c r="X240">
        <v>0.02</v>
      </c>
      <c r="Y240">
        <v>160.27000000000001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22</v>
      </c>
      <c r="AG240">
        <v>0</v>
      </c>
      <c r="AH240">
        <v>2</v>
      </c>
      <c r="AI240">
        <v>312034308</v>
      </c>
      <c r="AJ240">
        <v>212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ROW(Source!A237)</f>
        <v>237</v>
      </c>
      <c r="B241">
        <v>312034319</v>
      </c>
      <c r="C241">
        <v>312034302</v>
      </c>
      <c r="D241">
        <v>277862533</v>
      </c>
      <c r="E241">
        <v>1</v>
      </c>
      <c r="F241">
        <v>1</v>
      </c>
      <c r="G241">
        <v>1</v>
      </c>
      <c r="H241">
        <v>3</v>
      </c>
      <c r="I241" t="s">
        <v>664</v>
      </c>
      <c r="J241" t="s">
        <v>665</v>
      </c>
      <c r="K241" t="s">
        <v>666</v>
      </c>
      <c r="L241">
        <v>1346</v>
      </c>
      <c r="N241">
        <v>1009</v>
      </c>
      <c r="O241" t="s">
        <v>146</v>
      </c>
      <c r="P241" t="s">
        <v>146</v>
      </c>
      <c r="Q241">
        <v>1</v>
      </c>
      <c r="X241">
        <v>0.1</v>
      </c>
      <c r="Y241">
        <v>238.29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22</v>
      </c>
      <c r="AG241">
        <v>0</v>
      </c>
      <c r="AH241">
        <v>2</v>
      </c>
      <c r="AI241">
        <v>312034309</v>
      </c>
      <c r="AJ241">
        <v>213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ROW(Source!A237)</f>
        <v>237</v>
      </c>
      <c r="B242">
        <v>312034320</v>
      </c>
      <c r="C242">
        <v>312034302</v>
      </c>
      <c r="D242">
        <v>277869627</v>
      </c>
      <c r="E242">
        <v>1</v>
      </c>
      <c r="F242">
        <v>1</v>
      </c>
      <c r="G242">
        <v>1</v>
      </c>
      <c r="H242">
        <v>3</v>
      </c>
      <c r="I242" t="s">
        <v>670</v>
      </c>
      <c r="J242" t="s">
        <v>671</v>
      </c>
      <c r="K242" t="s">
        <v>672</v>
      </c>
      <c r="L242">
        <v>1346</v>
      </c>
      <c r="N242">
        <v>1009</v>
      </c>
      <c r="O242" t="s">
        <v>146</v>
      </c>
      <c r="P242" t="s">
        <v>146</v>
      </c>
      <c r="Q242">
        <v>1</v>
      </c>
      <c r="X242">
        <v>0.02</v>
      </c>
      <c r="Y242">
        <v>56.11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22</v>
      </c>
      <c r="AG242">
        <v>0</v>
      </c>
      <c r="AH242">
        <v>2</v>
      </c>
      <c r="AI242">
        <v>312034310</v>
      </c>
      <c r="AJ242">
        <v>214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ROW(Source!A237)</f>
        <v>237</v>
      </c>
      <c r="B243">
        <v>312034321</v>
      </c>
      <c r="C243">
        <v>312034302</v>
      </c>
      <c r="D243">
        <v>277881237</v>
      </c>
      <c r="E243">
        <v>1</v>
      </c>
      <c r="F243">
        <v>1</v>
      </c>
      <c r="G243">
        <v>1</v>
      </c>
      <c r="H243">
        <v>3</v>
      </c>
      <c r="I243" t="s">
        <v>713</v>
      </c>
      <c r="J243" t="s">
        <v>714</v>
      </c>
      <c r="K243" t="s">
        <v>715</v>
      </c>
      <c r="L243">
        <v>1348</v>
      </c>
      <c r="N243">
        <v>1009</v>
      </c>
      <c r="O243" t="s">
        <v>154</v>
      </c>
      <c r="P243" t="s">
        <v>154</v>
      </c>
      <c r="Q243">
        <v>1000</v>
      </c>
      <c r="X243">
        <v>4.0000000000000002E-4</v>
      </c>
      <c r="Y243">
        <v>625256.9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22</v>
      </c>
      <c r="AG243">
        <v>0</v>
      </c>
      <c r="AH243">
        <v>2</v>
      </c>
      <c r="AI243">
        <v>312034311</v>
      </c>
      <c r="AJ243">
        <v>215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ROW(Source!A237)</f>
        <v>237</v>
      </c>
      <c r="B244">
        <v>312034322</v>
      </c>
      <c r="C244">
        <v>312034302</v>
      </c>
      <c r="D244">
        <v>277907767</v>
      </c>
      <c r="E244">
        <v>1</v>
      </c>
      <c r="F244">
        <v>1</v>
      </c>
      <c r="G244">
        <v>1</v>
      </c>
      <c r="H244">
        <v>3</v>
      </c>
      <c r="I244" t="s">
        <v>716</v>
      </c>
      <c r="J244" t="s">
        <v>717</v>
      </c>
      <c r="K244" t="s">
        <v>718</v>
      </c>
      <c r="L244">
        <v>1371</v>
      </c>
      <c r="N244">
        <v>1013</v>
      </c>
      <c r="O244" t="s">
        <v>34</v>
      </c>
      <c r="P244" t="s">
        <v>34</v>
      </c>
      <c r="Q244">
        <v>1</v>
      </c>
      <c r="X244">
        <v>2.1</v>
      </c>
      <c r="Y244">
        <v>635.88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22</v>
      </c>
      <c r="AG244">
        <v>0</v>
      </c>
      <c r="AH244">
        <v>2</v>
      </c>
      <c r="AI244">
        <v>312034312</v>
      </c>
      <c r="AJ244">
        <v>216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ROW(Source!A237)</f>
        <v>237</v>
      </c>
      <c r="B245">
        <v>312034323</v>
      </c>
      <c r="C245">
        <v>312034302</v>
      </c>
      <c r="D245">
        <v>277565419</v>
      </c>
      <c r="E245">
        <v>109</v>
      </c>
      <c r="F245">
        <v>1</v>
      </c>
      <c r="G245">
        <v>1</v>
      </c>
      <c r="H245">
        <v>3</v>
      </c>
      <c r="I245" t="s">
        <v>770</v>
      </c>
      <c r="J245" t="s">
        <v>3</v>
      </c>
      <c r="K245" t="s">
        <v>771</v>
      </c>
      <c r="L245">
        <v>1348</v>
      </c>
      <c r="N245">
        <v>1009</v>
      </c>
      <c r="O245" t="s">
        <v>154</v>
      </c>
      <c r="P245" t="s">
        <v>154</v>
      </c>
      <c r="Q245">
        <v>1000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1</v>
      </c>
      <c r="AD245">
        <v>0</v>
      </c>
      <c r="AE245">
        <v>0</v>
      </c>
      <c r="AF245" t="s">
        <v>22</v>
      </c>
      <c r="AG245">
        <v>0</v>
      </c>
      <c r="AH245">
        <v>3</v>
      </c>
      <c r="AI245">
        <v>-1</v>
      </c>
      <c r="AJ245" t="s">
        <v>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ROW(Source!A238)</f>
        <v>238</v>
      </c>
      <c r="B246">
        <v>312034334</v>
      </c>
      <c r="C246">
        <v>312034324</v>
      </c>
      <c r="D246">
        <v>277560287</v>
      </c>
      <c r="E246">
        <v>109</v>
      </c>
      <c r="F246">
        <v>1</v>
      </c>
      <c r="G246">
        <v>1</v>
      </c>
      <c r="H246">
        <v>1</v>
      </c>
      <c r="I246" t="s">
        <v>719</v>
      </c>
      <c r="J246" t="s">
        <v>3</v>
      </c>
      <c r="K246" t="s">
        <v>720</v>
      </c>
      <c r="L246">
        <v>1191</v>
      </c>
      <c r="N246">
        <v>1013</v>
      </c>
      <c r="O246" t="s">
        <v>634</v>
      </c>
      <c r="P246" t="s">
        <v>634</v>
      </c>
      <c r="Q246">
        <v>1</v>
      </c>
      <c r="X246">
        <v>0.34</v>
      </c>
      <c r="Y246">
        <v>0</v>
      </c>
      <c r="Z246">
        <v>0</v>
      </c>
      <c r="AA246">
        <v>0</v>
      </c>
      <c r="AB246">
        <v>445.88</v>
      </c>
      <c r="AC246">
        <v>0</v>
      </c>
      <c r="AD246">
        <v>1</v>
      </c>
      <c r="AE246">
        <v>1</v>
      </c>
      <c r="AF246" t="s">
        <v>23</v>
      </c>
      <c r="AG246">
        <v>0.40800000000000003</v>
      </c>
      <c r="AH246">
        <v>2</v>
      </c>
      <c r="AI246">
        <v>312034325</v>
      </c>
      <c r="AJ246">
        <v>217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ROW(Source!A238)</f>
        <v>238</v>
      </c>
      <c r="B247">
        <v>312034335</v>
      </c>
      <c r="C247">
        <v>312034324</v>
      </c>
      <c r="D247">
        <v>277560491</v>
      </c>
      <c r="E247">
        <v>109</v>
      </c>
      <c r="F247">
        <v>1</v>
      </c>
      <c r="G247">
        <v>1</v>
      </c>
      <c r="H247">
        <v>1</v>
      </c>
      <c r="I247" t="s">
        <v>632</v>
      </c>
      <c r="J247" t="s">
        <v>3</v>
      </c>
      <c r="K247" t="s">
        <v>633</v>
      </c>
      <c r="L247">
        <v>1191</v>
      </c>
      <c r="N247">
        <v>1013</v>
      </c>
      <c r="O247" t="s">
        <v>634</v>
      </c>
      <c r="P247" t="s">
        <v>634</v>
      </c>
      <c r="Q247">
        <v>1</v>
      </c>
      <c r="X247">
        <v>0.08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2</v>
      </c>
      <c r="AF247" t="s">
        <v>23</v>
      </c>
      <c r="AG247">
        <v>9.6000000000000002E-2</v>
      </c>
      <c r="AH247">
        <v>2</v>
      </c>
      <c r="AI247">
        <v>312034326</v>
      </c>
      <c r="AJ247">
        <v>218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ROW(Source!A238)</f>
        <v>238</v>
      </c>
      <c r="B248">
        <v>312034336</v>
      </c>
      <c r="C248">
        <v>312034324</v>
      </c>
      <c r="D248">
        <v>277944868</v>
      </c>
      <c r="E248">
        <v>1</v>
      </c>
      <c r="F248">
        <v>1</v>
      </c>
      <c r="G248">
        <v>1</v>
      </c>
      <c r="H248">
        <v>2</v>
      </c>
      <c r="I248" t="s">
        <v>642</v>
      </c>
      <c r="J248" t="s">
        <v>643</v>
      </c>
      <c r="K248" t="s">
        <v>644</v>
      </c>
      <c r="L248">
        <v>1368</v>
      </c>
      <c r="N248">
        <v>1011</v>
      </c>
      <c r="O248" t="s">
        <v>410</v>
      </c>
      <c r="P248" t="s">
        <v>410</v>
      </c>
      <c r="Q248">
        <v>1</v>
      </c>
      <c r="X248">
        <v>0.06</v>
      </c>
      <c r="Y248">
        <v>0</v>
      </c>
      <c r="Z248">
        <v>346.73</v>
      </c>
      <c r="AA248">
        <v>477.98</v>
      </c>
      <c r="AB248">
        <v>0</v>
      </c>
      <c r="AC248">
        <v>0</v>
      </c>
      <c r="AD248">
        <v>1</v>
      </c>
      <c r="AE248">
        <v>0</v>
      </c>
      <c r="AF248" t="s">
        <v>23</v>
      </c>
      <c r="AG248">
        <v>7.1999999999999995E-2</v>
      </c>
      <c r="AH248">
        <v>2</v>
      </c>
      <c r="AI248">
        <v>312034327</v>
      </c>
      <c r="AJ248">
        <v>219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ROW(Source!A238)</f>
        <v>238</v>
      </c>
      <c r="B249">
        <v>312034337</v>
      </c>
      <c r="C249">
        <v>312034324</v>
      </c>
      <c r="D249">
        <v>277945805</v>
      </c>
      <c r="E249">
        <v>1</v>
      </c>
      <c r="F249">
        <v>1</v>
      </c>
      <c r="G249">
        <v>1</v>
      </c>
      <c r="H249">
        <v>2</v>
      </c>
      <c r="I249" t="s">
        <v>646</v>
      </c>
      <c r="J249" t="s">
        <v>647</v>
      </c>
      <c r="K249" t="s">
        <v>648</v>
      </c>
      <c r="L249">
        <v>1368</v>
      </c>
      <c r="N249">
        <v>1011</v>
      </c>
      <c r="O249" t="s">
        <v>410</v>
      </c>
      <c r="P249" t="s">
        <v>410</v>
      </c>
      <c r="Q249">
        <v>1</v>
      </c>
      <c r="X249">
        <v>0.02</v>
      </c>
      <c r="Y249">
        <v>0</v>
      </c>
      <c r="Z249">
        <v>544.70000000000005</v>
      </c>
      <c r="AA249">
        <v>477.98</v>
      </c>
      <c r="AB249">
        <v>0</v>
      </c>
      <c r="AC249">
        <v>0</v>
      </c>
      <c r="AD249">
        <v>1</v>
      </c>
      <c r="AE249">
        <v>0</v>
      </c>
      <c r="AF249" t="s">
        <v>23</v>
      </c>
      <c r="AG249">
        <v>2.4E-2</v>
      </c>
      <c r="AH249">
        <v>2</v>
      </c>
      <c r="AI249">
        <v>312034328</v>
      </c>
      <c r="AJ249">
        <v>220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ROW(Source!A238)</f>
        <v>238</v>
      </c>
      <c r="B250">
        <v>312034338</v>
      </c>
      <c r="C250">
        <v>312034324</v>
      </c>
      <c r="D250">
        <v>277862504</v>
      </c>
      <c r="E250">
        <v>1</v>
      </c>
      <c r="F250">
        <v>1</v>
      </c>
      <c r="G250">
        <v>1</v>
      </c>
      <c r="H250">
        <v>3</v>
      </c>
      <c r="I250" t="s">
        <v>698</v>
      </c>
      <c r="J250" t="s">
        <v>699</v>
      </c>
      <c r="K250" t="s">
        <v>700</v>
      </c>
      <c r="L250">
        <v>1346</v>
      </c>
      <c r="N250">
        <v>1009</v>
      </c>
      <c r="O250" t="s">
        <v>146</v>
      </c>
      <c r="P250" t="s">
        <v>146</v>
      </c>
      <c r="Q250">
        <v>1</v>
      </c>
      <c r="X250">
        <v>0.02</v>
      </c>
      <c r="Y250">
        <v>160.27000000000001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137</v>
      </c>
      <c r="AG250">
        <v>0</v>
      </c>
      <c r="AH250">
        <v>2</v>
      </c>
      <c r="AI250">
        <v>312034329</v>
      </c>
      <c r="AJ250">
        <v>221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ROW(Source!A238)</f>
        <v>238</v>
      </c>
      <c r="B251">
        <v>312034339</v>
      </c>
      <c r="C251">
        <v>312034324</v>
      </c>
      <c r="D251">
        <v>277862533</v>
      </c>
      <c r="E251">
        <v>1</v>
      </c>
      <c r="F251">
        <v>1</v>
      </c>
      <c r="G251">
        <v>1</v>
      </c>
      <c r="H251">
        <v>3</v>
      </c>
      <c r="I251" t="s">
        <v>664</v>
      </c>
      <c r="J251" t="s">
        <v>665</v>
      </c>
      <c r="K251" t="s">
        <v>666</v>
      </c>
      <c r="L251">
        <v>1346</v>
      </c>
      <c r="N251">
        <v>1009</v>
      </c>
      <c r="O251" t="s">
        <v>146</v>
      </c>
      <c r="P251" t="s">
        <v>146</v>
      </c>
      <c r="Q251">
        <v>1</v>
      </c>
      <c r="X251">
        <v>0.1</v>
      </c>
      <c r="Y251">
        <v>238.29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137</v>
      </c>
      <c r="AG251">
        <v>0</v>
      </c>
      <c r="AH251">
        <v>2</v>
      </c>
      <c r="AI251">
        <v>312034330</v>
      </c>
      <c r="AJ251">
        <v>222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ROW(Source!A238)</f>
        <v>238</v>
      </c>
      <c r="B252">
        <v>312034340</v>
      </c>
      <c r="C252">
        <v>312034324</v>
      </c>
      <c r="D252">
        <v>277869627</v>
      </c>
      <c r="E252">
        <v>1</v>
      </c>
      <c r="F252">
        <v>1</v>
      </c>
      <c r="G252">
        <v>1</v>
      </c>
      <c r="H252">
        <v>3</v>
      </c>
      <c r="I252" t="s">
        <v>670</v>
      </c>
      <c r="J252" t="s">
        <v>671</v>
      </c>
      <c r="K252" t="s">
        <v>672</v>
      </c>
      <c r="L252">
        <v>1346</v>
      </c>
      <c r="N252">
        <v>1009</v>
      </c>
      <c r="O252" t="s">
        <v>146</v>
      </c>
      <c r="P252" t="s">
        <v>146</v>
      </c>
      <c r="Q252">
        <v>1</v>
      </c>
      <c r="X252">
        <v>0.02</v>
      </c>
      <c r="Y252">
        <v>56.11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137</v>
      </c>
      <c r="AG252">
        <v>0</v>
      </c>
      <c r="AH252">
        <v>2</v>
      </c>
      <c r="AI252">
        <v>312034331</v>
      </c>
      <c r="AJ252">
        <v>223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ROW(Source!A238)</f>
        <v>238</v>
      </c>
      <c r="B253">
        <v>312034341</v>
      </c>
      <c r="C253">
        <v>312034324</v>
      </c>
      <c r="D253">
        <v>277881237</v>
      </c>
      <c r="E253">
        <v>1</v>
      </c>
      <c r="F253">
        <v>1</v>
      </c>
      <c r="G253">
        <v>1</v>
      </c>
      <c r="H253">
        <v>3</v>
      </c>
      <c r="I253" t="s">
        <v>713</v>
      </c>
      <c r="J253" t="s">
        <v>714</v>
      </c>
      <c r="K253" t="s">
        <v>715</v>
      </c>
      <c r="L253">
        <v>1348</v>
      </c>
      <c r="N253">
        <v>1009</v>
      </c>
      <c r="O253" t="s">
        <v>154</v>
      </c>
      <c r="P253" t="s">
        <v>154</v>
      </c>
      <c r="Q253">
        <v>1000</v>
      </c>
      <c r="X253">
        <v>2.0000000000000002E-5</v>
      </c>
      <c r="Y253">
        <v>625256.9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137</v>
      </c>
      <c r="AG253">
        <v>0</v>
      </c>
      <c r="AH253">
        <v>2</v>
      </c>
      <c r="AI253">
        <v>312034332</v>
      </c>
      <c r="AJ253">
        <v>224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ROW(Source!A238)</f>
        <v>238</v>
      </c>
      <c r="B254">
        <v>312034342</v>
      </c>
      <c r="C254">
        <v>312034324</v>
      </c>
      <c r="D254">
        <v>277907767</v>
      </c>
      <c r="E254">
        <v>1</v>
      </c>
      <c r="F254">
        <v>1</v>
      </c>
      <c r="G254">
        <v>1</v>
      </c>
      <c r="H254">
        <v>3</v>
      </c>
      <c r="I254" t="s">
        <v>716</v>
      </c>
      <c r="J254" t="s">
        <v>717</v>
      </c>
      <c r="K254" t="s">
        <v>718</v>
      </c>
      <c r="L254">
        <v>1371</v>
      </c>
      <c r="N254">
        <v>1013</v>
      </c>
      <c r="O254" t="s">
        <v>34</v>
      </c>
      <c r="P254" t="s">
        <v>34</v>
      </c>
      <c r="Q254">
        <v>1</v>
      </c>
      <c r="X254">
        <v>2.1</v>
      </c>
      <c r="Y254">
        <v>635.88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137</v>
      </c>
      <c r="AG254">
        <v>0</v>
      </c>
      <c r="AH254">
        <v>2</v>
      </c>
      <c r="AI254">
        <v>312034333</v>
      </c>
      <c r="AJ254">
        <v>225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ROW(Source!A274)</f>
        <v>274</v>
      </c>
      <c r="B255">
        <v>312034589</v>
      </c>
      <c r="C255">
        <v>312034584</v>
      </c>
      <c r="D255">
        <v>277560270</v>
      </c>
      <c r="E255">
        <v>109</v>
      </c>
      <c r="F255">
        <v>1</v>
      </c>
      <c r="G255">
        <v>1</v>
      </c>
      <c r="H255">
        <v>1</v>
      </c>
      <c r="I255" t="s">
        <v>707</v>
      </c>
      <c r="J255" t="s">
        <v>3</v>
      </c>
      <c r="K255" t="s">
        <v>708</v>
      </c>
      <c r="L255">
        <v>1191</v>
      </c>
      <c r="N255">
        <v>1013</v>
      </c>
      <c r="O255" t="s">
        <v>634</v>
      </c>
      <c r="P255" t="s">
        <v>634</v>
      </c>
      <c r="Q255">
        <v>1</v>
      </c>
      <c r="X255">
        <v>1.27</v>
      </c>
      <c r="Y255">
        <v>0</v>
      </c>
      <c r="Z255">
        <v>0</v>
      </c>
      <c r="AA255">
        <v>0</v>
      </c>
      <c r="AB255">
        <v>417.34</v>
      </c>
      <c r="AC255">
        <v>0</v>
      </c>
      <c r="AD255">
        <v>1</v>
      </c>
      <c r="AE255">
        <v>1</v>
      </c>
      <c r="AF255" t="s">
        <v>23</v>
      </c>
      <c r="AG255">
        <v>1.524</v>
      </c>
      <c r="AH255">
        <v>2</v>
      </c>
      <c r="AI255">
        <v>312034585</v>
      </c>
      <c r="AJ255">
        <v>226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ROW(Source!A274)</f>
        <v>274</v>
      </c>
      <c r="B256">
        <v>312034590</v>
      </c>
      <c r="C256">
        <v>312034584</v>
      </c>
      <c r="D256">
        <v>277560491</v>
      </c>
      <c r="E256">
        <v>109</v>
      </c>
      <c r="F256">
        <v>1</v>
      </c>
      <c r="G256">
        <v>1</v>
      </c>
      <c r="H256">
        <v>1</v>
      </c>
      <c r="I256" t="s">
        <v>632</v>
      </c>
      <c r="J256" t="s">
        <v>3</v>
      </c>
      <c r="K256" t="s">
        <v>633</v>
      </c>
      <c r="L256">
        <v>1191</v>
      </c>
      <c r="N256">
        <v>1013</v>
      </c>
      <c r="O256" t="s">
        <v>634</v>
      </c>
      <c r="P256" t="s">
        <v>634</v>
      </c>
      <c r="Q256">
        <v>1</v>
      </c>
      <c r="X256">
        <v>0.41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2</v>
      </c>
      <c r="AF256" t="s">
        <v>23</v>
      </c>
      <c r="AG256">
        <v>0.49199999999999994</v>
      </c>
      <c r="AH256">
        <v>2</v>
      </c>
      <c r="AI256">
        <v>312034586</v>
      </c>
      <c r="AJ256">
        <v>227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ROW(Source!A274)</f>
        <v>274</v>
      </c>
      <c r="B257">
        <v>312034591</v>
      </c>
      <c r="C257">
        <v>312034584</v>
      </c>
      <c r="D257">
        <v>277944868</v>
      </c>
      <c r="E257">
        <v>1</v>
      </c>
      <c r="F257">
        <v>1</v>
      </c>
      <c r="G257">
        <v>1</v>
      </c>
      <c r="H257">
        <v>2</v>
      </c>
      <c r="I257" t="s">
        <v>642</v>
      </c>
      <c r="J257" t="s">
        <v>643</v>
      </c>
      <c r="K257" t="s">
        <v>644</v>
      </c>
      <c r="L257">
        <v>1368</v>
      </c>
      <c r="N257">
        <v>1011</v>
      </c>
      <c r="O257" t="s">
        <v>410</v>
      </c>
      <c r="P257" t="s">
        <v>410</v>
      </c>
      <c r="Q257">
        <v>1</v>
      </c>
      <c r="X257">
        <v>0.35</v>
      </c>
      <c r="Y257">
        <v>0</v>
      </c>
      <c r="Z257">
        <v>346.73</v>
      </c>
      <c r="AA257">
        <v>477.98</v>
      </c>
      <c r="AB257">
        <v>0</v>
      </c>
      <c r="AC257">
        <v>0</v>
      </c>
      <c r="AD257">
        <v>1</v>
      </c>
      <c r="AE257">
        <v>0</v>
      </c>
      <c r="AF257" t="s">
        <v>23</v>
      </c>
      <c r="AG257">
        <v>0.42</v>
      </c>
      <c r="AH257">
        <v>2</v>
      </c>
      <c r="AI257">
        <v>312034587</v>
      </c>
      <c r="AJ257">
        <v>228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ROW(Source!A274)</f>
        <v>274</v>
      </c>
      <c r="B258">
        <v>312034592</v>
      </c>
      <c r="C258">
        <v>312034584</v>
      </c>
      <c r="D258">
        <v>277945805</v>
      </c>
      <c r="E258">
        <v>1</v>
      </c>
      <c r="F258">
        <v>1</v>
      </c>
      <c r="G258">
        <v>1</v>
      </c>
      <c r="H258">
        <v>2</v>
      </c>
      <c r="I258" t="s">
        <v>646</v>
      </c>
      <c r="J258" t="s">
        <v>647</v>
      </c>
      <c r="K258" t="s">
        <v>648</v>
      </c>
      <c r="L258">
        <v>1368</v>
      </c>
      <c r="N258">
        <v>1011</v>
      </c>
      <c r="O258" t="s">
        <v>410</v>
      </c>
      <c r="P258" t="s">
        <v>410</v>
      </c>
      <c r="Q258">
        <v>1</v>
      </c>
      <c r="X258">
        <v>0.06</v>
      </c>
      <c r="Y258">
        <v>0</v>
      </c>
      <c r="Z258">
        <v>544.70000000000005</v>
      </c>
      <c r="AA258">
        <v>477.98</v>
      </c>
      <c r="AB258">
        <v>0</v>
      </c>
      <c r="AC258">
        <v>0</v>
      </c>
      <c r="AD258">
        <v>1</v>
      </c>
      <c r="AE258">
        <v>0</v>
      </c>
      <c r="AF258" t="s">
        <v>23</v>
      </c>
      <c r="AG258">
        <v>7.1999999999999995E-2</v>
      </c>
      <c r="AH258">
        <v>2</v>
      </c>
      <c r="AI258">
        <v>312034588</v>
      </c>
      <c r="AJ258">
        <v>229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ROW(Source!A275)</f>
        <v>275</v>
      </c>
      <c r="B259">
        <v>312034598</v>
      </c>
      <c r="C259">
        <v>312034593</v>
      </c>
      <c r="D259">
        <v>277560259</v>
      </c>
      <c r="E259">
        <v>109</v>
      </c>
      <c r="F259">
        <v>1</v>
      </c>
      <c r="G259">
        <v>1</v>
      </c>
      <c r="H259">
        <v>1</v>
      </c>
      <c r="I259" t="s">
        <v>709</v>
      </c>
      <c r="J259" t="s">
        <v>3</v>
      </c>
      <c r="K259" t="s">
        <v>710</v>
      </c>
      <c r="L259">
        <v>1191</v>
      </c>
      <c r="N259">
        <v>1013</v>
      </c>
      <c r="O259" t="s">
        <v>634</v>
      </c>
      <c r="P259" t="s">
        <v>634</v>
      </c>
      <c r="Q259">
        <v>1</v>
      </c>
      <c r="X259">
        <v>0.15</v>
      </c>
      <c r="Y259">
        <v>0</v>
      </c>
      <c r="Z259">
        <v>0</v>
      </c>
      <c r="AA259">
        <v>0</v>
      </c>
      <c r="AB259">
        <v>410.21</v>
      </c>
      <c r="AC259">
        <v>0</v>
      </c>
      <c r="AD259">
        <v>1</v>
      </c>
      <c r="AE259">
        <v>1</v>
      </c>
      <c r="AF259" t="s">
        <v>23</v>
      </c>
      <c r="AG259">
        <v>0.18</v>
      </c>
      <c r="AH259">
        <v>2</v>
      </c>
      <c r="AI259">
        <v>312034594</v>
      </c>
      <c r="AJ259">
        <v>230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ROW(Source!A275)</f>
        <v>275</v>
      </c>
      <c r="B260">
        <v>312034599</v>
      </c>
      <c r="C260">
        <v>312034593</v>
      </c>
      <c r="D260">
        <v>277560491</v>
      </c>
      <c r="E260">
        <v>109</v>
      </c>
      <c r="F260">
        <v>1</v>
      </c>
      <c r="G260">
        <v>1</v>
      </c>
      <c r="H260">
        <v>1</v>
      </c>
      <c r="I260" t="s">
        <v>632</v>
      </c>
      <c r="J260" t="s">
        <v>3</v>
      </c>
      <c r="K260" t="s">
        <v>633</v>
      </c>
      <c r="L260">
        <v>1191</v>
      </c>
      <c r="N260">
        <v>1013</v>
      </c>
      <c r="O260" t="s">
        <v>634</v>
      </c>
      <c r="P260" t="s">
        <v>634</v>
      </c>
      <c r="Q260">
        <v>1</v>
      </c>
      <c r="X260">
        <v>0.08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2</v>
      </c>
      <c r="AF260" t="s">
        <v>23</v>
      </c>
      <c r="AG260">
        <v>9.6000000000000002E-2</v>
      </c>
      <c r="AH260">
        <v>2</v>
      </c>
      <c r="AI260">
        <v>312034595</v>
      </c>
      <c r="AJ260">
        <v>231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ROW(Source!A275)</f>
        <v>275</v>
      </c>
      <c r="B261">
        <v>312034600</v>
      </c>
      <c r="C261">
        <v>312034593</v>
      </c>
      <c r="D261">
        <v>277944868</v>
      </c>
      <c r="E261">
        <v>1</v>
      </c>
      <c r="F261">
        <v>1</v>
      </c>
      <c r="G261">
        <v>1</v>
      </c>
      <c r="H261">
        <v>2</v>
      </c>
      <c r="I261" t="s">
        <v>642</v>
      </c>
      <c r="J261" t="s">
        <v>643</v>
      </c>
      <c r="K261" t="s">
        <v>644</v>
      </c>
      <c r="L261">
        <v>1368</v>
      </c>
      <c r="N261">
        <v>1011</v>
      </c>
      <c r="O261" t="s">
        <v>410</v>
      </c>
      <c r="P261" t="s">
        <v>410</v>
      </c>
      <c r="Q261">
        <v>1</v>
      </c>
      <c r="X261">
        <v>7.0000000000000007E-2</v>
      </c>
      <c r="Y261">
        <v>0</v>
      </c>
      <c r="Z261">
        <v>346.73</v>
      </c>
      <c r="AA261">
        <v>477.98</v>
      </c>
      <c r="AB261">
        <v>0</v>
      </c>
      <c r="AC261">
        <v>0</v>
      </c>
      <c r="AD261">
        <v>1</v>
      </c>
      <c r="AE261">
        <v>0</v>
      </c>
      <c r="AF261" t="s">
        <v>23</v>
      </c>
      <c r="AG261">
        <v>8.4000000000000005E-2</v>
      </c>
      <c r="AH261">
        <v>2</v>
      </c>
      <c r="AI261">
        <v>312034596</v>
      </c>
      <c r="AJ261">
        <v>232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ROW(Source!A275)</f>
        <v>275</v>
      </c>
      <c r="B262">
        <v>312034601</v>
      </c>
      <c r="C262">
        <v>312034593</v>
      </c>
      <c r="D262">
        <v>277945805</v>
      </c>
      <c r="E262">
        <v>1</v>
      </c>
      <c r="F262">
        <v>1</v>
      </c>
      <c r="G262">
        <v>1</v>
      </c>
      <c r="H262">
        <v>2</v>
      </c>
      <c r="I262" t="s">
        <v>646</v>
      </c>
      <c r="J262" t="s">
        <v>647</v>
      </c>
      <c r="K262" t="s">
        <v>648</v>
      </c>
      <c r="L262">
        <v>1368</v>
      </c>
      <c r="N262">
        <v>1011</v>
      </c>
      <c r="O262" t="s">
        <v>410</v>
      </c>
      <c r="P262" t="s">
        <v>410</v>
      </c>
      <c r="Q262">
        <v>1</v>
      </c>
      <c r="X262">
        <v>0.01</v>
      </c>
      <c r="Y262">
        <v>0</v>
      </c>
      <c r="Z262">
        <v>544.70000000000005</v>
      </c>
      <c r="AA262">
        <v>477.98</v>
      </c>
      <c r="AB262">
        <v>0</v>
      </c>
      <c r="AC262">
        <v>0</v>
      </c>
      <c r="AD262">
        <v>1</v>
      </c>
      <c r="AE262">
        <v>0</v>
      </c>
      <c r="AF262" t="s">
        <v>23</v>
      </c>
      <c r="AG262">
        <v>1.2E-2</v>
      </c>
      <c r="AH262">
        <v>2</v>
      </c>
      <c r="AI262">
        <v>312034597</v>
      </c>
      <c r="AJ262">
        <v>233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ROW(Source!A276)</f>
        <v>276</v>
      </c>
      <c r="B263">
        <v>312034607</v>
      </c>
      <c r="C263">
        <v>312034602</v>
      </c>
      <c r="D263">
        <v>277560259</v>
      </c>
      <c r="E263">
        <v>109</v>
      </c>
      <c r="F263">
        <v>1</v>
      </c>
      <c r="G263">
        <v>1</v>
      </c>
      <c r="H263">
        <v>1</v>
      </c>
      <c r="I263" t="s">
        <v>709</v>
      </c>
      <c r="J263" t="s">
        <v>3</v>
      </c>
      <c r="K263" t="s">
        <v>710</v>
      </c>
      <c r="L263">
        <v>1191</v>
      </c>
      <c r="N263">
        <v>1013</v>
      </c>
      <c r="O263" t="s">
        <v>634</v>
      </c>
      <c r="P263" t="s">
        <v>634</v>
      </c>
      <c r="Q263">
        <v>1</v>
      </c>
      <c r="X263">
        <v>0.15</v>
      </c>
      <c r="Y263">
        <v>0</v>
      </c>
      <c r="Z263">
        <v>0</v>
      </c>
      <c r="AA263">
        <v>0</v>
      </c>
      <c r="AB263">
        <v>410.21</v>
      </c>
      <c r="AC263">
        <v>0</v>
      </c>
      <c r="AD263">
        <v>1</v>
      </c>
      <c r="AE263">
        <v>1</v>
      </c>
      <c r="AF263" t="s">
        <v>23</v>
      </c>
      <c r="AG263">
        <v>0.18</v>
      </c>
      <c r="AH263">
        <v>2</v>
      </c>
      <c r="AI263">
        <v>312034603</v>
      </c>
      <c r="AJ263">
        <v>234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ROW(Source!A276)</f>
        <v>276</v>
      </c>
      <c r="B264">
        <v>312034608</v>
      </c>
      <c r="C264">
        <v>312034602</v>
      </c>
      <c r="D264">
        <v>277560491</v>
      </c>
      <c r="E264">
        <v>109</v>
      </c>
      <c r="F264">
        <v>1</v>
      </c>
      <c r="G264">
        <v>1</v>
      </c>
      <c r="H264">
        <v>1</v>
      </c>
      <c r="I264" t="s">
        <v>632</v>
      </c>
      <c r="J264" t="s">
        <v>3</v>
      </c>
      <c r="K264" t="s">
        <v>633</v>
      </c>
      <c r="L264">
        <v>1191</v>
      </c>
      <c r="N264">
        <v>1013</v>
      </c>
      <c r="O264" t="s">
        <v>634</v>
      </c>
      <c r="P264" t="s">
        <v>634</v>
      </c>
      <c r="Q264">
        <v>1</v>
      </c>
      <c r="X264">
        <v>0.08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2</v>
      </c>
      <c r="AF264" t="s">
        <v>23</v>
      </c>
      <c r="AG264">
        <v>9.6000000000000002E-2</v>
      </c>
      <c r="AH264">
        <v>2</v>
      </c>
      <c r="AI264">
        <v>312034604</v>
      </c>
      <c r="AJ264">
        <v>235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ROW(Source!A276)</f>
        <v>276</v>
      </c>
      <c r="B265">
        <v>312034609</v>
      </c>
      <c r="C265">
        <v>312034602</v>
      </c>
      <c r="D265">
        <v>277944868</v>
      </c>
      <c r="E265">
        <v>1</v>
      </c>
      <c r="F265">
        <v>1</v>
      </c>
      <c r="G265">
        <v>1</v>
      </c>
      <c r="H265">
        <v>2</v>
      </c>
      <c r="I265" t="s">
        <v>642</v>
      </c>
      <c r="J265" t="s">
        <v>643</v>
      </c>
      <c r="K265" t="s">
        <v>644</v>
      </c>
      <c r="L265">
        <v>1368</v>
      </c>
      <c r="N265">
        <v>1011</v>
      </c>
      <c r="O265" t="s">
        <v>410</v>
      </c>
      <c r="P265" t="s">
        <v>410</v>
      </c>
      <c r="Q265">
        <v>1</v>
      </c>
      <c r="X265">
        <v>7.0000000000000007E-2</v>
      </c>
      <c r="Y265">
        <v>0</v>
      </c>
      <c r="Z265">
        <v>346.73</v>
      </c>
      <c r="AA265">
        <v>477.98</v>
      </c>
      <c r="AB265">
        <v>0</v>
      </c>
      <c r="AC265">
        <v>0</v>
      </c>
      <c r="AD265">
        <v>1</v>
      </c>
      <c r="AE265">
        <v>0</v>
      </c>
      <c r="AF265" t="s">
        <v>23</v>
      </c>
      <c r="AG265">
        <v>8.4000000000000005E-2</v>
      </c>
      <c r="AH265">
        <v>2</v>
      </c>
      <c r="AI265">
        <v>312034605</v>
      </c>
      <c r="AJ265">
        <v>236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ROW(Source!A276)</f>
        <v>276</v>
      </c>
      <c r="B266">
        <v>312034610</v>
      </c>
      <c r="C266">
        <v>312034602</v>
      </c>
      <c r="D266">
        <v>277945805</v>
      </c>
      <c r="E266">
        <v>1</v>
      </c>
      <c r="F266">
        <v>1</v>
      </c>
      <c r="G266">
        <v>1</v>
      </c>
      <c r="H266">
        <v>2</v>
      </c>
      <c r="I266" t="s">
        <v>646</v>
      </c>
      <c r="J266" t="s">
        <v>647</v>
      </c>
      <c r="K266" t="s">
        <v>648</v>
      </c>
      <c r="L266">
        <v>1368</v>
      </c>
      <c r="N266">
        <v>1011</v>
      </c>
      <c r="O266" t="s">
        <v>410</v>
      </c>
      <c r="P266" t="s">
        <v>410</v>
      </c>
      <c r="Q266">
        <v>1</v>
      </c>
      <c r="X266">
        <v>0.01</v>
      </c>
      <c r="Y266">
        <v>0</v>
      </c>
      <c r="Z266">
        <v>544.70000000000005</v>
      </c>
      <c r="AA266">
        <v>477.98</v>
      </c>
      <c r="AB266">
        <v>0</v>
      </c>
      <c r="AC266">
        <v>0</v>
      </c>
      <c r="AD266">
        <v>1</v>
      </c>
      <c r="AE266">
        <v>0</v>
      </c>
      <c r="AF266" t="s">
        <v>23</v>
      </c>
      <c r="AG266">
        <v>1.2E-2</v>
      </c>
      <c r="AH266">
        <v>2</v>
      </c>
      <c r="AI266">
        <v>312034606</v>
      </c>
      <c r="AJ266">
        <v>237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ROW(Source!A277)</f>
        <v>277</v>
      </c>
      <c r="B267">
        <v>312034625</v>
      </c>
      <c r="C267">
        <v>312034611</v>
      </c>
      <c r="D267">
        <v>277560446</v>
      </c>
      <c r="E267">
        <v>109</v>
      </c>
      <c r="F267">
        <v>1</v>
      </c>
      <c r="G267">
        <v>1</v>
      </c>
      <c r="H267">
        <v>1</v>
      </c>
      <c r="I267" t="s">
        <v>622</v>
      </c>
      <c r="J267" t="s">
        <v>3</v>
      </c>
      <c r="K267" t="s">
        <v>623</v>
      </c>
      <c r="L267">
        <v>1369</v>
      </c>
      <c r="N267">
        <v>1013</v>
      </c>
      <c r="O267" t="s">
        <v>624</v>
      </c>
      <c r="P267" t="s">
        <v>624</v>
      </c>
      <c r="Q267">
        <v>1</v>
      </c>
      <c r="X267">
        <v>0.99</v>
      </c>
      <c r="Y267">
        <v>0</v>
      </c>
      <c r="Z267">
        <v>0</v>
      </c>
      <c r="AA267">
        <v>0</v>
      </c>
      <c r="AB267">
        <v>388.8</v>
      </c>
      <c r="AC267">
        <v>0</v>
      </c>
      <c r="AD267">
        <v>1</v>
      </c>
      <c r="AE267">
        <v>1</v>
      </c>
      <c r="AF267" t="s">
        <v>269</v>
      </c>
      <c r="AG267">
        <v>1.3661999999999999</v>
      </c>
      <c r="AH267">
        <v>2</v>
      </c>
      <c r="AI267">
        <v>312034612</v>
      </c>
      <c r="AJ267">
        <v>238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ROW(Source!A277)</f>
        <v>277</v>
      </c>
      <c r="B268">
        <v>312034626</v>
      </c>
      <c r="C268">
        <v>312034611</v>
      </c>
      <c r="D268">
        <v>277560448</v>
      </c>
      <c r="E268">
        <v>109</v>
      </c>
      <c r="F268">
        <v>1</v>
      </c>
      <c r="G268">
        <v>1</v>
      </c>
      <c r="H268">
        <v>1</v>
      </c>
      <c r="I268" t="s">
        <v>626</v>
      </c>
      <c r="J268" t="s">
        <v>3</v>
      </c>
      <c r="K268" t="s">
        <v>627</v>
      </c>
      <c r="L268">
        <v>1369</v>
      </c>
      <c r="N268">
        <v>1013</v>
      </c>
      <c r="O268" t="s">
        <v>624</v>
      </c>
      <c r="P268" t="s">
        <v>624</v>
      </c>
      <c r="Q268">
        <v>1</v>
      </c>
      <c r="X268">
        <v>47.29</v>
      </c>
      <c r="Y268">
        <v>0</v>
      </c>
      <c r="Z268">
        <v>0</v>
      </c>
      <c r="AA268">
        <v>0</v>
      </c>
      <c r="AB268">
        <v>424.47</v>
      </c>
      <c r="AC268">
        <v>0</v>
      </c>
      <c r="AD268">
        <v>1</v>
      </c>
      <c r="AE268">
        <v>1</v>
      </c>
      <c r="AF268" t="s">
        <v>269</v>
      </c>
      <c r="AG268">
        <v>65.260199999999998</v>
      </c>
      <c r="AH268">
        <v>2</v>
      </c>
      <c r="AI268">
        <v>312034613</v>
      </c>
      <c r="AJ268">
        <v>239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ROW(Source!A277)</f>
        <v>277</v>
      </c>
      <c r="B269">
        <v>312034627</v>
      </c>
      <c r="C269">
        <v>312034611</v>
      </c>
      <c r="D269">
        <v>277560452</v>
      </c>
      <c r="E269">
        <v>109</v>
      </c>
      <c r="F269">
        <v>1</v>
      </c>
      <c r="G269">
        <v>1</v>
      </c>
      <c r="H269">
        <v>1</v>
      </c>
      <c r="I269" t="s">
        <v>628</v>
      </c>
      <c r="J269" t="s">
        <v>3</v>
      </c>
      <c r="K269" t="s">
        <v>629</v>
      </c>
      <c r="L269">
        <v>1369</v>
      </c>
      <c r="N269">
        <v>1013</v>
      </c>
      <c r="O269" t="s">
        <v>624</v>
      </c>
      <c r="P269" t="s">
        <v>624</v>
      </c>
      <c r="Q269">
        <v>1</v>
      </c>
      <c r="X269">
        <v>23.42</v>
      </c>
      <c r="Y269">
        <v>0</v>
      </c>
      <c r="Z269">
        <v>0</v>
      </c>
      <c r="AA269">
        <v>0</v>
      </c>
      <c r="AB269">
        <v>477.98</v>
      </c>
      <c r="AC269">
        <v>0</v>
      </c>
      <c r="AD269">
        <v>1</v>
      </c>
      <c r="AE269">
        <v>1</v>
      </c>
      <c r="AF269" t="s">
        <v>269</v>
      </c>
      <c r="AG269">
        <v>32.319600000000001</v>
      </c>
      <c r="AH269">
        <v>2</v>
      </c>
      <c r="AI269">
        <v>312034614</v>
      </c>
      <c r="AJ269">
        <v>240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ROW(Source!A277)</f>
        <v>277</v>
      </c>
      <c r="B270">
        <v>312034628</v>
      </c>
      <c r="C270">
        <v>312034611</v>
      </c>
      <c r="D270">
        <v>277560455</v>
      </c>
      <c r="E270">
        <v>109</v>
      </c>
      <c r="F270">
        <v>1</v>
      </c>
      <c r="G270">
        <v>1</v>
      </c>
      <c r="H270">
        <v>1</v>
      </c>
      <c r="I270" t="s">
        <v>630</v>
      </c>
      <c r="J270" t="s">
        <v>3</v>
      </c>
      <c r="K270" t="s">
        <v>631</v>
      </c>
      <c r="L270">
        <v>1369</v>
      </c>
      <c r="N270">
        <v>1013</v>
      </c>
      <c r="O270" t="s">
        <v>624</v>
      </c>
      <c r="P270" t="s">
        <v>624</v>
      </c>
      <c r="Q270">
        <v>1</v>
      </c>
      <c r="X270">
        <v>23.42</v>
      </c>
      <c r="Y270">
        <v>0</v>
      </c>
      <c r="Z270">
        <v>0</v>
      </c>
      <c r="AA270">
        <v>0</v>
      </c>
      <c r="AB270">
        <v>549.32000000000005</v>
      </c>
      <c r="AC270">
        <v>0</v>
      </c>
      <c r="AD270">
        <v>1</v>
      </c>
      <c r="AE270">
        <v>1</v>
      </c>
      <c r="AF270" t="s">
        <v>269</v>
      </c>
      <c r="AG270">
        <v>32.319600000000001</v>
      </c>
      <c r="AH270">
        <v>2</v>
      </c>
      <c r="AI270">
        <v>312034615</v>
      </c>
      <c r="AJ270">
        <v>241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ROW(Source!A277)</f>
        <v>277</v>
      </c>
      <c r="B271">
        <v>312034629</v>
      </c>
      <c r="C271">
        <v>312034611</v>
      </c>
      <c r="D271">
        <v>277560491</v>
      </c>
      <c r="E271">
        <v>109</v>
      </c>
      <c r="F271">
        <v>1</v>
      </c>
      <c r="G271">
        <v>1</v>
      </c>
      <c r="H271">
        <v>1</v>
      </c>
      <c r="I271" t="s">
        <v>632</v>
      </c>
      <c r="J271" t="s">
        <v>3</v>
      </c>
      <c r="K271" t="s">
        <v>633</v>
      </c>
      <c r="L271">
        <v>1191</v>
      </c>
      <c r="N271">
        <v>1013</v>
      </c>
      <c r="O271" t="s">
        <v>634</v>
      </c>
      <c r="P271" t="s">
        <v>634</v>
      </c>
      <c r="Q271">
        <v>1</v>
      </c>
      <c r="X271">
        <v>24.89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2</v>
      </c>
      <c r="AF271" t="s">
        <v>175</v>
      </c>
      <c r="AG271">
        <v>37.335000000000001</v>
      </c>
      <c r="AH271">
        <v>2</v>
      </c>
      <c r="AI271">
        <v>312034616</v>
      </c>
      <c r="AJ271">
        <v>242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ROW(Source!A277)</f>
        <v>277</v>
      </c>
      <c r="B272">
        <v>312034630</v>
      </c>
      <c r="C272">
        <v>312034611</v>
      </c>
      <c r="D272">
        <v>277944622</v>
      </c>
      <c r="E272">
        <v>1</v>
      </c>
      <c r="F272">
        <v>1</v>
      </c>
      <c r="G272">
        <v>1</v>
      </c>
      <c r="H272">
        <v>2</v>
      </c>
      <c r="I272" t="s">
        <v>635</v>
      </c>
      <c r="J272" t="s">
        <v>636</v>
      </c>
      <c r="K272" t="s">
        <v>637</v>
      </c>
      <c r="L272">
        <v>1368</v>
      </c>
      <c r="N272">
        <v>1011</v>
      </c>
      <c r="O272" t="s">
        <v>410</v>
      </c>
      <c r="P272" t="s">
        <v>410</v>
      </c>
      <c r="Q272">
        <v>1</v>
      </c>
      <c r="X272">
        <v>0.75</v>
      </c>
      <c r="Y272">
        <v>0</v>
      </c>
      <c r="Z272">
        <v>1472.33</v>
      </c>
      <c r="AA272">
        <v>642.05999999999995</v>
      </c>
      <c r="AB272">
        <v>0</v>
      </c>
      <c r="AC272">
        <v>0</v>
      </c>
      <c r="AD272">
        <v>1</v>
      </c>
      <c r="AE272">
        <v>0</v>
      </c>
      <c r="AF272" t="s">
        <v>175</v>
      </c>
      <c r="AG272">
        <v>1.125</v>
      </c>
      <c r="AH272">
        <v>2</v>
      </c>
      <c r="AI272">
        <v>312034617</v>
      </c>
      <c r="AJ272">
        <v>243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ROW(Source!A277)</f>
        <v>277</v>
      </c>
      <c r="B273">
        <v>312034631</v>
      </c>
      <c r="C273">
        <v>312034611</v>
      </c>
      <c r="D273">
        <v>277944809</v>
      </c>
      <c r="E273">
        <v>1</v>
      </c>
      <c r="F273">
        <v>1</v>
      </c>
      <c r="G273">
        <v>1</v>
      </c>
      <c r="H273">
        <v>2</v>
      </c>
      <c r="I273" t="s">
        <v>639</v>
      </c>
      <c r="J273" t="s">
        <v>640</v>
      </c>
      <c r="K273" t="s">
        <v>641</v>
      </c>
      <c r="L273">
        <v>1368</v>
      </c>
      <c r="N273">
        <v>1011</v>
      </c>
      <c r="O273" t="s">
        <v>410</v>
      </c>
      <c r="P273" t="s">
        <v>410</v>
      </c>
      <c r="Q273">
        <v>1</v>
      </c>
      <c r="X273">
        <v>0.81</v>
      </c>
      <c r="Y273">
        <v>0</v>
      </c>
      <c r="Z273">
        <v>15.14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175</v>
      </c>
      <c r="AG273">
        <v>1.2150000000000001</v>
      </c>
      <c r="AH273">
        <v>2</v>
      </c>
      <c r="AI273">
        <v>312034618</v>
      </c>
      <c r="AJ273">
        <v>244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ROW(Source!A277)</f>
        <v>277</v>
      </c>
      <c r="B274">
        <v>312034632</v>
      </c>
      <c r="C274">
        <v>312034611</v>
      </c>
      <c r="D274">
        <v>277944868</v>
      </c>
      <c r="E274">
        <v>1</v>
      </c>
      <c r="F274">
        <v>1</v>
      </c>
      <c r="G274">
        <v>1</v>
      </c>
      <c r="H274">
        <v>2</v>
      </c>
      <c r="I274" t="s">
        <v>642</v>
      </c>
      <c r="J274" t="s">
        <v>643</v>
      </c>
      <c r="K274" t="s">
        <v>644</v>
      </c>
      <c r="L274">
        <v>1368</v>
      </c>
      <c r="N274">
        <v>1011</v>
      </c>
      <c r="O274" t="s">
        <v>410</v>
      </c>
      <c r="P274" t="s">
        <v>410</v>
      </c>
      <c r="Q274">
        <v>1</v>
      </c>
      <c r="X274">
        <v>22.74</v>
      </c>
      <c r="Y274">
        <v>0</v>
      </c>
      <c r="Z274">
        <v>346.73</v>
      </c>
      <c r="AA274">
        <v>477.98</v>
      </c>
      <c r="AB274">
        <v>0</v>
      </c>
      <c r="AC274">
        <v>0</v>
      </c>
      <c r="AD274">
        <v>1</v>
      </c>
      <c r="AE274">
        <v>0</v>
      </c>
      <c r="AF274" t="s">
        <v>175</v>
      </c>
      <c r="AG274">
        <v>34.109999999999992</v>
      </c>
      <c r="AH274">
        <v>2</v>
      </c>
      <c r="AI274">
        <v>312034619</v>
      </c>
      <c r="AJ274">
        <v>245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ROW(Source!A277)</f>
        <v>277</v>
      </c>
      <c r="B275">
        <v>312034633</v>
      </c>
      <c r="C275">
        <v>312034611</v>
      </c>
      <c r="D275">
        <v>277945805</v>
      </c>
      <c r="E275">
        <v>1</v>
      </c>
      <c r="F275">
        <v>1</v>
      </c>
      <c r="G275">
        <v>1</v>
      </c>
      <c r="H275">
        <v>2</v>
      </c>
      <c r="I275" t="s">
        <v>646</v>
      </c>
      <c r="J275" t="s">
        <v>647</v>
      </c>
      <c r="K275" t="s">
        <v>648</v>
      </c>
      <c r="L275">
        <v>1368</v>
      </c>
      <c r="N275">
        <v>1011</v>
      </c>
      <c r="O275" t="s">
        <v>410</v>
      </c>
      <c r="P275" t="s">
        <v>410</v>
      </c>
      <c r="Q275">
        <v>1</v>
      </c>
      <c r="X275">
        <v>0.59</v>
      </c>
      <c r="Y275">
        <v>0</v>
      </c>
      <c r="Z275">
        <v>544.70000000000005</v>
      </c>
      <c r="AA275">
        <v>477.98</v>
      </c>
      <c r="AB275">
        <v>0</v>
      </c>
      <c r="AC275">
        <v>0</v>
      </c>
      <c r="AD275">
        <v>1</v>
      </c>
      <c r="AE275">
        <v>0</v>
      </c>
      <c r="AF275" t="s">
        <v>175</v>
      </c>
      <c r="AG275">
        <v>0.8849999999999999</v>
      </c>
      <c r="AH275">
        <v>2</v>
      </c>
      <c r="AI275">
        <v>312034620</v>
      </c>
      <c r="AJ275">
        <v>246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ROW(Source!A277)</f>
        <v>277</v>
      </c>
      <c r="B276">
        <v>312034634</v>
      </c>
      <c r="C276">
        <v>312034611</v>
      </c>
      <c r="D276">
        <v>277946074</v>
      </c>
      <c r="E276">
        <v>1</v>
      </c>
      <c r="F276">
        <v>1</v>
      </c>
      <c r="G276">
        <v>1</v>
      </c>
      <c r="H276">
        <v>2</v>
      </c>
      <c r="I276" t="s">
        <v>649</v>
      </c>
      <c r="J276" t="s">
        <v>650</v>
      </c>
      <c r="K276" t="s">
        <v>651</v>
      </c>
      <c r="L276">
        <v>1368</v>
      </c>
      <c r="N276">
        <v>1011</v>
      </c>
      <c r="O276" t="s">
        <v>410</v>
      </c>
      <c r="P276" t="s">
        <v>410</v>
      </c>
      <c r="Q276">
        <v>1</v>
      </c>
      <c r="X276">
        <v>0.81</v>
      </c>
      <c r="Y276">
        <v>0</v>
      </c>
      <c r="Z276">
        <v>160.38</v>
      </c>
      <c r="AA276">
        <v>477.98</v>
      </c>
      <c r="AB276">
        <v>0</v>
      </c>
      <c r="AC276">
        <v>0</v>
      </c>
      <c r="AD276">
        <v>1</v>
      </c>
      <c r="AE276">
        <v>0</v>
      </c>
      <c r="AF276" t="s">
        <v>175</v>
      </c>
      <c r="AG276">
        <v>1.2150000000000001</v>
      </c>
      <c r="AH276">
        <v>2</v>
      </c>
      <c r="AI276">
        <v>312034621</v>
      </c>
      <c r="AJ276">
        <v>247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ROW(Source!A277)</f>
        <v>277</v>
      </c>
      <c r="B277">
        <v>312034635</v>
      </c>
      <c r="C277">
        <v>312034611</v>
      </c>
      <c r="D277">
        <v>277565240</v>
      </c>
      <c r="E277">
        <v>109</v>
      </c>
      <c r="F277">
        <v>1</v>
      </c>
      <c r="G277">
        <v>1</v>
      </c>
      <c r="H277">
        <v>3</v>
      </c>
      <c r="I277" t="s">
        <v>32</v>
      </c>
      <c r="J277" t="s">
        <v>3</v>
      </c>
      <c r="K277" t="s">
        <v>33</v>
      </c>
      <c r="L277">
        <v>1371</v>
      </c>
      <c r="N277">
        <v>1013</v>
      </c>
      <c r="O277" t="s">
        <v>34</v>
      </c>
      <c r="P277" t="s">
        <v>34</v>
      </c>
      <c r="Q277">
        <v>1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1</v>
      </c>
      <c r="AD277">
        <v>0</v>
      </c>
      <c r="AE277">
        <v>0</v>
      </c>
      <c r="AF277" t="s">
        <v>137</v>
      </c>
      <c r="AG277">
        <v>0</v>
      </c>
      <c r="AH277">
        <v>2</v>
      </c>
      <c r="AI277">
        <v>312034622</v>
      </c>
      <c r="AJ277">
        <v>248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ROW(Source!A277)</f>
        <v>277</v>
      </c>
      <c r="B278">
        <v>312034636</v>
      </c>
      <c r="C278">
        <v>312034611</v>
      </c>
      <c r="D278">
        <v>277565250</v>
      </c>
      <c r="E278">
        <v>109</v>
      </c>
      <c r="F278">
        <v>1</v>
      </c>
      <c r="G278">
        <v>1</v>
      </c>
      <c r="H278">
        <v>3</v>
      </c>
      <c r="I278" t="s">
        <v>37</v>
      </c>
      <c r="J278" t="s">
        <v>3</v>
      </c>
      <c r="K278" t="s">
        <v>38</v>
      </c>
      <c r="L278">
        <v>1371</v>
      </c>
      <c r="N278">
        <v>1013</v>
      </c>
      <c r="O278" t="s">
        <v>34</v>
      </c>
      <c r="P278" t="s">
        <v>34</v>
      </c>
      <c r="Q278">
        <v>1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1</v>
      </c>
      <c r="AD278">
        <v>0</v>
      </c>
      <c r="AE278">
        <v>0</v>
      </c>
      <c r="AF278" t="s">
        <v>137</v>
      </c>
      <c r="AG278">
        <v>0</v>
      </c>
      <c r="AH278">
        <v>2</v>
      </c>
      <c r="AI278">
        <v>312034623</v>
      </c>
      <c r="AJ278">
        <v>249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ROW(Source!A277)</f>
        <v>277</v>
      </c>
      <c r="B279">
        <v>312034637</v>
      </c>
      <c r="C279">
        <v>312034611</v>
      </c>
      <c r="D279">
        <v>277565414</v>
      </c>
      <c r="E279">
        <v>109</v>
      </c>
      <c r="F279">
        <v>1</v>
      </c>
      <c r="G279">
        <v>1</v>
      </c>
      <c r="H279">
        <v>3</v>
      </c>
      <c r="I279" t="s">
        <v>40</v>
      </c>
      <c r="J279" t="s">
        <v>3</v>
      </c>
      <c r="K279" t="s">
        <v>41</v>
      </c>
      <c r="L279">
        <v>1477</v>
      </c>
      <c r="N279">
        <v>1013</v>
      </c>
      <c r="O279" t="s">
        <v>20</v>
      </c>
      <c r="P279" t="s">
        <v>24</v>
      </c>
      <c r="Q279">
        <v>1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1</v>
      </c>
      <c r="AD279">
        <v>0</v>
      </c>
      <c r="AE279">
        <v>0</v>
      </c>
      <c r="AF279" t="s">
        <v>137</v>
      </c>
      <c r="AG279">
        <v>0</v>
      </c>
      <c r="AH279">
        <v>2</v>
      </c>
      <c r="AI279">
        <v>312034624</v>
      </c>
      <c r="AJ279">
        <v>250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ROW(Source!A281)</f>
        <v>281</v>
      </c>
      <c r="B280">
        <v>312034646</v>
      </c>
      <c r="C280">
        <v>312034641</v>
      </c>
      <c r="D280">
        <v>277560270</v>
      </c>
      <c r="E280">
        <v>109</v>
      </c>
      <c r="F280">
        <v>1</v>
      </c>
      <c r="G280">
        <v>1</v>
      </c>
      <c r="H280">
        <v>1</v>
      </c>
      <c r="I280" t="s">
        <v>707</v>
      </c>
      <c r="J280" t="s">
        <v>3</v>
      </c>
      <c r="K280" t="s">
        <v>708</v>
      </c>
      <c r="L280">
        <v>1191</v>
      </c>
      <c r="N280">
        <v>1013</v>
      </c>
      <c r="O280" t="s">
        <v>634</v>
      </c>
      <c r="P280" t="s">
        <v>634</v>
      </c>
      <c r="Q280">
        <v>1</v>
      </c>
      <c r="X280">
        <v>1.27</v>
      </c>
      <c r="Y280">
        <v>0</v>
      </c>
      <c r="Z280">
        <v>0</v>
      </c>
      <c r="AA280">
        <v>0</v>
      </c>
      <c r="AB280">
        <v>417.34</v>
      </c>
      <c r="AC280">
        <v>0</v>
      </c>
      <c r="AD280">
        <v>1</v>
      </c>
      <c r="AE280">
        <v>1</v>
      </c>
      <c r="AF280" t="s">
        <v>23</v>
      </c>
      <c r="AG280">
        <v>1.524</v>
      </c>
      <c r="AH280">
        <v>2</v>
      </c>
      <c r="AI280">
        <v>312034642</v>
      </c>
      <c r="AJ280">
        <v>251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ROW(Source!A281)</f>
        <v>281</v>
      </c>
      <c r="B281">
        <v>312034647</v>
      </c>
      <c r="C281">
        <v>312034641</v>
      </c>
      <c r="D281">
        <v>277560491</v>
      </c>
      <c r="E281">
        <v>109</v>
      </c>
      <c r="F281">
        <v>1</v>
      </c>
      <c r="G281">
        <v>1</v>
      </c>
      <c r="H281">
        <v>1</v>
      </c>
      <c r="I281" t="s">
        <v>632</v>
      </c>
      <c r="J281" t="s">
        <v>3</v>
      </c>
      <c r="K281" t="s">
        <v>633</v>
      </c>
      <c r="L281">
        <v>1191</v>
      </c>
      <c r="N281">
        <v>1013</v>
      </c>
      <c r="O281" t="s">
        <v>634</v>
      </c>
      <c r="P281" t="s">
        <v>634</v>
      </c>
      <c r="Q281">
        <v>1</v>
      </c>
      <c r="X281">
        <v>0.41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2</v>
      </c>
      <c r="AF281" t="s">
        <v>23</v>
      </c>
      <c r="AG281">
        <v>0.49199999999999994</v>
      </c>
      <c r="AH281">
        <v>2</v>
      </c>
      <c r="AI281">
        <v>312034643</v>
      </c>
      <c r="AJ281">
        <v>252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ROW(Source!A281)</f>
        <v>281</v>
      </c>
      <c r="B282">
        <v>312034648</v>
      </c>
      <c r="C282">
        <v>312034641</v>
      </c>
      <c r="D282">
        <v>277944868</v>
      </c>
      <c r="E282">
        <v>1</v>
      </c>
      <c r="F282">
        <v>1</v>
      </c>
      <c r="G282">
        <v>1</v>
      </c>
      <c r="H282">
        <v>2</v>
      </c>
      <c r="I282" t="s">
        <v>642</v>
      </c>
      <c r="J282" t="s">
        <v>643</v>
      </c>
      <c r="K282" t="s">
        <v>644</v>
      </c>
      <c r="L282">
        <v>1368</v>
      </c>
      <c r="N282">
        <v>1011</v>
      </c>
      <c r="O282" t="s">
        <v>410</v>
      </c>
      <c r="P282" t="s">
        <v>410</v>
      </c>
      <c r="Q282">
        <v>1</v>
      </c>
      <c r="X282">
        <v>0.35</v>
      </c>
      <c r="Y282">
        <v>0</v>
      </c>
      <c r="Z282">
        <v>346.73</v>
      </c>
      <c r="AA282">
        <v>477.98</v>
      </c>
      <c r="AB282">
        <v>0</v>
      </c>
      <c r="AC282">
        <v>0</v>
      </c>
      <c r="AD282">
        <v>1</v>
      </c>
      <c r="AE282">
        <v>0</v>
      </c>
      <c r="AF282" t="s">
        <v>23</v>
      </c>
      <c r="AG282">
        <v>0.42</v>
      </c>
      <c r="AH282">
        <v>2</v>
      </c>
      <c r="AI282">
        <v>312034644</v>
      </c>
      <c r="AJ282">
        <v>253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ROW(Source!A281)</f>
        <v>281</v>
      </c>
      <c r="B283">
        <v>312034649</v>
      </c>
      <c r="C283">
        <v>312034641</v>
      </c>
      <c r="D283">
        <v>277945805</v>
      </c>
      <c r="E283">
        <v>1</v>
      </c>
      <c r="F283">
        <v>1</v>
      </c>
      <c r="G283">
        <v>1</v>
      </c>
      <c r="H283">
        <v>2</v>
      </c>
      <c r="I283" t="s">
        <v>646</v>
      </c>
      <c r="J283" t="s">
        <v>647</v>
      </c>
      <c r="K283" t="s">
        <v>648</v>
      </c>
      <c r="L283">
        <v>1368</v>
      </c>
      <c r="N283">
        <v>1011</v>
      </c>
      <c r="O283" t="s">
        <v>410</v>
      </c>
      <c r="P283" t="s">
        <v>410</v>
      </c>
      <c r="Q283">
        <v>1</v>
      </c>
      <c r="X283">
        <v>0.06</v>
      </c>
      <c r="Y283">
        <v>0</v>
      </c>
      <c r="Z283">
        <v>544.70000000000005</v>
      </c>
      <c r="AA283">
        <v>477.98</v>
      </c>
      <c r="AB283">
        <v>0</v>
      </c>
      <c r="AC283">
        <v>0</v>
      </c>
      <c r="AD283">
        <v>1</v>
      </c>
      <c r="AE283">
        <v>0</v>
      </c>
      <c r="AF283" t="s">
        <v>23</v>
      </c>
      <c r="AG283">
        <v>7.1999999999999995E-2</v>
      </c>
      <c r="AH283">
        <v>2</v>
      </c>
      <c r="AI283">
        <v>312034645</v>
      </c>
      <c r="AJ283">
        <v>254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ROW(Source!A282)</f>
        <v>282</v>
      </c>
      <c r="B284">
        <v>312034655</v>
      </c>
      <c r="C284">
        <v>312034650</v>
      </c>
      <c r="D284">
        <v>277560259</v>
      </c>
      <c r="E284">
        <v>109</v>
      </c>
      <c r="F284">
        <v>1</v>
      </c>
      <c r="G284">
        <v>1</v>
      </c>
      <c r="H284">
        <v>1</v>
      </c>
      <c r="I284" t="s">
        <v>709</v>
      </c>
      <c r="J284" t="s">
        <v>3</v>
      </c>
      <c r="K284" t="s">
        <v>710</v>
      </c>
      <c r="L284">
        <v>1191</v>
      </c>
      <c r="N284">
        <v>1013</v>
      </c>
      <c r="O284" t="s">
        <v>634</v>
      </c>
      <c r="P284" t="s">
        <v>634</v>
      </c>
      <c r="Q284">
        <v>1</v>
      </c>
      <c r="X284">
        <v>0.15</v>
      </c>
      <c r="Y284">
        <v>0</v>
      </c>
      <c r="Z284">
        <v>0</v>
      </c>
      <c r="AA284">
        <v>0</v>
      </c>
      <c r="AB284">
        <v>410.21</v>
      </c>
      <c r="AC284">
        <v>0</v>
      </c>
      <c r="AD284">
        <v>1</v>
      </c>
      <c r="AE284">
        <v>1</v>
      </c>
      <c r="AF284" t="s">
        <v>23</v>
      </c>
      <c r="AG284">
        <v>0.18</v>
      </c>
      <c r="AH284">
        <v>2</v>
      </c>
      <c r="AI284">
        <v>312034651</v>
      </c>
      <c r="AJ284">
        <v>255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ROW(Source!A282)</f>
        <v>282</v>
      </c>
      <c r="B285">
        <v>312034656</v>
      </c>
      <c r="C285">
        <v>312034650</v>
      </c>
      <c r="D285">
        <v>277560491</v>
      </c>
      <c r="E285">
        <v>109</v>
      </c>
      <c r="F285">
        <v>1</v>
      </c>
      <c r="G285">
        <v>1</v>
      </c>
      <c r="H285">
        <v>1</v>
      </c>
      <c r="I285" t="s">
        <v>632</v>
      </c>
      <c r="J285" t="s">
        <v>3</v>
      </c>
      <c r="K285" t="s">
        <v>633</v>
      </c>
      <c r="L285">
        <v>1191</v>
      </c>
      <c r="N285">
        <v>1013</v>
      </c>
      <c r="O285" t="s">
        <v>634</v>
      </c>
      <c r="P285" t="s">
        <v>634</v>
      </c>
      <c r="Q285">
        <v>1</v>
      </c>
      <c r="X285">
        <v>0.08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2</v>
      </c>
      <c r="AF285" t="s">
        <v>23</v>
      </c>
      <c r="AG285">
        <v>9.6000000000000002E-2</v>
      </c>
      <c r="AH285">
        <v>2</v>
      </c>
      <c r="AI285">
        <v>312034652</v>
      </c>
      <c r="AJ285">
        <v>256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ROW(Source!A282)</f>
        <v>282</v>
      </c>
      <c r="B286">
        <v>312034657</v>
      </c>
      <c r="C286">
        <v>312034650</v>
      </c>
      <c r="D286">
        <v>277944868</v>
      </c>
      <c r="E286">
        <v>1</v>
      </c>
      <c r="F286">
        <v>1</v>
      </c>
      <c r="G286">
        <v>1</v>
      </c>
      <c r="H286">
        <v>2</v>
      </c>
      <c r="I286" t="s">
        <v>642</v>
      </c>
      <c r="J286" t="s">
        <v>643</v>
      </c>
      <c r="K286" t="s">
        <v>644</v>
      </c>
      <c r="L286">
        <v>1368</v>
      </c>
      <c r="N286">
        <v>1011</v>
      </c>
      <c r="O286" t="s">
        <v>410</v>
      </c>
      <c r="P286" t="s">
        <v>410</v>
      </c>
      <c r="Q286">
        <v>1</v>
      </c>
      <c r="X286">
        <v>7.0000000000000007E-2</v>
      </c>
      <c r="Y286">
        <v>0</v>
      </c>
      <c r="Z286">
        <v>346.73</v>
      </c>
      <c r="AA286">
        <v>477.98</v>
      </c>
      <c r="AB286">
        <v>0</v>
      </c>
      <c r="AC286">
        <v>0</v>
      </c>
      <c r="AD286">
        <v>1</v>
      </c>
      <c r="AE286">
        <v>0</v>
      </c>
      <c r="AF286" t="s">
        <v>23</v>
      </c>
      <c r="AG286">
        <v>8.4000000000000005E-2</v>
      </c>
      <c r="AH286">
        <v>2</v>
      </c>
      <c r="AI286">
        <v>312034653</v>
      </c>
      <c r="AJ286">
        <v>257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ROW(Source!A282)</f>
        <v>282</v>
      </c>
      <c r="B287">
        <v>312034658</v>
      </c>
      <c r="C287">
        <v>312034650</v>
      </c>
      <c r="D287">
        <v>277945805</v>
      </c>
      <c r="E287">
        <v>1</v>
      </c>
      <c r="F287">
        <v>1</v>
      </c>
      <c r="G287">
        <v>1</v>
      </c>
      <c r="H287">
        <v>2</v>
      </c>
      <c r="I287" t="s">
        <v>646</v>
      </c>
      <c r="J287" t="s">
        <v>647</v>
      </c>
      <c r="K287" t="s">
        <v>648</v>
      </c>
      <c r="L287">
        <v>1368</v>
      </c>
      <c r="N287">
        <v>1011</v>
      </c>
      <c r="O287" t="s">
        <v>410</v>
      </c>
      <c r="P287" t="s">
        <v>410</v>
      </c>
      <c r="Q287">
        <v>1</v>
      </c>
      <c r="X287">
        <v>0.01</v>
      </c>
      <c r="Y287">
        <v>0</v>
      </c>
      <c r="Z287">
        <v>544.70000000000005</v>
      </c>
      <c r="AA287">
        <v>477.98</v>
      </c>
      <c r="AB287">
        <v>0</v>
      </c>
      <c r="AC287">
        <v>0</v>
      </c>
      <c r="AD287">
        <v>1</v>
      </c>
      <c r="AE287">
        <v>0</v>
      </c>
      <c r="AF287" t="s">
        <v>23</v>
      </c>
      <c r="AG287">
        <v>1.2E-2</v>
      </c>
      <c r="AH287">
        <v>2</v>
      </c>
      <c r="AI287">
        <v>312034654</v>
      </c>
      <c r="AJ287">
        <v>258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ROW(Source!A283)</f>
        <v>283</v>
      </c>
      <c r="B288">
        <v>312034664</v>
      </c>
      <c r="C288">
        <v>312034659</v>
      </c>
      <c r="D288">
        <v>277560259</v>
      </c>
      <c r="E288">
        <v>109</v>
      </c>
      <c r="F288">
        <v>1</v>
      </c>
      <c r="G288">
        <v>1</v>
      </c>
      <c r="H288">
        <v>1</v>
      </c>
      <c r="I288" t="s">
        <v>709</v>
      </c>
      <c r="J288" t="s">
        <v>3</v>
      </c>
      <c r="K288" t="s">
        <v>710</v>
      </c>
      <c r="L288">
        <v>1191</v>
      </c>
      <c r="N288">
        <v>1013</v>
      </c>
      <c r="O288" t="s">
        <v>634</v>
      </c>
      <c r="P288" t="s">
        <v>634</v>
      </c>
      <c r="Q288">
        <v>1</v>
      </c>
      <c r="X288">
        <v>0.15</v>
      </c>
      <c r="Y288">
        <v>0</v>
      </c>
      <c r="Z288">
        <v>0</v>
      </c>
      <c r="AA288">
        <v>0</v>
      </c>
      <c r="AB288">
        <v>410.21</v>
      </c>
      <c r="AC288">
        <v>0</v>
      </c>
      <c r="AD288">
        <v>1</v>
      </c>
      <c r="AE288">
        <v>1</v>
      </c>
      <c r="AF288" t="s">
        <v>23</v>
      </c>
      <c r="AG288">
        <v>0.18</v>
      </c>
      <c r="AH288">
        <v>2</v>
      </c>
      <c r="AI288">
        <v>312034660</v>
      </c>
      <c r="AJ288">
        <v>259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ROW(Source!A283)</f>
        <v>283</v>
      </c>
      <c r="B289">
        <v>312034665</v>
      </c>
      <c r="C289">
        <v>312034659</v>
      </c>
      <c r="D289">
        <v>277560491</v>
      </c>
      <c r="E289">
        <v>109</v>
      </c>
      <c r="F289">
        <v>1</v>
      </c>
      <c r="G289">
        <v>1</v>
      </c>
      <c r="H289">
        <v>1</v>
      </c>
      <c r="I289" t="s">
        <v>632</v>
      </c>
      <c r="J289" t="s">
        <v>3</v>
      </c>
      <c r="K289" t="s">
        <v>633</v>
      </c>
      <c r="L289">
        <v>1191</v>
      </c>
      <c r="N289">
        <v>1013</v>
      </c>
      <c r="O289" t="s">
        <v>634</v>
      </c>
      <c r="P289" t="s">
        <v>634</v>
      </c>
      <c r="Q289">
        <v>1</v>
      </c>
      <c r="X289">
        <v>0.08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2</v>
      </c>
      <c r="AF289" t="s">
        <v>23</v>
      </c>
      <c r="AG289">
        <v>9.6000000000000002E-2</v>
      </c>
      <c r="AH289">
        <v>2</v>
      </c>
      <c r="AI289">
        <v>312034661</v>
      </c>
      <c r="AJ289">
        <v>260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ROW(Source!A283)</f>
        <v>283</v>
      </c>
      <c r="B290">
        <v>312034666</v>
      </c>
      <c r="C290">
        <v>312034659</v>
      </c>
      <c r="D290">
        <v>277944868</v>
      </c>
      <c r="E290">
        <v>1</v>
      </c>
      <c r="F290">
        <v>1</v>
      </c>
      <c r="G290">
        <v>1</v>
      </c>
      <c r="H290">
        <v>2</v>
      </c>
      <c r="I290" t="s">
        <v>642</v>
      </c>
      <c r="J290" t="s">
        <v>643</v>
      </c>
      <c r="K290" t="s">
        <v>644</v>
      </c>
      <c r="L290">
        <v>1368</v>
      </c>
      <c r="N290">
        <v>1011</v>
      </c>
      <c r="O290" t="s">
        <v>410</v>
      </c>
      <c r="P290" t="s">
        <v>410</v>
      </c>
      <c r="Q290">
        <v>1</v>
      </c>
      <c r="X290">
        <v>7.0000000000000007E-2</v>
      </c>
      <c r="Y290">
        <v>0</v>
      </c>
      <c r="Z290">
        <v>346.73</v>
      </c>
      <c r="AA290">
        <v>477.98</v>
      </c>
      <c r="AB290">
        <v>0</v>
      </c>
      <c r="AC290">
        <v>0</v>
      </c>
      <c r="AD290">
        <v>1</v>
      </c>
      <c r="AE290">
        <v>0</v>
      </c>
      <c r="AF290" t="s">
        <v>23</v>
      </c>
      <c r="AG290">
        <v>8.4000000000000005E-2</v>
      </c>
      <c r="AH290">
        <v>2</v>
      </c>
      <c r="AI290">
        <v>312034662</v>
      </c>
      <c r="AJ290">
        <v>261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ROW(Source!A283)</f>
        <v>283</v>
      </c>
      <c r="B291">
        <v>312034667</v>
      </c>
      <c r="C291">
        <v>312034659</v>
      </c>
      <c r="D291">
        <v>277945805</v>
      </c>
      <c r="E291">
        <v>1</v>
      </c>
      <c r="F291">
        <v>1</v>
      </c>
      <c r="G291">
        <v>1</v>
      </c>
      <c r="H291">
        <v>2</v>
      </c>
      <c r="I291" t="s">
        <v>646</v>
      </c>
      <c r="J291" t="s">
        <v>647</v>
      </c>
      <c r="K291" t="s">
        <v>648</v>
      </c>
      <c r="L291">
        <v>1368</v>
      </c>
      <c r="N291">
        <v>1011</v>
      </c>
      <c r="O291" t="s">
        <v>410</v>
      </c>
      <c r="P291" t="s">
        <v>410</v>
      </c>
      <c r="Q291">
        <v>1</v>
      </c>
      <c r="X291">
        <v>0.01</v>
      </c>
      <c r="Y291">
        <v>0</v>
      </c>
      <c r="Z291">
        <v>544.70000000000005</v>
      </c>
      <c r="AA291">
        <v>477.98</v>
      </c>
      <c r="AB291">
        <v>0</v>
      </c>
      <c r="AC291">
        <v>0</v>
      </c>
      <c r="AD291">
        <v>1</v>
      </c>
      <c r="AE291">
        <v>0</v>
      </c>
      <c r="AF291" t="s">
        <v>23</v>
      </c>
      <c r="AG291">
        <v>1.2E-2</v>
      </c>
      <c r="AH291">
        <v>2</v>
      </c>
      <c r="AI291">
        <v>312034663</v>
      </c>
      <c r="AJ291">
        <v>262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ROW(Source!A284)</f>
        <v>284</v>
      </c>
      <c r="B292">
        <v>312034682</v>
      </c>
      <c r="C292">
        <v>312034668</v>
      </c>
      <c r="D292">
        <v>277560446</v>
      </c>
      <c r="E292">
        <v>109</v>
      </c>
      <c r="F292">
        <v>1</v>
      </c>
      <c r="G292">
        <v>1</v>
      </c>
      <c r="H292">
        <v>1</v>
      </c>
      <c r="I292" t="s">
        <v>622</v>
      </c>
      <c r="J292" t="s">
        <v>3</v>
      </c>
      <c r="K292" t="s">
        <v>623</v>
      </c>
      <c r="L292">
        <v>1369</v>
      </c>
      <c r="N292">
        <v>1013</v>
      </c>
      <c r="O292" t="s">
        <v>624</v>
      </c>
      <c r="P292" t="s">
        <v>624</v>
      </c>
      <c r="Q292">
        <v>1</v>
      </c>
      <c r="X292">
        <v>0.99</v>
      </c>
      <c r="Y292">
        <v>0</v>
      </c>
      <c r="Z292">
        <v>0</v>
      </c>
      <c r="AA292">
        <v>0</v>
      </c>
      <c r="AB292">
        <v>388.8</v>
      </c>
      <c r="AC292">
        <v>0</v>
      </c>
      <c r="AD292">
        <v>1</v>
      </c>
      <c r="AE292">
        <v>1</v>
      </c>
      <c r="AF292" t="s">
        <v>269</v>
      </c>
      <c r="AG292">
        <v>1.3661999999999999</v>
      </c>
      <c r="AH292">
        <v>2</v>
      </c>
      <c r="AI292">
        <v>312034669</v>
      </c>
      <c r="AJ292">
        <v>263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ROW(Source!A284)</f>
        <v>284</v>
      </c>
      <c r="B293">
        <v>312034683</v>
      </c>
      <c r="C293">
        <v>312034668</v>
      </c>
      <c r="D293">
        <v>277560448</v>
      </c>
      <c r="E293">
        <v>109</v>
      </c>
      <c r="F293">
        <v>1</v>
      </c>
      <c r="G293">
        <v>1</v>
      </c>
      <c r="H293">
        <v>1</v>
      </c>
      <c r="I293" t="s">
        <v>626</v>
      </c>
      <c r="J293" t="s">
        <v>3</v>
      </c>
      <c r="K293" t="s">
        <v>627</v>
      </c>
      <c r="L293">
        <v>1369</v>
      </c>
      <c r="N293">
        <v>1013</v>
      </c>
      <c r="O293" t="s">
        <v>624</v>
      </c>
      <c r="P293" t="s">
        <v>624</v>
      </c>
      <c r="Q293">
        <v>1</v>
      </c>
      <c r="X293">
        <v>47.29</v>
      </c>
      <c r="Y293">
        <v>0</v>
      </c>
      <c r="Z293">
        <v>0</v>
      </c>
      <c r="AA293">
        <v>0</v>
      </c>
      <c r="AB293">
        <v>424.47</v>
      </c>
      <c r="AC293">
        <v>0</v>
      </c>
      <c r="AD293">
        <v>1</v>
      </c>
      <c r="AE293">
        <v>1</v>
      </c>
      <c r="AF293" t="s">
        <v>269</v>
      </c>
      <c r="AG293">
        <v>65.260199999999998</v>
      </c>
      <c r="AH293">
        <v>2</v>
      </c>
      <c r="AI293">
        <v>312034670</v>
      </c>
      <c r="AJ293">
        <v>264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ROW(Source!A284)</f>
        <v>284</v>
      </c>
      <c r="B294">
        <v>312034684</v>
      </c>
      <c r="C294">
        <v>312034668</v>
      </c>
      <c r="D294">
        <v>277560452</v>
      </c>
      <c r="E294">
        <v>109</v>
      </c>
      <c r="F294">
        <v>1</v>
      </c>
      <c r="G294">
        <v>1</v>
      </c>
      <c r="H294">
        <v>1</v>
      </c>
      <c r="I294" t="s">
        <v>628</v>
      </c>
      <c r="J294" t="s">
        <v>3</v>
      </c>
      <c r="K294" t="s">
        <v>629</v>
      </c>
      <c r="L294">
        <v>1369</v>
      </c>
      <c r="N294">
        <v>1013</v>
      </c>
      <c r="O294" t="s">
        <v>624</v>
      </c>
      <c r="P294" t="s">
        <v>624</v>
      </c>
      <c r="Q294">
        <v>1</v>
      </c>
      <c r="X294">
        <v>23.42</v>
      </c>
      <c r="Y294">
        <v>0</v>
      </c>
      <c r="Z294">
        <v>0</v>
      </c>
      <c r="AA294">
        <v>0</v>
      </c>
      <c r="AB294">
        <v>477.98</v>
      </c>
      <c r="AC294">
        <v>0</v>
      </c>
      <c r="AD294">
        <v>1</v>
      </c>
      <c r="AE294">
        <v>1</v>
      </c>
      <c r="AF294" t="s">
        <v>269</v>
      </c>
      <c r="AG294">
        <v>32.319600000000001</v>
      </c>
      <c r="AH294">
        <v>2</v>
      </c>
      <c r="AI294">
        <v>312034671</v>
      </c>
      <c r="AJ294">
        <v>265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ROW(Source!A284)</f>
        <v>284</v>
      </c>
      <c r="B295">
        <v>312034685</v>
      </c>
      <c r="C295">
        <v>312034668</v>
      </c>
      <c r="D295">
        <v>277560455</v>
      </c>
      <c r="E295">
        <v>109</v>
      </c>
      <c r="F295">
        <v>1</v>
      </c>
      <c r="G295">
        <v>1</v>
      </c>
      <c r="H295">
        <v>1</v>
      </c>
      <c r="I295" t="s">
        <v>630</v>
      </c>
      <c r="J295" t="s">
        <v>3</v>
      </c>
      <c r="K295" t="s">
        <v>631</v>
      </c>
      <c r="L295">
        <v>1369</v>
      </c>
      <c r="N295">
        <v>1013</v>
      </c>
      <c r="O295" t="s">
        <v>624</v>
      </c>
      <c r="P295" t="s">
        <v>624</v>
      </c>
      <c r="Q295">
        <v>1</v>
      </c>
      <c r="X295">
        <v>23.42</v>
      </c>
      <c r="Y295">
        <v>0</v>
      </c>
      <c r="Z295">
        <v>0</v>
      </c>
      <c r="AA295">
        <v>0</v>
      </c>
      <c r="AB295">
        <v>549.32000000000005</v>
      </c>
      <c r="AC295">
        <v>0</v>
      </c>
      <c r="AD295">
        <v>1</v>
      </c>
      <c r="AE295">
        <v>1</v>
      </c>
      <c r="AF295" t="s">
        <v>269</v>
      </c>
      <c r="AG295">
        <v>32.319600000000001</v>
      </c>
      <c r="AH295">
        <v>2</v>
      </c>
      <c r="AI295">
        <v>312034672</v>
      </c>
      <c r="AJ295">
        <v>266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ROW(Source!A284)</f>
        <v>284</v>
      </c>
      <c r="B296">
        <v>312034686</v>
      </c>
      <c r="C296">
        <v>312034668</v>
      </c>
      <c r="D296">
        <v>277560491</v>
      </c>
      <c r="E296">
        <v>109</v>
      </c>
      <c r="F296">
        <v>1</v>
      </c>
      <c r="G296">
        <v>1</v>
      </c>
      <c r="H296">
        <v>1</v>
      </c>
      <c r="I296" t="s">
        <v>632</v>
      </c>
      <c r="J296" t="s">
        <v>3</v>
      </c>
      <c r="K296" t="s">
        <v>633</v>
      </c>
      <c r="L296">
        <v>1191</v>
      </c>
      <c r="N296">
        <v>1013</v>
      </c>
      <c r="O296" t="s">
        <v>634</v>
      </c>
      <c r="P296" t="s">
        <v>634</v>
      </c>
      <c r="Q296">
        <v>1</v>
      </c>
      <c r="X296">
        <v>24.89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2</v>
      </c>
      <c r="AF296" t="s">
        <v>175</v>
      </c>
      <c r="AG296">
        <v>37.335000000000001</v>
      </c>
      <c r="AH296">
        <v>2</v>
      </c>
      <c r="AI296">
        <v>312034673</v>
      </c>
      <c r="AJ296">
        <v>267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ROW(Source!A284)</f>
        <v>284</v>
      </c>
      <c r="B297">
        <v>312034687</v>
      </c>
      <c r="C297">
        <v>312034668</v>
      </c>
      <c r="D297">
        <v>277944622</v>
      </c>
      <c r="E297">
        <v>1</v>
      </c>
      <c r="F297">
        <v>1</v>
      </c>
      <c r="G297">
        <v>1</v>
      </c>
      <c r="H297">
        <v>2</v>
      </c>
      <c r="I297" t="s">
        <v>635</v>
      </c>
      <c r="J297" t="s">
        <v>636</v>
      </c>
      <c r="K297" t="s">
        <v>637</v>
      </c>
      <c r="L297">
        <v>1368</v>
      </c>
      <c r="N297">
        <v>1011</v>
      </c>
      <c r="O297" t="s">
        <v>410</v>
      </c>
      <c r="P297" t="s">
        <v>410</v>
      </c>
      <c r="Q297">
        <v>1</v>
      </c>
      <c r="X297">
        <v>0.75</v>
      </c>
      <c r="Y297">
        <v>0</v>
      </c>
      <c r="Z297">
        <v>1472.33</v>
      </c>
      <c r="AA297">
        <v>642.05999999999995</v>
      </c>
      <c r="AB297">
        <v>0</v>
      </c>
      <c r="AC297">
        <v>0</v>
      </c>
      <c r="AD297">
        <v>1</v>
      </c>
      <c r="AE297">
        <v>0</v>
      </c>
      <c r="AF297" t="s">
        <v>175</v>
      </c>
      <c r="AG297">
        <v>1.125</v>
      </c>
      <c r="AH297">
        <v>2</v>
      </c>
      <c r="AI297">
        <v>312034674</v>
      </c>
      <c r="AJ297">
        <v>268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ROW(Source!A284)</f>
        <v>284</v>
      </c>
      <c r="B298">
        <v>312034688</v>
      </c>
      <c r="C298">
        <v>312034668</v>
      </c>
      <c r="D298">
        <v>277944809</v>
      </c>
      <c r="E298">
        <v>1</v>
      </c>
      <c r="F298">
        <v>1</v>
      </c>
      <c r="G298">
        <v>1</v>
      </c>
      <c r="H298">
        <v>2</v>
      </c>
      <c r="I298" t="s">
        <v>639</v>
      </c>
      <c r="J298" t="s">
        <v>640</v>
      </c>
      <c r="K298" t="s">
        <v>641</v>
      </c>
      <c r="L298">
        <v>1368</v>
      </c>
      <c r="N298">
        <v>1011</v>
      </c>
      <c r="O298" t="s">
        <v>410</v>
      </c>
      <c r="P298" t="s">
        <v>410</v>
      </c>
      <c r="Q298">
        <v>1</v>
      </c>
      <c r="X298">
        <v>0.81</v>
      </c>
      <c r="Y298">
        <v>0</v>
      </c>
      <c r="Z298">
        <v>15.14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175</v>
      </c>
      <c r="AG298">
        <v>1.2150000000000001</v>
      </c>
      <c r="AH298">
        <v>2</v>
      </c>
      <c r="AI298">
        <v>312034675</v>
      </c>
      <c r="AJ298">
        <v>269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ROW(Source!A284)</f>
        <v>284</v>
      </c>
      <c r="B299">
        <v>312034689</v>
      </c>
      <c r="C299">
        <v>312034668</v>
      </c>
      <c r="D299">
        <v>277944868</v>
      </c>
      <c r="E299">
        <v>1</v>
      </c>
      <c r="F299">
        <v>1</v>
      </c>
      <c r="G299">
        <v>1</v>
      </c>
      <c r="H299">
        <v>2</v>
      </c>
      <c r="I299" t="s">
        <v>642</v>
      </c>
      <c r="J299" t="s">
        <v>643</v>
      </c>
      <c r="K299" t="s">
        <v>644</v>
      </c>
      <c r="L299">
        <v>1368</v>
      </c>
      <c r="N299">
        <v>1011</v>
      </c>
      <c r="O299" t="s">
        <v>410</v>
      </c>
      <c r="P299" t="s">
        <v>410</v>
      </c>
      <c r="Q299">
        <v>1</v>
      </c>
      <c r="X299">
        <v>22.74</v>
      </c>
      <c r="Y299">
        <v>0</v>
      </c>
      <c r="Z299">
        <v>346.73</v>
      </c>
      <c r="AA299">
        <v>477.98</v>
      </c>
      <c r="AB299">
        <v>0</v>
      </c>
      <c r="AC299">
        <v>0</v>
      </c>
      <c r="AD299">
        <v>1</v>
      </c>
      <c r="AE299">
        <v>0</v>
      </c>
      <c r="AF299" t="s">
        <v>175</v>
      </c>
      <c r="AG299">
        <v>34.109999999999992</v>
      </c>
      <c r="AH299">
        <v>2</v>
      </c>
      <c r="AI299">
        <v>312034676</v>
      </c>
      <c r="AJ299">
        <v>270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ROW(Source!A284)</f>
        <v>284</v>
      </c>
      <c r="B300">
        <v>312034690</v>
      </c>
      <c r="C300">
        <v>312034668</v>
      </c>
      <c r="D300">
        <v>277945805</v>
      </c>
      <c r="E300">
        <v>1</v>
      </c>
      <c r="F300">
        <v>1</v>
      </c>
      <c r="G300">
        <v>1</v>
      </c>
      <c r="H300">
        <v>2</v>
      </c>
      <c r="I300" t="s">
        <v>646</v>
      </c>
      <c r="J300" t="s">
        <v>647</v>
      </c>
      <c r="K300" t="s">
        <v>648</v>
      </c>
      <c r="L300">
        <v>1368</v>
      </c>
      <c r="N300">
        <v>1011</v>
      </c>
      <c r="O300" t="s">
        <v>410</v>
      </c>
      <c r="P300" t="s">
        <v>410</v>
      </c>
      <c r="Q300">
        <v>1</v>
      </c>
      <c r="X300">
        <v>0.59</v>
      </c>
      <c r="Y300">
        <v>0</v>
      </c>
      <c r="Z300">
        <v>544.70000000000005</v>
      </c>
      <c r="AA300">
        <v>477.98</v>
      </c>
      <c r="AB300">
        <v>0</v>
      </c>
      <c r="AC300">
        <v>0</v>
      </c>
      <c r="AD300">
        <v>1</v>
      </c>
      <c r="AE300">
        <v>0</v>
      </c>
      <c r="AF300" t="s">
        <v>175</v>
      </c>
      <c r="AG300">
        <v>0.8849999999999999</v>
      </c>
      <c r="AH300">
        <v>2</v>
      </c>
      <c r="AI300">
        <v>312034677</v>
      </c>
      <c r="AJ300">
        <v>271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ROW(Source!A284)</f>
        <v>284</v>
      </c>
      <c r="B301">
        <v>312034691</v>
      </c>
      <c r="C301">
        <v>312034668</v>
      </c>
      <c r="D301">
        <v>277946074</v>
      </c>
      <c r="E301">
        <v>1</v>
      </c>
      <c r="F301">
        <v>1</v>
      </c>
      <c r="G301">
        <v>1</v>
      </c>
      <c r="H301">
        <v>2</v>
      </c>
      <c r="I301" t="s">
        <v>649</v>
      </c>
      <c r="J301" t="s">
        <v>650</v>
      </c>
      <c r="K301" t="s">
        <v>651</v>
      </c>
      <c r="L301">
        <v>1368</v>
      </c>
      <c r="N301">
        <v>1011</v>
      </c>
      <c r="O301" t="s">
        <v>410</v>
      </c>
      <c r="P301" t="s">
        <v>410</v>
      </c>
      <c r="Q301">
        <v>1</v>
      </c>
      <c r="X301">
        <v>0.81</v>
      </c>
      <c r="Y301">
        <v>0</v>
      </c>
      <c r="Z301">
        <v>160.38</v>
      </c>
      <c r="AA301">
        <v>477.98</v>
      </c>
      <c r="AB301">
        <v>0</v>
      </c>
      <c r="AC301">
        <v>0</v>
      </c>
      <c r="AD301">
        <v>1</v>
      </c>
      <c r="AE301">
        <v>0</v>
      </c>
      <c r="AF301" t="s">
        <v>175</v>
      </c>
      <c r="AG301">
        <v>1.2150000000000001</v>
      </c>
      <c r="AH301">
        <v>2</v>
      </c>
      <c r="AI301">
        <v>312034678</v>
      </c>
      <c r="AJ301">
        <v>272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ROW(Source!A284)</f>
        <v>284</v>
      </c>
      <c r="B302">
        <v>312034692</v>
      </c>
      <c r="C302">
        <v>312034668</v>
      </c>
      <c r="D302">
        <v>277565240</v>
      </c>
      <c r="E302">
        <v>109</v>
      </c>
      <c r="F302">
        <v>1</v>
      </c>
      <c r="G302">
        <v>1</v>
      </c>
      <c r="H302">
        <v>3</v>
      </c>
      <c r="I302" t="s">
        <v>32</v>
      </c>
      <c r="J302" t="s">
        <v>3</v>
      </c>
      <c r="K302" t="s">
        <v>33</v>
      </c>
      <c r="L302">
        <v>1371</v>
      </c>
      <c r="N302">
        <v>1013</v>
      </c>
      <c r="O302" t="s">
        <v>34</v>
      </c>
      <c r="P302" t="s">
        <v>34</v>
      </c>
      <c r="Q302">
        <v>1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1</v>
      </c>
      <c r="AD302">
        <v>0</v>
      </c>
      <c r="AE302">
        <v>0</v>
      </c>
      <c r="AF302" t="s">
        <v>137</v>
      </c>
      <c r="AG302">
        <v>0</v>
      </c>
      <c r="AH302">
        <v>2</v>
      </c>
      <c r="AI302">
        <v>312034679</v>
      </c>
      <c r="AJ302">
        <v>273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ROW(Source!A284)</f>
        <v>284</v>
      </c>
      <c r="B303">
        <v>312034693</v>
      </c>
      <c r="C303">
        <v>312034668</v>
      </c>
      <c r="D303">
        <v>277565250</v>
      </c>
      <c r="E303">
        <v>109</v>
      </c>
      <c r="F303">
        <v>1</v>
      </c>
      <c r="G303">
        <v>1</v>
      </c>
      <c r="H303">
        <v>3</v>
      </c>
      <c r="I303" t="s">
        <v>37</v>
      </c>
      <c r="J303" t="s">
        <v>3</v>
      </c>
      <c r="K303" t="s">
        <v>38</v>
      </c>
      <c r="L303">
        <v>1371</v>
      </c>
      <c r="N303">
        <v>1013</v>
      </c>
      <c r="O303" t="s">
        <v>34</v>
      </c>
      <c r="P303" t="s">
        <v>34</v>
      </c>
      <c r="Q303">
        <v>1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1</v>
      </c>
      <c r="AD303">
        <v>0</v>
      </c>
      <c r="AE303">
        <v>0</v>
      </c>
      <c r="AF303" t="s">
        <v>137</v>
      </c>
      <c r="AG303">
        <v>0</v>
      </c>
      <c r="AH303">
        <v>2</v>
      </c>
      <c r="AI303">
        <v>312034680</v>
      </c>
      <c r="AJ303">
        <v>274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ROW(Source!A284)</f>
        <v>284</v>
      </c>
      <c r="B304">
        <v>312034694</v>
      </c>
      <c r="C304">
        <v>312034668</v>
      </c>
      <c r="D304">
        <v>277565414</v>
      </c>
      <c r="E304">
        <v>109</v>
      </c>
      <c r="F304">
        <v>1</v>
      </c>
      <c r="G304">
        <v>1</v>
      </c>
      <c r="H304">
        <v>3</v>
      </c>
      <c r="I304" t="s">
        <v>40</v>
      </c>
      <c r="J304" t="s">
        <v>3</v>
      </c>
      <c r="K304" t="s">
        <v>41</v>
      </c>
      <c r="L304">
        <v>1477</v>
      </c>
      <c r="N304">
        <v>1013</v>
      </c>
      <c r="O304" t="s">
        <v>20</v>
      </c>
      <c r="P304" t="s">
        <v>24</v>
      </c>
      <c r="Q304">
        <v>1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1</v>
      </c>
      <c r="AD304">
        <v>0</v>
      </c>
      <c r="AE304">
        <v>0</v>
      </c>
      <c r="AF304" t="s">
        <v>137</v>
      </c>
      <c r="AG304">
        <v>0</v>
      </c>
      <c r="AH304">
        <v>2</v>
      </c>
      <c r="AI304">
        <v>312034681</v>
      </c>
      <c r="AJ304">
        <v>275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ROW(Source!A323)</f>
        <v>323</v>
      </c>
      <c r="B305">
        <v>312034347</v>
      </c>
      <c r="C305">
        <v>312034343</v>
      </c>
      <c r="D305">
        <v>277560257</v>
      </c>
      <c r="E305">
        <v>109</v>
      </c>
      <c r="F305">
        <v>1</v>
      </c>
      <c r="G305">
        <v>1</v>
      </c>
      <c r="H305">
        <v>1</v>
      </c>
      <c r="I305" t="s">
        <v>656</v>
      </c>
      <c r="J305" t="s">
        <v>3</v>
      </c>
      <c r="K305" t="s">
        <v>657</v>
      </c>
      <c r="L305">
        <v>1191</v>
      </c>
      <c r="N305">
        <v>1013</v>
      </c>
      <c r="O305" t="s">
        <v>634</v>
      </c>
      <c r="P305" t="s">
        <v>634</v>
      </c>
      <c r="Q305">
        <v>1</v>
      </c>
      <c r="X305">
        <v>0.61</v>
      </c>
      <c r="Y305">
        <v>0</v>
      </c>
      <c r="Z305">
        <v>0</v>
      </c>
      <c r="AA305">
        <v>0</v>
      </c>
      <c r="AB305">
        <v>406.64</v>
      </c>
      <c r="AC305">
        <v>0</v>
      </c>
      <c r="AD305">
        <v>1</v>
      </c>
      <c r="AE305">
        <v>1</v>
      </c>
      <c r="AF305" t="s">
        <v>23</v>
      </c>
      <c r="AG305">
        <v>0.73199999999999998</v>
      </c>
      <c r="AH305">
        <v>2</v>
      </c>
      <c r="AI305">
        <v>312034344</v>
      </c>
      <c r="AJ305">
        <v>276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ROW(Source!A323)</f>
        <v>323</v>
      </c>
      <c r="B306">
        <v>312034348</v>
      </c>
      <c r="C306">
        <v>312034343</v>
      </c>
      <c r="D306">
        <v>277560491</v>
      </c>
      <c r="E306">
        <v>109</v>
      </c>
      <c r="F306">
        <v>1</v>
      </c>
      <c r="G306">
        <v>1</v>
      </c>
      <c r="H306">
        <v>1</v>
      </c>
      <c r="I306" t="s">
        <v>632</v>
      </c>
      <c r="J306" t="s">
        <v>3</v>
      </c>
      <c r="K306" t="s">
        <v>633</v>
      </c>
      <c r="L306">
        <v>1191</v>
      </c>
      <c r="N306">
        <v>1013</v>
      </c>
      <c r="O306" t="s">
        <v>634</v>
      </c>
      <c r="P306" t="s">
        <v>634</v>
      </c>
      <c r="Q306">
        <v>1</v>
      </c>
      <c r="X306">
        <v>0.03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2</v>
      </c>
      <c r="AF306" t="s">
        <v>23</v>
      </c>
      <c r="AG306">
        <v>3.5999999999999997E-2</v>
      </c>
      <c r="AH306">
        <v>2</v>
      </c>
      <c r="AI306">
        <v>312034345</v>
      </c>
      <c r="AJ306">
        <v>277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ROW(Source!A323)</f>
        <v>323</v>
      </c>
      <c r="B307">
        <v>312034349</v>
      </c>
      <c r="C307">
        <v>312034343</v>
      </c>
      <c r="D307">
        <v>277945805</v>
      </c>
      <c r="E307">
        <v>1</v>
      </c>
      <c r="F307">
        <v>1</v>
      </c>
      <c r="G307">
        <v>1</v>
      </c>
      <c r="H307">
        <v>2</v>
      </c>
      <c r="I307" t="s">
        <v>646</v>
      </c>
      <c r="J307" t="s">
        <v>647</v>
      </c>
      <c r="K307" t="s">
        <v>648</v>
      </c>
      <c r="L307">
        <v>1368</v>
      </c>
      <c r="N307">
        <v>1011</v>
      </c>
      <c r="O307" t="s">
        <v>410</v>
      </c>
      <c r="P307" t="s">
        <v>410</v>
      </c>
      <c r="Q307">
        <v>1</v>
      </c>
      <c r="X307">
        <v>0.03</v>
      </c>
      <c r="Y307">
        <v>0</v>
      </c>
      <c r="Z307">
        <v>544.70000000000005</v>
      </c>
      <c r="AA307">
        <v>477.98</v>
      </c>
      <c r="AB307">
        <v>0</v>
      </c>
      <c r="AC307">
        <v>0</v>
      </c>
      <c r="AD307">
        <v>1</v>
      </c>
      <c r="AE307">
        <v>0</v>
      </c>
      <c r="AF307" t="s">
        <v>23</v>
      </c>
      <c r="AG307">
        <v>3.5999999999999997E-2</v>
      </c>
      <c r="AH307">
        <v>2</v>
      </c>
      <c r="AI307">
        <v>312034346</v>
      </c>
      <c r="AJ307">
        <v>278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ROW(Source!A324)</f>
        <v>324</v>
      </c>
      <c r="B308">
        <v>312034355</v>
      </c>
      <c r="C308">
        <v>312034350</v>
      </c>
      <c r="D308">
        <v>277560289</v>
      </c>
      <c r="E308">
        <v>109</v>
      </c>
      <c r="F308">
        <v>1</v>
      </c>
      <c r="G308">
        <v>1</v>
      </c>
      <c r="H308">
        <v>1</v>
      </c>
      <c r="I308" t="s">
        <v>654</v>
      </c>
      <c r="J308" t="s">
        <v>3</v>
      </c>
      <c r="K308" t="s">
        <v>655</v>
      </c>
      <c r="L308">
        <v>1191</v>
      </c>
      <c r="N308">
        <v>1013</v>
      </c>
      <c r="O308" t="s">
        <v>634</v>
      </c>
      <c r="P308" t="s">
        <v>634</v>
      </c>
      <c r="Q308">
        <v>1</v>
      </c>
      <c r="X308">
        <v>1.27</v>
      </c>
      <c r="Y308">
        <v>0</v>
      </c>
      <c r="Z308">
        <v>0</v>
      </c>
      <c r="AA308">
        <v>0</v>
      </c>
      <c r="AB308">
        <v>451.23</v>
      </c>
      <c r="AC308">
        <v>0</v>
      </c>
      <c r="AD308">
        <v>1</v>
      </c>
      <c r="AE308">
        <v>1</v>
      </c>
      <c r="AF308" t="s">
        <v>23</v>
      </c>
      <c r="AG308">
        <v>1.524</v>
      </c>
      <c r="AH308">
        <v>2</v>
      </c>
      <c r="AI308">
        <v>312034351</v>
      </c>
      <c r="AJ308">
        <v>279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ROW(Source!A324)</f>
        <v>324</v>
      </c>
      <c r="B309">
        <v>312034356</v>
      </c>
      <c r="C309">
        <v>312034350</v>
      </c>
      <c r="D309">
        <v>277560491</v>
      </c>
      <c r="E309">
        <v>109</v>
      </c>
      <c r="F309">
        <v>1</v>
      </c>
      <c r="G309">
        <v>1</v>
      </c>
      <c r="H309">
        <v>1</v>
      </c>
      <c r="I309" t="s">
        <v>632</v>
      </c>
      <c r="J309" t="s">
        <v>3</v>
      </c>
      <c r="K309" t="s">
        <v>633</v>
      </c>
      <c r="L309">
        <v>1191</v>
      </c>
      <c r="N309">
        <v>1013</v>
      </c>
      <c r="O309" t="s">
        <v>634</v>
      </c>
      <c r="P309" t="s">
        <v>634</v>
      </c>
      <c r="Q309">
        <v>1</v>
      </c>
      <c r="X309">
        <v>0.13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2</v>
      </c>
      <c r="AF309" t="s">
        <v>23</v>
      </c>
      <c r="AG309">
        <v>0.156</v>
      </c>
      <c r="AH309">
        <v>2</v>
      </c>
      <c r="AI309">
        <v>312034352</v>
      </c>
      <c r="AJ309">
        <v>280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ROW(Source!A324)</f>
        <v>324</v>
      </c>
      <c r="B310">
        <v>312034357</v>
      </c>
      <c r="C310">
        <v>312034350</v>
      </c>
      <c r="D310">
        <v>277944868</v>
      </c>
      <c r="E310">
        <v>1</v>
      </c>
      <c r="F310">
        <v>1</v>
      </c>
      <c r="G310">
        <v>1</v>
      </c>
      <c r="H310">
        <v>2</v>
      </c>
      <c r="I310" t="s">
        <v>642</v>
      </c>
      <c r="J310" t="s">
        <v>643</v>
      </c>
      <c r="K310" t="s">
        <v>644</v>
      </c>
      <c r="L310">
        <v>1368</v>
      </c>
      <c r="N310">
        <v>1011</v>
      </c>
      <c r="O310" t="s">
        <v>410</v>
      </c>
      <c r="P310" t="s">
        <v>410</v>
      </c>
      <c r="Q310">
        <v>1</v>
      </c>
      <c r="X310">
        <v>0.06</v>
      </c>
      <c r="Y310">
        <v>0</v>
      </c>
      <c r="Z310">
        <v>346.73</v>
      </c>
      <c r="AA310">
        <v>477.98</v>
      </c>
      <c r="AB310">
        <v>0</v>
      </c>
      <c r="AC310">
        <v>0</v>
      </c>
      <c r="AD310">
        <v>1</v>
      </c>
      <c r="AE310">
        <v>0</v>
      </c>
      <c r="AF310" t="s">
        <v>23</v>
      </c>
      <c r="AG310">
        <v>7.1999999999999995E-2</v>
      </c>
      <c r="AH310">
        <v>2</v>
      </c>
      <c r="AI310">
        <v>312034353</v>
      </c>
      <c r="AJ310">
        <v>281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ROW(Source!A324)</f>
        <v>324</v>
      </c>
      <c r="B311">
        <v>312034358</v>
      </c>
      <c r="C311">
        <v>312034350</v>
      </c>
      <c r="D311">
        <v>277945805</v>
      </c>
      <c r="E311">
        <v>1</v>
      </c>
      <c r="F311">
        <v>1</v>
      </c>
      <c r="G311">
        <v>1</v>
      </c>
      <c r="H311">
        <v>2</v>
      </c>
      <c r="I311" t="s">
        <v>646</v>
      </c>
      <c r="J311" t="s">
        <v>647</v>
      </c>
      <c r="K311" t="s">
        <v>648</v>
      </c>
      <c r="L311">
        <v>1368</v>
      </c>
      <c r="N311">
        <v>1011</v>
      </c>
      <c r="O311" t="s">
        <v>410</v>
      </c>
      <c r="P311" t="s">
        <v>410</v>
      </c>
      <c r="Q311">
        <v>1</v>
      </c>
      <c r="X311">
        <v>7.0000000000000007E-2</v>
      </c>
      <c r="Y311">
        <v>0</v>
      </c>
      <c r="Z311">
        <v>544.70000000000005</v>
      </c>
      <c r="AA311">
        <v>477.98</v>
      </c>
      <c r="AB311">
        <v>0</v>
      </c>
      <c r="AC311">
        <v>0</v>
      </c>
      <c r="AD311">
        <v>1</v>
      </c>
      <c r="AE311">
        <v>0</v>
      </c>
      <c r="AF311" t="s">
        <v>23</v>
      </c>
      <c r="AG311">
        <v>8.4000000000000005E-2</v>
      </c>
      <c r="AH311">
        <v>2</v>
      </c>
      <c r="AI311">
        <v>312034354</v>
      </c>
      <c r="AJ311">
        <v>282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ROW(Source!A324)</f>
        <v>324</v>
      </c>
      <c r="B312">
        <v>312034359</v>
      </c>
      <c r="C312">
        <v>312034350</v>
      </c>
      <c r="D312">
        <v>277867733</v>
      </c>
      <c r="E312">
        <v>1</v>
      </c>
      <c r="F312">
        <v>1</v>
      </c>
      <c r="G312">
        <v>1</v>
      </c>
      <c r="H312">
        <v>3</v>
      </c>
      <c r="I312" t="s">
        <v>144</v>
      </c>
      <c r="J312" t="s">
        <v>147</v>
      </c>
      <c r="K312" t="s">
        <v>145</v>
      </c>
      <c r="L312">
        <v>1346</v>
      </c>
      <c r="N312">
        <v>1009</v>
      </c>
      <c r="O312" t="s">
        <v>146</v>
      </c>
      <c r="P312" t="s">
        <v>146</v>
      </c>
      <c r="Q312">
        <v>1</v>
      </c>
      <c r="X312">
        <v>0</v>
      </c>
      <c r="Y312">
        <v>174.93</v>
      </c>
      <c r="Z312">
        <v>0</v>
      </c>
      <c r="AA312">
        <v>0</v>
      </c>
      <c r="AB312">
        <v>0</v>
      </c>
      <c r="AC312">
        <v>1</v>
      </c>
      <c r="AD312">
        <v>0</v>
      </c>
      <c r="AE312">
        <v>0</v>
      </c>
      <c r="AF312" t="s">
        <v>22</v>
      </c>
      <c r="AG312">
        <v>0</v>
      </c>
      <c r="AH312">
        <v>3</v>
      </c>
      <c r="AI312">
        <v>-1</v>
      </c>
      <c r="AJ312" t="s">
        <v>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ROW(Source!A324)</f>
        <v>324</v>
      </c>
      <c r="B313">
        <v>312034360</v>
      </c>
      <c r="C313">
        <v>312034350</v>
      </c>
      <c r="D313">
        <v>277562634</v>
      </c>
      <c r="E313">
        <v>109</v>
      </c>
      <c r="F313">
        <v>1</v>
      </c>
      <c r="G313">
        <v>1</v>
      </c>
      <c r="H313">
        <v>3</v>
      </c>
      <c r="I313" t="s">
        <v>152</v>
      </c>
      <c r="J313" t="s">
        <v>3</v>
      </c>
      <c r="K313" t="s">
        <v>153</v>
      </c>
      <c r="L313">
        <v>1348</v>
      </c>
      <c r="N313">
        <v>1009</v>
      </c>
      <c r="O313" t="s">
        <v>154</v>
      </c>
      <c r="P313" t="s">
        <v>154</v>
      </c>
      <c r="Q313">
        <v>1000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1</v>
      </c>
      <c r="AD313">
        <v>0</v>
      </c>
      <c r="AE313">
        <v>0</v>
      </c>
      <c r="AF313" t="s">
        <v>22</v>
      </c>
      <c r="AG313">
        <v>0</v>
      </c>
      <c r="AH313">
        <v>3</v>
      </c>
      <c r="AI313">
        <v>-1</v>
      </c>
      <c r="AJ313" t="s">
        <v>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ROW(Source!A324)</f>
        <v>324</v>
      </c>
      <c r="B314">
        <v>312034361</v>
      </c>
      <c r="C314">
        <v>312034350</v>
      </c>
      <c r="D314">
        <v>277562780</v>
      </c>
      <c r="E314">
        <v>109</v>
      </c>
      <c r="F314">
        <v>1</v>
      </c>
      <c r="G314">
        <v>1</v>
      </c>
      <c r="H314">
        <v>3</v>
      </c>
      <c r="I314" t="s">
        <v>156</v>
      </c>
      <c r="J314" t="s">
        <v>3</v>
      </c>
      <c r="K314" t="s">
        <v>157</v>
      </c>
      <c r="L314">
        <v>1346</v>
      </c>
      <c r="N314">
        <v>1009</v>
      </c>
      <c r="O314" t="s">
        <v>146</v>
      </c>
      <c r="P314" t="s">
        <v>146</v>
      </c>
      <c r="Q314">
        <v>1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1</v>
      </c>
      <c r="AD314">
        <v>0</v>
      </c>
      <c r="AE314">
        <v>0</v>
      </c>
      <c r="AF314" t="s">
        <v>22</v>
      </c>
      <c r="AG314">
        <v>0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ROW(Source!A324)</f>
        <v>324</v>
      </c>
      <c r="B315">
        <v>312034362</v>
      </c>
      <c r="C315">
        <v>312034350</v>
      </c>
      <c r="D315">
        <v>277565419</v>
      </c>
      <c r="E315">
        <v>109</v>
      </c>
      <c r="F315">
        <v>1</v>
      </c>
      <c r="G315">
        <v>1</v>
      </c>
      <c r="H315">
        <v>3</v>
      </c>
      <c r="I315" t="s">
        <v>770</v>
      </c>
      <c r="J315" t="s">
        <v>3</v>
      </c>
      <c r="K315" t="s">
        <v>771</v>
      </c>
      <c r="L315">
        <v>1348</v>
      </c>
      <c r="N315">
        <v>1009</v>
      </c>
      <c r="O315" t="s">
        <v>154</v>
      </c>
      <c r="P315" t="s">
        <v>154</v>
      </c>
      <c r="Q315">
        <v>1000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1</v>
      </c>
      <c r="AD315">
        <v>0</v>
      </c>
      <c r="AE315">
        <v>0</v>
      </c>
      <c r="AF315" t="s">
        <v>22</v>
      </c>
      <c r="AG315">
        <v>0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ROW(Source!A324)</f>
        <v>324</v>
      </c>
      <c r="B316">
        <v>312034363</v>
      </c>
      <c r="C316">
        <v>312034350</v>
      </c>
      <c r="D316">
        <v>277565451</v>
      </c>
      <c r="E316">
        <v>109</v>
      </c>
      <c r="F316">
        <v>1</v>
      </c>
      <c r="G316">
        <v>1</v>
      </c>
      <c r="H316">
        <v>3</v>
      </c>
      <c r="I316" t="s">
        <v>162</v>
      </c>
      <c r="J316" t="s">
        <v>3</v>
      </c>
      <c r="K316" t="s">
        <v>772</v>
      </c>
      <c r="L316">
        <v>1371</v>
      </c>
      <c r="N316">
        <v>1013</v>
      </c>
      <c r="O316" t="s">
        <v>34</v>
      </c>
      <c r="P316" t="s">
        <v>34</v>
      </c>
      <c r="Q316">
        <v>1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1</v>
      </c>
      <c r="AD316">
        <v>0</v>
      </c>
      <c r="AE316">
        <v>0</v>
      </c>
      <c r="AF316" t="s">
        <v>22</v>
      </c>
      <c r="AG316">
        <v>0</v>
      </c>
      <c r="AH316">
        <v>3</v>
      </c>
      <c r="AI316">
        <v>-1</v>
      </c>
      <c r="AJ316" t="s">
        <v>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ROW(Source!A324)</f>
        <v>324</v>
      </c>
      <c r="B317">
        <v>312034364</v>
      </c>
      <c r="C317">
        <v>312034350</v>
      </c>
      <c r="D317">
        <v>277565474</v>
      </c>
      <c r="E317">
        <v>109</v>
      </c>
      <c r="F317">
        <v>1</v>
      </c>
      <c r="G317">
        <v>1</v>
      </c>
      <c r="H317">
        <v>3</v>
      </c>
      <c r="I317" t="s">
        <v>191</v>
      </c>
      <c r="J317" t="s">
        <v>3</v>
      </c>
      <c r="K317" t="s">
        <v>773</v>
      </c>
      <c r="L317">
        <v>1346</v>
      </c>
      <c r="N317">
        <v>1009</v>
      </c>
      <c r="O317" t="s">
        <v>146</v>
      </c>
      <c r="P317" t="s">
        <v>146</v>
      </c>
      <c r="Q317">
        <v>1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1</v>
      </c>
      <c r="AD317">
        <v>0</v>
      </c>
      <c r="AE317">
        <v>0</v>
      </c>
      <c r="AF317" t="s">
        <v>22</v>
      </c>
      <c r="AG317">
        <v>0</v>
      </c>
      <c r="AH317">
        <v>3</v>
      </c>
      <c r="AI317">
        <v>-1</v>
      </c>
      <c r="AJ317" t="s">
        <v>3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ROW(Source!A325)</f>
        <v>325</v>
      </c>
      <c r="B318">
        <v>312034369</v>
      </c>
      <c r="C318">
        <v>312034365</v>
      </c>
      <c r="D318">
        <v>277560257</v>
      </c>
      <c r="E318">
        <v>109</v>
      </c>
      <c r="F318">
        <v>1</v>
      </c>
      <c r="G318">
        <v>1</v>
      </c>
      <c r="H318">
        <v>1</v>
      </c>
      <c r="I318" t="s">
        <v>656</v>
      </c>
      <c r="J318" t="s">
        <v>3</v>
      </c>
      <c r="K318" t="s">
        <v>657</v>
      </c>
      <c r="L318">
        <v>1191</v>
      </c>
      <c r="N318">
        <v>1013</v>
      </c>
      <c r="O318" t="s">
        <v>634</v>
      </c>
      <c r="P318" t="s">
        <v>634</v>
      </c>
      <c r="Q318">
        <v>1</v>
      </c>
      <c r="X318">
        <v>0.61</v>
      </c>
      <c r="Y318">
        <v>0</v>
      </c>
      <c r="Z318">
        <v>0</v>
      </c>
      <c r="AA318">
        <v>0</v>
      </c>
      <c r="AB318">
        <v>406.64</v>
      </c>
      <c r="AC318">
        <v>0</v>
      </c>
      <c r="AD318">
        <v>1</v>
      </c>
      <c r="AE318">
        <v>1</v>
      </c>
      <c r="AF318" t="s">
        <v>23</v>
      </c>
      <c r="AG318">
        <v>0.73199999999999998</v>
      </c>
      <c r="AH318">
        <v>2</v>
      </c>
      <c r="AI318">
        <v>312034366</v>
      </c>
      <c r="AJ318">
        <v>283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ROW(Source!A325)</f>
        <v>325</v>
      </c>
      <c r="B319">
        <v>312034370</v>
      </c>
      <c r="C319">
        <v>312034365</v>
      </c>
      <c r="D319">
        <v>277560491</v>
      </c>
      <c r="E319">
        <v>109</v>
      </c>
      <c r="F319">
        <v>1</v>
      </c>
      <c r="G319">
        <v>1</v>
      </c>
      <c r="H319">
        <v>1</v>
      </c>
      <c r="I319" t="s">
        <v>632</v>
      </c>
      <c r="J319" t="s">
        <v>3</v>
      </c>
      <c r="K319" t="s">
        <v>633</v>
      </c>
      <c r="L319">
        <v>1191</v>
      </c>
      <c r="N319">
        <v>1013</v>
      </c>
      <c r="O319" t="s">
        <v>634</v>
      </c>
      <c r="P319" t="s">
        <v>634</v>
      </c>
      <c r="Q319">
        <v>1</v>
      </c>
      <c r="X319">
        <v>0.03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2</v>
      </c>
      <c r="AF319" t="s">
        <v>23</v>
      </c>
      <c r="AG319">
        <v>3.5999999999999997E-2</v>
      </c>
      <c r="AH319">
        <v>2</v>
      </c>
      <c r="AI319">
        <v>312034367</v>
      </c>
      <c r="AJ319">
        <v>284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ROW(Source!A325)</f>
        <v>325</v>
      </c>
      <c r="B320">
        <v>312034371</v>
      </c>
      <c r="C320">
        <v>312034365</v>
      </c>
      <c r="D320">
        <v>277945805</v>
      </c>
      <c r="E320">
        <v>1</v>
      </c>
      <c r="F320">
        <v>1</v>
      </c>
      <c r="G320">
        <v>1</v>
      </c>
      <c r="H320">
        <v>2</v>
      </c>
      <c r="I320" t="s">
        <v>646</v>
      </c>
      <c r="J320" t="s">
        <v>647</v>
      </c>
      <c r="K320" t="s">
        <v>648</v>
      </c>
      <c r="L320">
        <v>1368</v>
      </c>
      <c r="N320">
        <v>1011</v>
      </c>
      <c r="O320" t="s">
        <v>410</v>
      </c>
      <c r="P320" t="s">
        <v>410</v>
      </c>
      <c r="Q320">
        <v>1</v>
      </c>
      <c r="X320">
        <v>0.03</v>
      </c>
      <c r="Y320">
        <v>0</v>
      </c>
      <c r="Z320">
        <v>544.70000000000005</v>
      </c>
      <c r="AA320">
        <v>477.98</v>
      </c>
      <c r="AB320">
        <v>0</v>
      </c>
      <c r="AC320">
        <v>0</v>
      </c>
      <c r="AD320">
        <v>1</v>
      </c>
      <c r="AE320">
        <v>0</v>
      </c>
      <c r="AF320" t="s">
        <v>23</v>
      </c>
      <c r="AG320">
        <v>3.5999999999999997E-2</v>
      </c>
      <c r="AH320">
        <v>2</v>
      </c>
      <c r="AI320">
        <v>312034368</v>
      </c>
      <c r="AJ320">
        <v>285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ROW(Source!A326)</f>
        <v>326</v>
      </c>
      <c r="B321">
        <v>312034377</v>
      </c>
      <c r="C321">
        <v>312034372</v>
      </c>
      <c r="D321">
        <v>277560289</v>
      </c>
      <c r="E321">
        <v>109</v>
      </c>
      <c r="F321">
        <v>1</v>
      </c>
      <c r="G321">
        <v>1</v>
      </c>
      <c r="H321">
        <v>1</v>
      </c>
      <c r="I321" t="s">
        <v>654</v>
      </c>
      <c r="J321" t="s">
        <v>3</v>
      </c>
      <c r="K321" t="s">
        <v>655</v>
      </c>
      <c r="L321">
        <v>1191</v>
      </c>
      <c r="N321">
        <v>1013</v>
      </c>
      <c r="O321" t="s">
        <v>634</v>
      </c>
      <c r="P321" t="s">
        <v>634</v>
      </c>
      <c r="Q321">
        <v>1</v>
      </c>
      <c r="X321">
        <v>1.27</v>
      </c>
      <c r="Y321">
        <v>0</v>
      </c>
      <c r="Z321">
        <v>0</v>
      </c>
      <c r="AA321">
        <v>0</v>
      </c>
      <c r="AB321">
        <v>451.23</v>
      </c>
      <c r="AC321">
        <v>0</v>
      </c>
      <c r="AD321">
        <v>1</v>
      </c>
      <c r="AE321">
        <v>1</v>
      </c>
      <c r="AF321" t="s">
        <v>23</v>
      </c>
      <c r="AG321">
        <v>1.524</v>
      </c>
      <c r="AH321">
        <v>2</v>
      </c>
      <c r="AI321">
        <v>312034373</v>
      </c>
      <c r="AJ321">
        <v>286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ROW(Source!A326)</f>
        <v>326</v>
      </c>
      <c r="B322">
        <v>312034378</v>
      </c>
      <c r="C322">
        <v>312034372</v>
      </c>
      <c r="D322">
        <v>277560491</v>
      </c>
      <c r="E322">
        <v>109</v>
      </c>
      <c r="F322">
        <v>1</v>
      </c>
      <c r="G322">
        <v>1</v>
      </c>
      <c r="H322">
        <v>1</v>
      </c>
      <c r="I322" t="s">
        <v>632</v>
      </c>
      <c r="J322" t="s">
        <v>3</v>
      </c>
      <c r="K322" t="s">
        <v>633</v>
      </c>
      <c r="L322">
        <v>1191</v>
      </c>
      <c r="N322">
        <v>1013</v>
      </c>
      <c r="O322" t="s">
        <v>634</v>
      </c>
      <c r="P322" t="s">
        <v>634</v>
      </c>
      <c r="Q322">
        <v>1</v>
      </c>
      <c r="X322">
        <v>0.13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2</v>
      </c>
      <c r="AF322" t="s">
        <v>23</v>
      </c>
      <c r="AG322">
        <v>0.156</v>
      </c>
      <c r="AH322">
        <v>2</v>
      </c>
      <c r="AI322">
        <v>312034374</v>
      </c>
      <c r="AJ322">
        <v>287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ROW(Source!A326)</f>
        <v>326</v>
      </c>
      <c r="B323">
        <v>312034379</v>
      </c>
      <c r="C323">
        <v>312034372</v>
      </c>
      <c r="D323">
        <v>277944868</v>
      </c>
      <c r="E323">
        <v>1</v>
      </c>
      <c r="F323">
        <v>1</v>
      </c>
      <c r="G323">
        <v>1</v>
      </c>
      <c r="H323">
        <v>2</v>
      </c>
      <c r="I323" t="s">
        <v>642</v>
      </c>
      <c r="J323" t="s">
        <v>643</v>
      </c>
      <c r="K323" t="s">
        <v>644</v>
      </c>
      <c r="L323">
        <v>1368</v>
      </c>
      <c r="N323">
        <v>1011</v>
      </c>
      <c r="O323" t="s">
        <v>410</v>
      </c>
      <c r="P323" t="s">
        <v>410</v>
      </c>
      <c r="Q323">
        <v>1</v>
      </c>
      <c r="X323">
        <v>0.06</v>
      </c>
      <c r="Y323">
        <v>0</v>
      </c>
      <c r="Z323">
        <v>346.73</v>
      </c>
      <c r="AA323">
        <v>477.98</v>
      </c>
      <c r="AB323">
        <v>0</v>
      </c>
      <c r="AC323">
        <v>0</v>
      </c>
      <c r="AD323">
        <v>1</v>
      </c>
      <c r="AE323">
        <v>0</v>
      </c>
      <c r="AF323" t="s">
        <v>23</v>
      </c>
      <c r="AG323">
        <v>7.1999999999999995E-2</v>
      </c>
      <c r="AH323">
        <v>2</v>
      </c>
      <c r="AI323">
        <v>312034375</v>
      </c>
      <c r="AJ323">
        <v>288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ROW(Source!A326)</f>
        <v>326</v>
      </c>
      <c r="B324">
        <v>312034380</v>
      </c>
      <c r="C324">
        <v>312034372</v>
      </c>
      <c r="D324">
        <v>277945805</v>
      </c>
      <c r="E324">
        <v>1</v>
      </c>
      <c r="F324">
        <v>1</v>
      </c>
      <c r="G324">
        <v>1</v>
      </c>
      <c r="H324">
        <v>2</v>
      </c>
      <c r="I324" t="s">
        <v>646</v>
      </c>
      <c r="J324" t="s">
        <v>647</v>
      </c>
      <c r="K324" t="s">
        <v>648</v>
      </c>
      <c r="L324">
        <v>1368</v>
      </c>
      <c r="N324">
        <v>1011</v>
      </c>
      <c r="O324" t="s">
        <v>410</v>
      </c>
      <c r="P324" t="s">
        <v>410</v>
      </c>
      <c r="Q324">
        <v>1</v>
      </c>
      <c r="X324">
        <v>7.0000000000000007E-2</v>
      </c>
      <c r="Y324">
        <v>0</v>
      </c>
      <c r="Z324">
        <v>544.70000000000005</v>
      </c>
      <c r="AA324">
        <v>477.98</v>
      </c>
      <c r="AB324">
        <v>0</v>
      </c>
      <c r="AC324">
        <v>0</v>
      </c>
      <c r="AD324">
        <v>1</v>
      </c>
      <c r="AE324">
        <v>0</v>
      </c>
      <c r="AF324" t="s">
        <v>23</v>
      </c>
      <c r="AG324">
        <v>8.4000000000000005E-2</v>
      </c>
      <c r="AH324">
        <v>2</v>
      </c>
      <c r="AI324">
        <v>312034376</v>
      </c>
      <c r="AJ324">
        <v>289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ROW(Source!A326)</f>
        <v>326</v>
      </c>
      <c r="B325">
        <v>312034381</v>
      </c>
      <c r="C325">
        <v>312034372</v>
      </c>
      <c r="D325">
        <v>277867733</v>
      </c>
      <c r="E325">
        <v>1</v>
      </c>
      <c r="F325">
        <v>1</v>
      </c>
      <c r="G325">
        <v>1</v>
      </c>
      <c r="H325">
        <v>3</v>
      </c>
      <c r="I325" t="s">
        <v>144</v>
      </c>
      <c r="J325" t="s">
        <v>147</v>
      </c>
      <c r="K325" t="s">
        <v>145</v>
      </c>
      <c r="L325">
        <v>1346</v>
      </c>
      <c r="N325">
        <v>1009</v>
      </c>
      <c r="O325" t="s">
        <v>146</v>
      </c>
      <c r="P325" t="s">
        <v>146</v>
      </c>
      <c r="Q325">
        <v>1</v>
      </c>
      <c r="X325">
        <v>0</v>
      </c>
      <c r="Y325">
        <v>174.93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0</v>
      </c>
      <c r="AF325" t="s">
        <v>22</v>
      </c>
      <c r="AG325">
        <v>0</v>
      </c>
      <c r="AH325">
        <v>3</v>
      </c>
      <c r="AI325">
        <v>-1</v>
      </c>
      <c r="AJ325" t="s">
        <v>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ROW(Source!A326)</f>
        <v>326</v>
      </c>
      <c r="B326">
        <v>312034382</v>
      </c>
      <c r="C326">
        <v>312034372</v>
      </c>
      <c r="D326">
        <v>277562634</v>
      </c>
      <c r="E326">
        <v>109</v>
      </c>
      <c r="F326">
        <v>1</v>
      </c>
      <c r="G326">
        <v>1</v>
      </c>
      <c r="H326">
        <v>3</v>
      </c>
      <c r="I326" t="s">
        <v>152</v>
      </c>
      <c r="J326" t="s">
        <v>3</v>
      </c>
      <c r="K326" t="s">
        <v>153</v>
      </c>
      <c r="L326">
        <v>1348</v>
      </c>
      <c r="N326">
        <v>1009</v>
      </c>
      <c r="O326" t="s">
        <v>154</v>
      </c>
      <c r="P326" t="s">
        <v>154</v>
      </c>
      <c r="Q326">
        <v>1000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1</v>
      </c>
      <c r="AD326">
        <v>0</v>
      </c>
      <c r="AE326">
        <v>0</v>
      </c>
      <c r="AF326" t="s">
        <v>22</v>
      </c>
      <c r="AG326">
        <v>0</v>
      </c>
      <c r="AH326">
        <v>3</v>
      </c>
      <c r="AI326">
        <v>-1</v>
      </c>
      <c r="AJ326" t="s">
        <v>3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ROW(Source!A326)</f>
        <v>326</v>
      </c>
      <c r="B327">
        <v>312034383</v>
      </c>
      <c r="C327">
        <v>312034372</v>
      </c>
      <c r="D327">
        <v>277562780</v>
      </c>
      <c r="E327">
        <v>109</v>
      </c>
      <c r="F327">
        <v>1</v>
      </c>
      <c r="G327">
        <v>1</v>
      </c>
      <c r="H327">
        <v>3</v>
      </c>
      <c r="I327" t="s">
        <v>156</v>
      </c>
      <c r="J327" t="s">
        <v>3</v>
      </c>
      <c r="K327" t="s">
        <v>157</v>
      </c>
      <c r="L327">
        <v>1346</v>
      </c>
      <c r="N327">
        <v>1009</v>
      </c>
      <c r="O327" t="s">
        <v>146</v>
      </c>
      <c r="P327" t="s">
        <v>146</v>
      </c>
      <c r="Q327">
        <v>1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1</v>
      </c>
      <c r="AD327">
        <v>0</v>
      </c>
      <c r="AE327">
        <v>0</v>
      </c>
      <c r="AF327" t="s">
        <v>22</v>
      </c>
      <c r="AG327">
        <v>0</v>
      </c>
      <c r="AH327">
        <v>3</v>
      </c>
      <c r="AI327">
        <v>-1</v>
      </c>
      <c r="AJ327" t="s">
        <v>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ROW(Source!A326)</f>
        <v>326</v>
      </c>
      <c r="B328">
        <v>312034384</v>
      </c>
      <c r="C328">
        <v>312034372</v>
      </c>
      <c r="D328">
        <v>277565419</v>
      </c>
      <c r="E328">
        <v>109</v>
      </c>
      <c r="F328">
        <v>1</v>
      </c>
      <c r="G328">
        <v>1</v>
      </c>
      <c r="H328">
        <v>3</v>
      </c>
      <c r="I328" t="s">
        <v>770</v>
      </c>
      <c r="J328" t="s">
        <v>3</v>
      </c>
      <c r="K328" t="s">
        <v>771</v>
      </c>
      <c r="L328">
        <v>1348</v>
      </c>
      <c r="N328">
        <v>1009</v>
      </c>
      <c r="O328" t="s">
        <v>154</v>
      </c>
      <c r="P328" t="s">
        <v>154</v>
      </c>
      <c r="Q328">
        <v>1000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1</v>
      </c>
      <c r="AD328">
        <v>0</v>
      </c>
      <c r="AE328">
        <v>0</v>
      </c>
      <c r="AF328" t="s">
        <v>22</v>
      </c>
      <c r="AG328">
        <v>0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ROW(Source!A326)</f>
        <v>326</v>
      </c>
      <c r="B329">
        <v>312034385</v>
      </c>
      <c r="C329">
        <v>312034372</v>
      </c>
      <c r="D329">
        <v>277565451</v>
      </c>
      <c r="E329">
        <v>109</v>
      </c>
      <c r="F329">
        <v>1</v>
      </c>
      <c r="G329">
        <v>1</v>
      </c>
      <c r="H329">
        <v>3</v>
      </c>
      <c r="I329" t="s">
        <v>162</v>
      </c>
      <c r="J329" t="s">
        <v>3</v>
      </c>
      <c r="K329" t="s">
        <v>772</v>
      </c>
      <c r="L329">
        <v>1371</v>
      </c>
      <c r="N329">
        <v>1013</v>
      </c>
      <c r="O329" t="s">
        <v>34</v>
      </c>
      <c r="P329" t="s">
        <v>34</v>
      </c>
      <c r="Q329">
        <v>1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1</v>
      </c>
      <c r="AD329">
        <v>0</v>
      </c>
      <c r="AE329">
        <v>0</v>
      </c>
      <c r="AF329" t="s">
        <v>22</v>
      </c>
      <c r="AG329">
        <v>0</v>
      </c>
      <c r="AH329">
        <v>3</v>
      </c>
      <c r="AI329">
        <v>-1</v>
      </c>
      <c r="AJ329" t="s">
        <v>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ROW(Source!A326)</f>
        <v>326</v>
      </c>
      <c r="B330">
        <v>312034386</v>
      </c>
      <c r="C330">
        <v>312034372</v>
      </c>
      <c r="D330">
        <v>277565474</v>
      </c>
      <c r="E330">
        <v>109</v>
      </c>
      <c r="F330">
        <v>1</v>
      </c>
      <c r="G330">
        <v>1</v>
      </c>
      <c r="H330">
        <v>3</v>
      </c>
      <c r="I330" t="s">
        <v>191</v>
      </c>
      <c r="J330" t="s">
        <v>3</v>
      </c>
      <c r="K330" t="s">
        <v>773</v>
      </c>
      <c r="L330">
        <v>1346</v>
      </c>
      <c r="N330">
        <v>1009</v>
      </c>
      <c r="O330" t="s">
        <v>146</v>
      </c>
      <c r="P330" t="s">
        <v>146</v>
      </c>
      <c r="Q330">
        <v>1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1</v>
      </c>
      <c r="AD330">
        <v>0</v>
      </c>
      <c r="AE330">
        <v>0</v>
      </c>
      <c r="AF330" t="s">
        <v>22</v>
      </c>
      <c r="AG330">
        <v>0</v>
      </c>
      <c r="AH330">
        <v>3</v>
      </c>
      <c r="AI330">
        <v>-1</v>
      </c>
      <c r="AJ330" t="s">
        <v>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ROW(Source!A362)</f>
        <v>362</v>
      </c>
      <c r="B331">
        <v>312034392</v>
      </c>
      <c r="C331">
        <v>312034387</v>
      </c>
      <c r="D331">
        <v>277560270</v>
      </c>
      <c r="E331">
        <v>109</v>
      </c>
      <c r="F331">
        <v>1</v>
      </c>
      <c r="G331">
        <v>1</v>
      </c>
      <c r="H331">
        <v>1</v>
      </c>
      <c r="I331" t="s">
        <v>707</v>
      </c>
      <c r="J331" t="s">
        <v>3</v>
      </c>
      <c r="K331" t="s">
        <v>708</v>
      </c>
      <c r="L331">
        <v>1191</v>
      </c>
      <c r="N331">
        <v>1013</v>
      </c>
      <c r="O331" t="s">
        <v>634</v>
      </c>
      <c r="P331" t="s">
        <v>634</v>
      </c>
      <c r="Q331">
        <v>1</v>
      </c>
      <c r="X331">
        <v>1.27</v>
      </c>
      <c r="Y331">
        <v>0</v>
      </c>
      <c r="Z331">
        <v>0</v>
      </c>
      <c r="AA331">
        <v>0</v>
      </c>
      <c r="AB331">
        <v>417.34</v>
      </c>
      <c r="AC331">
        <v>0</v>
      </c>
      <c r="AD331">
        <v>1</v>
      </c>
      <c r="AE331">
        <v>1</v>
      </c>
      <c r="AF331" t="s">
        <v>23</v>
      </c>
      <c r="AG331">
        <v>1.524</v>
      </c>
      <c r="AH331">
        <v>2</v>
      </c>
      <c r="AI331">
        <v>312034388</v>
      </c>
      <c r="AJ331">
        <v>290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ROW(Source!A362)</f>
        <v>362</v>
      </c>
      <c r="B332">
        <v>312034393</v>
      </c>
      <c r="C332">
        <v>312034387</v>
      </c>
      <c r="D332">
        <v>277560491</v>
      </c>
      <c r="E332">
        <v>109</v>
      </c>
      <c r="F332">
        <v>1</v>
      </c>
      <c r="G332">
        <v>1</v>
      </c>
      <c r="H332">
        <v>1</v>
      </c>
      <c r="I332" t="s">
        <v>632</v>
      </c>
      <c r="J332" t="s">
        <v>3</v>
      </c>
      <c r="K332" t="s">
        <v>633</v>
      </c>
      <c r="L332">
        <v>1191</v>
      </c>
      <c r="N332">
        <v>1013</v>
      </c>
      <c r="O332" t="s">
        <v>634</v>
      </c>
      <c r="P332" t="s">
        <v>634</v>
      </c>
      <c r="Q332">
        <v>1</v>
      </c>
      <c r="X332">
        <v>0.41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2</v>
      </c>
      <c r="AF332" t="s">
        <v>23</v>
      </c>
      <c r="AG332">
        <v>0.49199999999999994</v>
      </c>
      <c r="AH332">
        <v>2</v>
      </c>
      <c r="AI332">
        <v>312034389</v>
      </c>
      <c r="AJ332">
        <v>291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ROW(Source!A362)</f>
        <v>362</v>
      </c>
      <c r="B333">
        <v>312034394</v>
      </c>
      <c r="C333">
        <v>312034387</v>
      </c>
      <c r="D333">
        <v>277944868</v>
      </c>
      <c r="E333">
        <v>1</v>
      </c>
      <c r="F333">
        <v>1</v>
      </c>
      <c r="G333">
        <v>1</v>
      </c>
      <c r="H333">
        <v>2</v>
      </c>
      <c r="I333" t="s">
        <v>642</v>
      </c>
      <c r="J333" t="s">
        <v>643</v>
      </c>
      <c r="K333" t="s">
        <v>644</v>
      </c>
      <c r="L333">
        <v>1368</v>
      </c>
      <c r="N333">
        <v>1011</v>
      </c>
      <c r="O333" t="s">
        <v>410</v>
      </c>
      <c r="P333" t="s">
        <v>410</v>
      </c>
      <c r="Q333">
        <v>1</v>
      </c>
      <c r="X333">
        <v>0.35</v>
      </c>
      <c r="Y333">
        <v>0</v>
      </c>
      <c r="Z333">
        <v>346.73</v>
      </c>
      <c r="AA333">
        <v>477.98</v>
      </c>
      <c r="AB333">
        <v>0</v>
      </c>
      <c r="AC333">
        <v>0</v>
      </c>
      <c r="AD333">
        <v>1</v>
      </c>
      <c r="AE333">
        <v>0</v>
      </c>
      <c r="AF333" t="s">
        <v>23</v>
      </c>
      <c r="AG333">
        <v>0.42</v>
      </c>
      <c r="AH333">
        <v>2</v>
      </c>
      <c r="AI333">
        <v>312034390</v>
      </c>
      <c r="AJ333">
        <v>292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ROW(Source!A362)</f>
        <v>362</v>
      </c>
      <c r="B334">
        <v>312034395</v>
      </c>
      <c r="C334">
        <v>312034387</v>
      </c>
      <c r="D334">
        <v>277945805</v>
      </c>
      <c r="E334">
        <v>1</v>
      </c>
      <c r="F334">
        <v>1</v>
      </c>
      <c r="G334">
        <v>1</v>
      </c>
      <c r="H334">
        <v>2</v>
      </c>
      <c r="I334" t="s">
        <v>646</v>
      </c>
      <c r="J334" t="s">
        <v>647</v>
      </c>
      <c r="K334" t="s">
        <v>648</v>
      </c>
      <c r="L334">
        <v>1368</v>
      </c>
      <c r="N334">
        <v>1011</v>
      </c>
      <c r="O334" t="s">
        <v>410</v>
      </c>
      <c r="P334" t="s">
        <v>410</v>
      </c>
      <c r="Q334">
        <v>1</v>
      </c>
      <c r="X334">
        <v>0.06</v>
      </c>
      <c r="Y334">
        <v>0</v>
      </c>
      <c r="Z334">
        <v>544.70000000000005</v>
      </c>
      <c r="AA334">
        <v>477.98</v>
      </c>
      <c r="AB334">
        <v>0</v>
      </c>
      <c r="AC334">
        <v>0</v>
      </c>
      <c r="AD334">
        <v>1</v>
      </c>
      <c r="AE334">
        <v>0</v>
      </c>
      <c r="AF334" t="s">
        <v>23</v>
      </c>
      <c r="AG334">
        <v>7.1999999999999995E-2</v>
      </c>
      <c r="AH334">
        <v>2</v>
      </c>
      <c r="AI334">
        <v>312034391</v>
      </c>
      <c r="AJ334">
        <v>293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ROW(Source!A363)</f>
        <v>363</v>
      </c>
      <c r="B335">
        <v>312078668</v>
      </c>
      <c r="C335">
        <v>312078663</v>
      </c>
      <c r="D335">
        <v>75634699</v>
      </c>
      <c r="E335">
        <v>109</v>
      </c>
      <c r="F335">
        <v>1</v>
      </c>
      <c r="G335">
        <v>1</v>
      </c>
      <c r="H335">
        <v>1</v>
      </c>
      <c r="I335" t="s">
        <v>707</v>
      </c>
      <c r="J335" t="s">
        <v>3</v>
      </c>
      <c r="K335" t="s">
        <v>708</v>
      </c>
      <c r="L335">
        <v>1191</v>
      </c>
      <c r="N335">
        <v>1013</v>
      </c>
      <c r="O335" t="s">
        <v>634</v>
      </c>
      <c r="P335" t="s">
        <v>634</v>
      </c>
      <c r="Q335">
        <v>1</v>
      </c>
      <c r="X335">
        <v>1.27</v>
      </c>
      <c r="Y335">
        <v>0</v>
      </c>
      <c r="Z335">
        <v>0</v>
      </c>
      <c r="AA335">
        <v>0</v>
      </c>
      <c r="AB335">
        <v>417.34</v>
      </c>
      <c r="AC335">
        <v>0</v>
      </c>
      <c r="AD335">
        <v>1</v>
      </c>
      <c r="AE335">
        <v>1</v>
      </c>
      <c r="AF335" t="s">
        <v>23</v>
      </c>
      <c r="AG335">
        <v>1.524</v>
      </c>
      <c r="AH335">
        <v>2</v>
      </c>
      <c r="AI335">
        <v>312078664</v>
      </c>
      <c r="AJ335">
        <v>294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ROW(Source!A363)</f>
        <v>363</v>
      </c>
      <c r="B336">
        <v>312078669</v>
      </c>
      <c r="C336">
        <v>312078663</v>
      </c>
      <c r="D336">
        <v>75629607</v>
      </c>
      <c r="E336">
        <v>109</v>
      </c>
      <c r="F336">
        <v>1</v>
      </c>
      <c r="G336">
        <v>1</v>
      </c>
      <c r="H336">
        <v>1</v>
      </c>
      <c r="I336" t="s">
        <v>632</v>
      </c>
      <c r="J336" t="s">
        <v>3</v>
      </c>
      <c r="K336" t="s">
        <v>633</v>
      </c>
      <c r="L336">
        <v>1191</v>
      </c>
      <c r="N336">
        <v>1013</v>
      </c>
      <c r="O336" t="s">
        <v>634</v>
      </c>
      <c r="P336" t="s">
        <v>634</v>
      </c>
      <c r="Q336">
        <v>1</v>
      </c>
      <c r="X336">
        <v>0.41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2</v>
      </c>
      <c r="AF336" t="s">
        <v>23</v>
      </c>
      <c r="AG336">
        <v>0.49199999999999994</v>
      </c>
      <c r="AH336">
        <v>2</v>
      </c>
      <c r="AI336">
        <v>312078665</v>
      </c>
      <c r="AJ336">
        <v>295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ROW(Source!A363)</f>
        <v>363</v>
      </c>
      <c r="B337">
        <v>312078670</v>
      </c>
      <c r="C337">
        <v>312078663</v>
      </c>
      <c r="D337">
        <v>277944868</v>
      </c>
      <c r="E337">
        <v>1</v>
      </c>
      <c r="F337">
        <v>1</v>
      </c>
      <c r="G337">
        <v>1</v>
      </c>
      <c r="H337">
        <v>2</v>
      </c>
      <c r="I337" t="s">
        <v>642</v>
      </c>
      <c r="J337" t="s">
        <v>643</v>
      </c>
      <c r="K337" t="s">
        <v>644</v>
      </c>
      <c r="L337">
        <v>1368</v>
      </c>
      <c r="N337">
        <v>1011</v>
      </c>
      <c r="O337" t="s">
        <v>410</v>
      </c>
      <c r="P337" t="s">
        <v>410</v>
      </c>
      <c r="Q337">
        <v>1</v>
      </c>
      <c r="X337">
        <v>0.35</v>
      </c>
      <c r="Y337">
        <v>0</v>
      </c>
      <c r="Z337">
        <v>346.73</v>
      </c>
      <c r="AA337">
        <v>477.98</v>
      </c>
      <c r="AB337">
        <v>0</v>
      </c>
      <c r="AC337">
        <v>0</v>
      </c>
      <c r="AD337">
        <v>1</v>
      </c>
      <c r="AE337">
        <v>0</v>
      </c>
      <c r="AF337" t="s">
        <v>23</v>
      </c>
      <c r="AG337">
        <v>0.42</v>
      </c>
      <c r="AH337">
        <v>2</v>
      </c>
      <c r="AI337">
        <v>312078666</v>
      </c>
      <c r="AJ337">
        <v>296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ROW(Source!A363)</f>
        <v>363</v>
      </c>
      <c r="B338">
        <v>312078671</v>
      </c>
      <c r="C338">
        <v>312078663</v>
      </c>
      <c r="D338">
        <v>277945805</v>
      </c>
      <c r="E338">
        <v>1</v>
      </c>
      <c r="F338">
        <v>1</v>
      </c>
      <c r="G338">
        <v>1</v>
      </c>
      <c r="H338">
        <v>2</v>
      </c>
      <c r="I338" t="s">
        <v>646</v>
      </c>
      <c r="J338" t="s">
        <v>647</v>
      </c>
      <c r="K338" t="s">
        <v>648</v>
      </c>
      <c r="L338">
        <v>1368</v>
      </c>
      <c r="N338">
        <v>1011</v>
      </c>
      <c r="O338" t="s">
        <v>410</v>
      </c>
      <c r="P338" t="s">
        <v>410</v>
      </c>
      <c r="Q338">
        <v>1</v>
      </c>
      <c r="X338">
        <v>0.06</v>
      </c>
      <c r="Y338">
        <v>0</v>
      </c>
      <c r="Z338">
        <v>544.70000000000005</v>
      </c>
      <c r="AA338">
        <v>477.98</v>
      </c>
      <c r="AB338">
        <v>0</v>
      </c>
      <c r="AC338">
        <v>0</v>
      </c>
      <c r="AD338">
        <v>1</v>
      </c>
      <c r="AE338">
        <v>0</v>
      </c>
      <c r="AF338" t="s">
        <v>23</v>
      </c>
      <c r="AG338">
        <v>7.1999999999999995E-2</v>
      </c>
      <c r="AH338">
        <v>2</v>
      </c>
      <c r="AI338">
        <v>312078667</v>
      </c>
      <c r="AJ338">
        <v>297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ROW(Source!A364)</f>
        <v>364</v>
      </c>
      <c r="B339">
        <v>312034401</v>
      </c>
      <c r="C339">
        <v>312034396</v>
      </c>
      <c r="D339">
        <v>277560259</v>
      </c>
      <c r="E339">
        <v>109</v>
      </c>
      <c r="F339">
        <v>1</v>
      </c>
      <c r="G339">
        <v>1</v>
      </c>
      <c r="H339">
        <v>1</v>
      </c>
      <c r="I339" t="s">
        <v>709</v>
      </c>
      <c r="J339" t="s">
        <v>3</v>
      </c>
      <c r="K339" t="s">
        <v>710</v>
      </c>
      <c r="L339">
        <v>1191</v>
      </c>
      <c r="N339">
        <v>1013</v>
      </c>
      <c r="O339" t="s">
        <v>634</v>
      </c>
      <c r="P339" t="s">
        <v>634</v>
      </c>
      <c r="Q339">
        <v>1</v>
      </c>
      <c r="X339">
        <v>0.15</v>
      </c>
      <c r="Y339">
        <v>0</v>
      </c>
      <c r="Z339">
        <v>0</v>
      </c>
      <c r="AA339">
        <v>0</v>
      </c>
      <c r="AB339">
        <v>410.21</v>
      </c>
      <c r="AC339">
        <v>0</v>
      </c>
      <c r="AD339">
        <v>1</v>
      </c>
      <c r="AE339">
        <v>1</v>
      </c>
      <c r="AF339" t="s">
        <v>23</v>
      </c>
      <c r="AG339">
        <v>0.18</v>
      </c>
      <c r="AH339">
        <v>2</v>
      </c>
      <c r="AI339">
        <v>312034397</v>
      </c>
      <c r="AJ339">
        <v>298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ROW(Source!A364)</f>
        <v>364</v>
      </c>
      <c r="B340">
        <v>312034402</v>
      </c>
      <c r="C340">
        <v>312034396</v>
      </c>
      <c r="D340">
        <v>277560491</v>
      </c>
      <c r="E340">
        <v>109</v>
      </c>
      <c r="F340">
        <v>1</v>
      </c>
      <c r="G340">
        <v>1</v>
      </c>
      <c r="H340">
        <v>1</v>
      </c>
      <c r="I340" t="s">
        <v>632</v>
      </c>
      <c r="J340" t="s">
        <v>3</v>
      </c>
      <c r="K340" t="s">
        <v>633</v>
      </c>
      <c r="L340">
        <v>1191</v>
      </c>
      <c r="N340">
        <v>1013</v>
      </c>
      <c r="O340" t="s">
        <v>634</v>
      </c>
      <c r="P340" t="s">
        <v>634</v>
      </c>
      <c r="Q340">
        <v>1</v>
      </c>
      <c r="X340">
        <v>0.08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2</v>
      </c>
      <c r="AF340" t="s">
        <v>23</v>
      </c>
      <c r="AG340">
        <v>9.6000000000000002E-2</v>
      </c>
      <c r="AH340">
        <v>2</v>
      </c>
      <c r="AI340">
        <v>312034398</v>
      </c>
      <c r="AJ340">
        <v>299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ROW(Source!A364)</f>
        <v>364</v>
      </c>
      <c r="B341">
        <v>312034403</v>
      </c>
      <c r="C341">
        <v>312034396</v>
      </c>
      <c r="D341">
        <v>277944868</v>
      </c>
      <c r="E341">
        <v>1</v>
      </c>
      <c r="F341">
        <v>1</v>
      </c>
      <c r="G341">
        <v>1</v>
      </c>
      <c r="H341">
        <v>2</v>
      </c>
      <c r="I341" t="s">
        <v>642</v>
      </c>
      <c r="J341" t="s">
        <v>643</v>
      </c>
      <c r="K341" t="s">
        <v>644</v>
      </c>
      <c r="L341">
        <v>1368</v>
      </c>
      <c r="N341">
        <v>1011</v>
      </c>
      <c r="O341" t="s">
        <v>410</v>
      </c>
      <c r="P341" t="s">
        <v>410</v>
      </c>
      <c r="Q341">
        <v>1</v>
      </c>
      <c r="X341">
        <v>7.0000000000000007E-2</v>
      </c>
      <c r="Y341">
        <v>0</v>
      </c>
      <c r="Z341">
        <v>346.73</v>
      </c>
      <c r="AA341">
        <v>477.98</v>
      </c>
      <c r="AB341">
        <v>0</v>
      </c>
      <c r="AC341">
        <v>0</v>
      </c>
      <c r="AD341">
        <v>1</v>
      </c>
      <c r="AE341">
        <v>0</v>
      </c>
      <c r="AF341" t="s">
        <v>23</v>
      </c>
      <c r="AG341">
        <v>8.4000000000000005E-2</v>
      </c>
      <c r="AH341">
        <v>2</v>
      </c>
      <c r="AI341">
        <v>312034399</v>
      </c>
      <c r="AJ341">
        <v>300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ROW(Source!A364)</f>
        <v>364</v>
      </c>
      <c r="B342">
        <v>312034404</v>
      </c>
      <c r="C342">
        <v>312034396</v>
      </c>
      <c r="D342">
        <v>277945805</v>
      </c>
      <c r="E342">
        <v>1</v>
      </c>
      <c r="F342">
        <v>1</v>
      </c>
      <c r="G342">
        <v>1</v>
      </c>
      <c r="H342">
        <v>2</v>
      </c>
      <c r="I342" t="s">
        <v>646</v>
      </c>
      <c r="J342" t="s">
        <v>647</v>
      </c>
      <c r="K342" t="s">
        <v>648</v>
      </c>
      <c r="L342">
        <v>1368</v>
      </c>
      <c r="N342">
        <v>1011</v>
      </c>
      <c r="O342" t="s">
        <v>410</v>
      </c>
      <c r="P342" t="s">
        <v>410</v>
      </c>
      <c r="Q342">
        <v>1</v>
      </c>
      <c r="X342">
        <v>0.01</v>
      </c>
      <c r="Y342">
        <v>0</v>
      </c>
      <c r="Z342">
        <v>544.70000000000005</v>
      </c>
      <c r="AA342">
        <v>477.98</v>
      </c>
      <c r="AB342">
        <v>0</v>
      </c>
      <c r="AC342">
        <v>0</v>
      </c>
      <c r="AD342">
        <v>1</v>
      </c>
      <c r="AE342">
        <v>0</v>
      </c>
      <c r="AF342" t="s">
        <v>23</v>
      </c>
      <c r="AG342">
        <v>1.2E-2</v>
      </c>
      <c r="AH342">
        <v>2</v>
      </c>
      <c r="AI342">
        <v>312034400</v>
      </c>
      <c r="AJ342">
        <v>301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ROW(Source!A365)</f>
        <v>365</v>
      </c>
      <c r="B343">
        <v>312078739</v>
      </c>
      <c r="C343">
        <v>312078734</v>
      </c>
      <c r="D343">
        <v>75634699</v>
      </c>
      <c r="E343">
        <v>109</v>
      </c>
      <c r="F343">
        <v>1</v>
      </c>
      <c r="G343">
        <v>1</v>
      </c>
      <c r="H343">
        <v>1</v>
      </c>
      <c r="I343" t="s">
        <v>707</v>
      </c>
      <c r="J343" t="s">
        <v>3</v>
      </c>
      <c r="K343" t="s">
        <v>708</v>
      </c>
      <c r="L343">
        <v>1191</v>
      </c>
      <c r="N343">
        <v>1013</v>
      </c>
      <c r="O343" t="s">
        <v>634</v>
      </c>
      <c r="P343" t="s">
        <v>634</v>
      </c>
      <c r="Q343">
        <v>1</v>
      </c>
      <c r="X343">
        <v>1.27</v>
      </c>
      <c r="Y343">
        <v>0</v>
      </c>
      <c r="Z343">
        <v>0</v>
      </c>
      <c r="AA343">
        <v>0</v>
      </c>
      <c r="AB343">
        <v>417.34</v>
      </c>
      <c r="AC343">
        <v>0</v>
      </c>
      <c r="AD343">
        <v>1</v>
      </c>
      <c r="AE343">
        <v>1</v>
      </c>
      <c r="AF343" t="s">
        <v>23</v>
      </c>
      <c r="AG343">
        <v>1.524</v>
      </c>
      <c r="AH343">
        <v>2</v>
      </c>
      <c r="AI343">
        <v>312078735</v>
      </c>
      <c r="AJ343">
        <v>302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ROW(Source!A365)</f>
        <v>365</v>
      </c>
      <c r="B344">
        <v>312078740</v>
      </c>
      <c r="C344">
        <v>312078734</v>
      </c>
      <c r="D344">
        <v>75629607</v>
      </c>
      <c r="E344">
        <v>109</v>
      </c>
      <c r="F344">
        <v>1</v>
      </c>
      <c r="G344">
        <v>1</v>
      </c>
      <c r="H344">
        <v>1</v>
      </c>
      <c r="I344" t="s">
        <v>632</v>
      </c>
      <c r="J344" t="s">
        <v>3</v>
      </c>
      <c r="K344" t="s">
        <v>633</v>
      </c>
      <c r="L344">
        <v>1191</v>
      </c>
      <c r="N344">
        <v>1013</v>
      </c>
      <c r="O344" t="s">
        <v>634</v>
      </c>
      <c r="P344" t="s">
        <v>634</v>
      </c>
      <c r="Q344">
        <v>1</v>
      </c>
      <c r="X344">
        <v>0.41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2</v>
      </c>
      <c r="AF344" t="s">
        <v>23</v>
      </c>
      <c r="AG344">
        <v>0.49199999999999994</v>
      </c>
      <c r="AH344">
        <v>2</v>
      </c>
      <c r="AI344">
        <v>312078736</v>
      </c>
      <c r="AJ344">
        <v>303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ROW(Source!A365)</f>
        <v>365</v>
      </c>
      <c r="B345">
        <v>312078741</v>
      </c>
      <c r="C345">
        <v>312078734</v>
      </c>
      <c r="D345">
        <v>277944868</v>
      </c>
      <c r="E345">
        <v>1</v>
      </c>
      <c r="F345">
        <v>1</v>
      </c>
      <c r="G345">
        <v>1</v>
      </c>
      <c r="H345">
        <v>2</v>
      </c>
      <c r="I345" t="s">
        <v>642</v>
      </c>
      <c r="J345" t="s">
        <v>643</v>
      </c>
      <c r="K345" t="s">
        <v>644</v>
      </c>
      <c r="L345">
        <v>1368</v>
      </c>
      <c r="N345">
        <v>1011</v>
      </c>
      <c r="O345" t="s">
        <v>410</v>
      </c>
      <c r="P345" t="s">
        <v>410</v>
      </c>
      <c r="Q345">
        <v>1</v>
      </c>
      <c r="X345">
        <v>0.35</v>
      </c>
      <c r="Y345">
        <v>0</v>
      </c>
      <c r="Z345">
        <v>346.73</v>
      </c>
      <c r="AA345">
        <v>477.98</v>
      </c>
      <c r="AB345">
        <v>0</v>
      </c>
      <c r="AC345">
        <v>0</v>
      </c>
      <c r="AD345">
        <v>1</v>
      </c>
      <c r="AE345">
        <v>0</v>
      </c>
      <c r="AF345" t="s">
        <v>23</v>
      </c>
      <c r="AG345">
        <v>0.42</v>
      </c>
      <c r="AH345">
        <v>2</v>
      </c>
      <c r="AI345">
        <v>312078737</v>
      </c>
      <c r="AJ345">
        <v>304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ROW(Source!A365)</f>
        <v>365</v>
      </c>
      <c r="B346">
        <v>312078742</v>
      </c>
      <c r="C346">
        <v>312078734</v>
      </c>
      <c r="D346">
        <v>277945805</v>
      </c>
      <c r="E346">
        <v>1</v>
      </c>
      <c r="F346">
        <v>1</v>
      </c>
      <c r="G346">
        <v>1</v>
      </c>
      <c r="H346">
        <v>2</v>
      </c>
      <c r="I346" t="s">
        <v>646</v>
      </c>
      <c r="J346" t="s">
        <v>647</v>
      </c>
      <c r="K346" t="s">
        <v>648</v>
      </c>
      <c r="L346">
        <v>1368</v>
      </c>
      <c r="N346">
        <v>1011</v>
      </c>
      <c r="O346" t="s">
        <v>410</v>
      </c>
      <c r="P346" t="s">
        <v>410</v>
      </c>
      <c r="Q346">
        <v>1</v>
      </c>
      <c r="X346">
        <v>0.06</v>
      </c>
      <c r="Y346">
        <v>0</v>
      </c>
      <c r="Z346">
        <v>544.70000000000005</v>
      </c>
      <c r="AA346">
        <v>477.98</v>
      </c>
      <c r="AB346">
        <v>0</v>
      </c>
      <c r="AC346">
        <v>0</v>
      </c>
      <c r="AD346">
        <v>1</v>
      </c>
      <c r="AE346">
        <v>0</v>
      </c>
      <c r="AF346" t="s">
        <v>23</v>
      </c>
      <c r="AG346">
        <v>7.1999999999999995E-2</v>
      </c>
      <c r="AH346">
        <v>2</v>
      </c>
      <c r="AI346">
        <v>312078738</v>
      </c>
      <c r="AJ346">
        <v>305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ROW(Source!A366)</f>
        <v>366</v>
      </c>
      <c r="B347">
        <v>312078756</v>
      </c>
      <c r="C347">
        <v>312078751</v>
      </c>
      <c r="D347">
        <v>75631485</v>
      </c>
      <c r="E347">
        <v>109</v>
      </c>
      <c r="F347">
        <v>1</v>
      </c>
      <c r="G347">
        <v>1</v>
      </c>
      <c r="H347">
        <v>1</v>
      </c>
      <c r="I347" t="s">
        <v>709</v>
      </c>
      <c r="J347" t="s">
        <v>3</v>
      </c>
      <c r="K347" t="s">
        <v>710</v>
      </c>
      <c r="L347">
        <v>1191</v>
      </c>
      <c r="N347">
        <v>1013</v>
      </c>
      <c r="O347" t="s">
        <v>634</v>
      </c>
      <c r="P347" t="s">
        <v>634</v>
      </c>
      <c r="Q347">
        <v>1</v>
      </c>
      <c r="X347">
        <v>0.15</v>
      </c>
      <c r="Y347">
        <v>0</v>
      </c>
      <c r="Z347">
        <v>0</v>
      </c>
      <c r="AA347">
        <v>0</v>
      </c>
      <c r="AB347">
        <v>410.21</v>
      </c>
      <c r="AC347">
        <v>0</v>
      </c>
      <c r="AD347">
        <v>1</v>
      </c>
      <c r="AE347">
        <v>1</v>
      </c>
      <c r="AF347" t="s">
        <v>23</v>
      </c>
      <c r="AG347">
        <v>0.18</v>
      </c>
      <c r="AH347">
        <v>2</v>
      </c>
      <c r="AI347">
        <v>312078752</v>
      </c>
      <c r="AJ347">
        <v>306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ROW(Source!A366)</f>
        <v>366</v>
      </c>
      <c r="B348">
        <v>312078757</v>
      </c>
      <c r="C348">
        <v>312078751</v>
      </c>
      <c r="D348">
        <v>75629607</v>
      </c>
      <c r="E348">
        <v>109</v>
      </c>
      <c r="F348">
        <v>1</v>
      </c>
      <c r="G348">
        <v>1</v>
      </c>
      <c r="H348">
        <v>1</v>
      </c>
      <c r="I348" t="s">
        <v>632</v>
      </c>
      <c r="J348" t="s">
        <v>3</v>
      </c>
      <c r="K348" t="s">
        <v>633</v>
      </c>
      <c r="L348">
        <v>1191</v>
      </c>
      <c r="N348">
        <v>1013</v>
      </c>
      <c r="O348" t="s">
        <v>634</v>
      </c>
      <c r="P348" t="s">
        <v>634</v>
      </c>
      <c r="Q348">
        <v>1</v>
      </c>
      <c r="X348">
        <v>0.08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2</v>
      </c>
      <c r="AF348" t="s">
        <v>23</v>
      </c>
      <c r="AG348">
        <v>9.6000000000000002E-2</v>
      </c>
      <c r="AH348">
        <v>2</v>
      </c>
      <c r="AI348">
        <v>312078753</v>
      </c>
      <c r="AJ348">
        <v>307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ROW(Source!A366)</f>
        <v>366</v>
      </c>
      <c r="B349">
        <v>312078758</v>
      </c>
      <c r="C349">
        <v>312078751</v>
      </c>
      <c r="D349">
        <v>277944868</v>
      </c>
      <c r="E349">
        <v>1</v>
      </c>
      <c r="F349">
        <v>1</v>
      </c>
      <c r="G349">
        <v>1</v>
      </c>
      <c r="H349">
        <v>2</v>
      </c>
      <c r="I349" t="s">
        <v>642</v>
      </c>
      <c r="J349" t="s">
        <v>643</v>
      </c>
      <c r="K349" t="s">
        <v>644</v>
      </c>
      <c r="L349">
        <v>1368</v>
      </c>
      <c r="N349">
        <v>1011</v>
      </c>
      <c r="O349" t="s">
        <v>410</v>
      </c>
      <c r="P349" t="s">
        <v>410</v>
      </c>
      <c r="Q349">
        <v>1</v>
      </c>
      <c r="X349">
        <v>7.0000000000000007E-2</v>
      </c>
      <c r="Y349">
        <v>0</v>
      </c>
      <c r="Z349">
        <v>346.73</v>
      </c>
      <c r="AA349">
        <v>477.98</v>
      </c>
      <c r="AB349">
        <v>0</v>
      </c>
      <c r="AC349">
        <v>0</v>
      </c>
      <c r="AD349">
        <v>1</v>
      </c>
      <c r="AE349">
        <v>0</v>
      </c>
      <c r="AF349" t="s">
        <v>23</v>
      </c>
      <c r="AG349">
        <v>8.4000000000000005E-2</v>
      </c>
      <c r="AH349">
        <v>2</v>
      </c>
      <c r="AI349">
        <v>312078754</v>
      </c>
      <c r="AJ349">
        <v>308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ROW(Source!A366)</f>
        <v>366</v>
      </c>
      <c r="B350">
        <v>312078759</v>
      </c>
      <c r="C350">
        <v>312078751</v>
      </c>
      <c r="D350">
        <v>277945805</v>
      </c>
      <c r="E350">
        <v>1</v>
      </c>
      <c r="F350">
        <v>1</v>
      </c>
      <c r="G350">
        <v>1</v>
      </c>
      <c r="H350">
        <v>2</v>
      </c>
      <c r="I350" t="s">
        <v>646</v>
      </c>
      <c r="J350" t="s">
        <v>647</v>
      </c>
      <c r="K350" t="s">
        <v>648</v>
      </c>
      <c r="L350">
        <v>1368</v>
      </c>
      <c r="N350">
        <v>1011</v>
      </c>
      <c r="O350" t="s">
        <v>410</v>
      </c>
      <c r="P350" t="s">
        <v>410</v>
      </c>
      <c r="Q350">
        <v>1</v>
      </c>
      <c r="X350">
        <v>0.01</v>
      </c>
      <c r="Y350">
        <v>0</v>
      </c>
      <c r="Z350">
        <v>544.70000000000005</v>
      </c>
      <c r="AA350">
        <v>477.98</v>
      </c>
      <c r="AB350">
        <v>0</v>
      </c>
      <c r="AC350">
        <v>0</v>
      </c>
      <c r="AD350">
        <v>1</v>
      </c>
      <c r="AE350">
        <v>0</v>
      </c>
      <c r="AF350" t="s">
        <v>23</v>
      </c>
      <c r="AG350">
        <v>1.2E-2</v>
      </c>
      <c r="AH350">
        <v>2</v>
      </c>
      <c r="AI350">
        <v>312078755</v>
      </c>
      <c r="AJ350">
        <v>309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ROW(Source!A367)</f>
        <v>367</v>
      </c>
      <c r="B351">
        <v>312078765</v>
      </c>
      <c r="C351">
        <v>312078760</v>
      </c>
      <c r="D351">
        <v>75631485</v>
      </c>
      <c r="E351">
        <v>109</v>
      </c>
      <c r="F351">
        <v>1</v>
      </c>
      <c r="G351">
        <v>1</v>
      </c>
      <c r="H351">
        <v>1</v>
      </c>
      <c r="I351" t="s">
        <v>709</v>
      </c>
      <c r="J351" t="s">
        <v>3</v>
      </c>
      <c r="K351" t="s">
        <v>710</v>
      </c>
      <c r="L351">
        <v>1191</v>
      </c>
      <c r="N351">
        <v>1013</v>
      </c>
      <c r="O351" t="s">
        <v>634</v>
      </c>
      <c r="P351" t="s">
        <v>634</v>
      </c>
      <c r="Q351">
        <v>1</v>
      </c>
      <c r="X351">
        <v>0.15</v>
      </c>
      <c r="Y351">
        <v>0</v>
      </c>
      <c r="Z351">
        <v>0</v>
      </c>
      <c r="AA351">
        <v>0</v>
      </c>
      <c r="AB351">
        <v>410.21</v>
      </c>
      <c r="AC351">
        <v>0</v>
      </c>
      <c r="AD351">
        <v>1</v>
      </c>
      <c r="AE351">
        <v>1</v>
      </c>
      <c r="AF351" t="s">
        <v>23</v>
      </c>
      <c r="AG351">
        <v>0.18</v>
      </c>
      <c r="AH351">
        <v>2</v>
      </c>
      <c r="AI351">
        <v>312078761</v>
      </c>
      <c r="AJ351">
        <v>310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ROW(Source!A367)</f>
        <v>367</v>
      </c>
      <c r="B352">
        <v>312078766</v>
      </c>
      <c r="C352">
        <v>312078760</v>
      </c>
      <c r="D352">
        <v>75629607</v>
      </c>
      <c r="E352">
        <v>109</v>
      </c>
      <c r="F352">
        <v>1</v>
      </c>
      <c r="G352">
        <v>1</v>
      </c>
      <c r="H352">
        <v>1</v>
      </c>
      <c r="I352" t="s">
        <v>632</v>
      </c>
      <c r="J352" t="s">
        <v>3</v>
      </c>
      <c r="K352" t="s">
        <v>633</v>
      </c>
      <c r="L352">
        <v>1191</v>
      </c>
      <c r="N352">
        <v>1013</v>
      </c>
      <c r="O352" t="s">
        <v>634</v>
      </c>
      <c r="P352" t="s">
        <v>634</v>
      </c>
      <c r="Q352">
        <v>1</v>
      </c>
      <c r="X352">
        <v>0.08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2</v>
      </c>
      <c r="AF352" t="s">
        <v>23</v>
      </c>
      <c r="AG352">
        <v>9.6000000000000002E-2</v>
      </c>
      <c r="AH352">
        <v>2</v>
      </c>
      <c r="AI352">
        <v>312078762</v>
      </c>
      <c r="AJ352">
        <v>311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ROW(Source!A367)</f>
        <v>367</v>
      </c>
      <c r="B353">
        <v>312078767</v>
      </c>
      <c r="C353">
        <v>312078760</v>
      </c>
      <c r="D353">
        <v>277944868</v>
      </c>
      <c r="E353">
        <v>1</v>
      </c>
      <c r="F353">
        <v>1</v>
      </c>
      <c r="G353">
        <v>1</v>
      </c>
      <c r="H353">
        <v>2</v>
      </c>
      <c r="I353" t="s">
        <v>642</v>
      </c>
      <c r="J353" t="s">
        <v>643</v>
      </c>
      <c r="K353" t="s">
        <v>644</v>
      </c>
      <c r="L353">
        <v>1368</v>
      </c>
      <c r="N353">
        <v>1011</v>
      </c>
      <c r="O353" t="s">
        <v>410</v>
      </c>
      <c r="P353" t="s">
        <v>410</v>
      </c>
      <c r="Q353">
        <v>1</v>
      </c>
      <c r="X353">
        <v>7.0000000000000007E-2</v>
      </c>
      <c r="Y353">
        <v>0</v>
      </c>
      <c r="Z353">
        <v>346.73</v>
      </c>
      <c r="AA353">
        <v>477.98</v>
      </c>
      <c r="AB353">
        <v>0</v>
      </c>
      <c r="AC353">
        <v>0</v>
      </c>
      <c r="AD353">
        <v>1</v>
      </c>
      <c r="AE353">
        <v>0</v>
      </c>
      <c r="AF353" t="s">
        <v>23</v>
      </c>
      <c r="AG353">
        <v>8.4000000000000005E-2</v>
      </c>
      <c r="AH353">
        <v>2</v>
      </c>
      <c r="AI353">
        <v>312078763</v>
      </c>
      <c r="AJ353">
        <v>312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ROW(Source!A367)</f>
        <v>367</v>
      </c>
      <c r="B354">
        <v>312078768</v>
      </c>
      <c r="C354">
        <v>312078760</v>
      </c>
      <c r="D354">
        <v>277945805</v>
      </c>
      <c r="E354">
        <v>1</v>
      </c>
      <c r="F354">
        <v>1</v>
      </c>
      <c r="G354">
        <v>1</v>
      </c>
      <c r="H354">
        <v>2</v>
      </c>
      <c r="I354" t="s">
        <v>646</v>
      </c>
      <c r="J354" t="s">
        <v>647</v>
      </c>
      <c r="K354" t="s">
        <v>648</v>
      </c>
      <c r="L354">
        <v>1368</v>
      </c>
      <c r="N354">
        <v>1011</v>
      </c>
      <c r="O354" t="s">
        <v>410</v>
      </c>
      <c r="P354" t="s">
        <v>410</v>
      </c>
      <c r="Q354">
        <v>1</v>
      </c>
      <c r="X354">
        <v>0.01</v>
      </c>
      <c r="Y354">
        <v>0</v>
      </c>
      <c r="Z354">
        <v>544.70000000000005</v>
      </c>
      <c r="AA354">
        <v>477.98</v>
      </c>
      <c r="AB354">
        <v>0</v>
      </c>
      <c r="AC354">
        <v>0</v>
      </c>
      <c r="AD354">
        <v>1</v>
      </c>
      <c r="AE354">
        <v>0</v>
      </c>
      <c r="AF354" t="s">
        <v>23</v>
      </c>
      <c r="AG354">
        <v>1.2E-2</v>
      </c>
      <c r="AH354">
        <v>2</v>
      </c>
      <c r="AI354">
        <v>312078764</v>
      </c>
      <c r="AJ354">
        <v>313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ROW(Source!A405)</f>
        <v>405</v>
      </c>
      <c r="B355">
        <v>312034412</v>
      </c>
      <c r="C355">
        <v>312034407</v>
      </c>
      <c r="D355">
        <v>277560289</v>
      </c>
      <c r="E355">
        <v>109</v>
      </c>
      <c r="F355">
        <v>1</v>
      </c>
      <c r="G355">
        <v>1</v>
      </c>
      <c r="H355">
        <v>1</v>
      </c>
      <c r="I355" t="s">
        <v>654</v>
      </c>
      <c r="J355" t="s">
        <v>3</v>
      </c>
      <c r="K355" t="s">
        <v>655</v>
      </c>
      <c r="L355">
        <v>1191</v>
      </c>
      <c r="N355">
        <v>1013</v>
      </c>
      <c r="O355" t="s">
        <v>634</v>
      </c>
      <c r="P355" t="s">
        <v>634</v>
      </c>
      <c r="Q355">
        <v>1</v>
      </c>
      <c r="X355">
        <v>0.81</v>
      </c>
      <c r="Y355">
        <v>0</v>
      </c>
      <c r="Z355">
        <v>0</v>
      </c>
      <c r="AA355">
        <v>0</v>
      </c>
      <c r="AB355">
        <v>451.23</v>
      </c>
      <c r="AC355">
        <v>0</v>
      </c>
      <c r="AD355">
        <v>1</v>
      </c>
      <c r="AE355">
        <v>1</v>
      </c>
      <c r="AF355" t="s">
        <v>23</v>
      </c>
      <c r="AG355">
        <v>0.97199999999999998</v>
      </c>
      <c r="AH355">
        <v>2</v>
      </c>
      <c r="AI355">
        <v>312034408</v>
      </c>
      <c r="AJ355">
        <v>314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ROW(Source!A405)</f>
        <v>405</v>
      </c>
      <c r="B356">
        <v>312034413</v>
      </c>
      <c r="C356">
        <v>312034407</v>
      </c>
      <c r="D356">
        <v>277560491</v>
      </c>
      <c r="E356">
        <v>109</v>
      </c>
      <c r="F356">
        <v>1</v>
      </c>
      <c r="G356">
        <v>1</v>
      </c>
      <c r="H356">
        <v>1</v>
      </c>
      <c r="I356" t="s">
        <v>632</v>
      </c>
      <c r="J356" t="s">
        <v>3</v>
      </c>
      <c r="K356" t="s">
        <v>633</v>
      </c>
      <c r="L356">
        <v>1191</v>
      </c>
      <c r="N356">
        <v>1013</v>
      </c>
      <c r="O356" t="s">
        <v>634</v>
      </c>
      <c r="P356" t="s">
        <v>634</v>
      </c>
      <c r="Q356">
        <v>1</v>
      </c>
      <c r="X356">
        <v>0.48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2</v>
      </c>
      <c r="AF356" t="s">
        <v>23</v>
      </c>
      <c r="AG356">
        <v>0.57599999999999996</v>
      </c>
      <c r="AH356">
        <v>2</v>
      </c>
      <c r="AI356">
        <v>312034409</v>
      </c>
      <c r="AJ356">
        <v>315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ROW(Source!A405)</f>
        <v>405</v>
      </c>
      <c r="B357">
        <v>312034414</v>
      </c>
      <c r="C357">
        <v>312034407</v>
      </c>
      <c r="D357">
        <v>277944474</v>
      </c>
      <c r="E357">
        <v>1</v>
      </c>
      <c r="F357">
        <v>1</v>
      </c>
      <c r="G357">
        <v>1</v>
      </c>
      <c r="H357">
        <v>2</v>
      </c>
      <c r="I357" t="s">
        <v>660</v>
      </c>
      <c r="J357" t="s">
        <v>661</v>
      </c>
      <c r="K357" t="s">
        <v>662</v>
      </c>
      <c r="L357">
        <v>1368</v>
      </c>
      <c r="N357">
        <v>1011</v>
      </c>
      <c r="O357" t="s">
        <v>410</v>
      </c>
      <c r="P357" t="s">
        <v>410</v>
      </c>
      <c r="Q357">
        <v>1</v>
      </c>
      <c r="X357">
        <v>0.44</v>
      </c>
      <c r="Y357">
        <v>0</v>
      </c>
      <c r="Z357">
        <v>1811.82</v>
      </c>
      <c r="AA357">
        <v>549.32000000000005</v>
      </c>
      <c r="AB357">
        <v>0</v>
      </c>
      <c r="AC357">
        <v>0</v>
      </c>
      <c r="AD357">
        <v>1</v>
      </c>
      <c r="AE357">
        <v>0</v>
      </c>
      <c r="AF357" t="s">
        <v>23</v>
      </c>
      <c r="AG357">
        <v>0.52800000000000002</v>
      </c>
      <c r="AH357">
        <v>2</v>
      </c>
      <c r="AI357">
        <v>312034410</v>
      </c>
      <c r="AJ357">
        <v>316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ROW(Source!A405)</f>
        <v>405</v>
      </c>
      <c r="B358">
        <v>312034415</v>
      </c>
      <c r="C358">
        <v>312034407</v>
      </c>
      <c r="D358">
        <v>277945805</v>
      </c>
      <c r="E358">
        <v>1</v>
      </c>
      <c r="F358">
        <v>1</v>
      </c>
      <c r="G358">
        <v>1</v>
      </c>
      <c r="H358">
        <v>2</v>
      </c>
      <c r="I358" t="s">
        <v>646</v>
      </c>
      <c r="J358" t="s">
        <v>647</v>
      </c>
      <c r="K358" t="s">
        <v>648</v>
      </c>
      <c r="L358">
        <v>1368</v>
      </c>
      <c r="N358">
        <v>1011</v>
      </c>
      <c r="O358" t="s">
        <v>410</v>
      </c>
      <c r="P358" t="s">
        <v>410</v>
      </c>
      <c r="Q358">
        <v>1</v>
      </c>
      <c r="X358">
        <v>0.04</v>
      </c>
      <c r="Y358">
        <v>0</v>
      </c>
      <c r="Z358">
        <v>544.70000000000005</v>
      </c>
      <c r="AA358">
        <v>477.98</v>
      </c>
      <c r="AB358">
        <v>0</v>
      </c>
      <c r="AC358">
        <v>0</v>
      </c>
      <c r="AD358">
        <v>1</v>
      </c>
      <c r="AE358">
        <v>0</v>
      </c>
      <c r="AF358" t="s">
        <v>23</v>
      </c>
      <c r="AG358">
        <v>4.8000000000000001E-2</v>
      </c>
      <c r="AH358">
        <v>2</v>
      </c>
      <c r="AI358">
        <v>312034411</v>
      </c>
      <c r="AJ358">
        <v>317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ROW(Source!A406)</f>
        <v>406</v>
      </c>
      <c r="B359">
        <v>312034422</v>
      </c>
      <c r="C359">
        <v>312034416</v>
      </c>
      <c r="D359">
        <v>277560289</v>
      </c>
      <c r="E359">
        <v>109</v>
      </c>
      <c r="F359">
        <v>1</v>
      </c>
      <c r="G359">
        <v>1</v>
      </c>
      <c r="H359">
        <v>1</v>
      </c>
      <c r="I359" t="s">
        <v>654</v>
      </c>
      <c r="J359" t="s">
        <v>3</v>
      </c>
      <c r="K359" t="s">
        <v>655</v>
      </c>
      <c r="L359">
        <v>1191</v>
      </c>
      <c r="N359">
        <v>1013</v>
      </c>
      <c r="O359" t="s">
        <v>634</v>
      </c>
      <c r="P359" t="s">
        <v>634</v>
      </c>
      <c r="Q359">
        <v>1</v>
      </c>
      <c r="X359">
        <v>1.75</v>
      </c>
      <c r="Y359">
        <v>0</v>
      </c>
      <c r="Z359">
        <v>0</v>
      </c>
      <c r="AA359">
        <v>0</v>
      </c>
      <c r="AB359">
        <v>451.23</v>
      </c>
      <c r="AC359">
        <v>0</v>
      </c>
      <c r="AD359">
        <v>1</v>
      </c>
      <c r="AE359">
        <v>1</v>
      </c>
      <c r="AF359" t="s">
        <v>23</v>
      </c>
      <c r="AG359">
        <v>2.1</v>
      </c>
      <c r="AH359">
        <v>2</v>
      </c>
      <c r="AI359">
        <v>312034417</v>
      </c>
      <c r="AJ359">
        <v>318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ROW(Source!A406)</f>
        <v>406</v>
      </c>
      <c r="B360">
        <v>312034423</v>
      </c>
      <c r="C360">
        <v>312034416</v>
      </c>
      <c r="D360">
        <v>277560491</v>
      </c>
      <c r="E360">
        <v>109</v>
      </c>
      <c r="F360">
        <v>1</v>
      </c>
      <c r="G360">
        <v>1</v>
      </c>
      <c r="H360">
        <v>1</v>
      </c>
      <c r="I360" t="s">
        <v>632</v>
      </c>
      <c r="J360" t="s">
        <v>3</v>
      </c>
      <c r="K360" t="s">
        <v>633</v>
      </c>
      <c r="L360">
        <v>1191</v>
      </c>
      <c r="N360">
        <v>1013</v>
      </c>
      <c r="O360" t="s">
        <v>634</v>
      </c>
      <c r="P360" t="s">
        <v>634</v>
      </c>
      <c r="Q360">
        <v>1</v>
      </c>
      <c r="X360">
        <v>1.89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2</v>
      </c>
      <c r="AF360" t="s">
        <v>23</v>
      </c>
      <c r="AG360">
        <v>2.2679999999999998</v>
      </c>
      <c r="AH360">
        <v>2</v>
      </c>
      <c r="AI360">
        <v>312034418</v>
      </c>
      <c r="AJ360">
        <v>319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ROW(Source!A406)</f>
        <v>406</v>
      </c>
      <c r="B361">
        <v>312034424</v>
      </c>
      <c r="C361">
        <v>312034416</v>
      </c>
      <c r="D361">
        <v>277944474</v>
      </c>
      <c r="E361">
        <v>1</v>
      </c>
      <c r="F361">
        <v>1</v>
      </c>
      <c r="G361">
        <v>1</v>
      </c>
      <c r="H361">
        <v>2</v>
      </c>
      <c r="I361" t="s">
        <v>660</v>
      </c>
      <c r="J361" t="s">
        <v>661</v>
      </c>
      <c r="K361" t="s">
        <v>662</v>
      </c>
      <c r="L361">
        <v>1368</v>
      </c>
      <c r="N361">
        <v>1011</v>
      </c>
      <c r="O361" t="s">
        <v>410</v>
      </c>
      <c r="P361" t="s">
        <v>410</v>
      </c>
      <c r="Q361">
        <v>1</v>
      </c>
      <c r="X361">
        <v>0.96</v>
      </c>
      <c r="Y361">
        <v>0</v>
      </c>
      <c r="Z361">
        <v>1811.82</v>
      </c>
      <c r="AA361">
        <v>549.32000000000005</v>
      </c>
      <c r="AB361">
        <v>0</v>
      </c>
      <c r="AC361">
        <v>0</v>
      </c>
      <c r="AD361">
        <v>1</v>
      </c>
      <c r="AE361">
        <v>0</v>
      </c>
      <c r="AF361" t="s">
        <v>23</v>
      </c>
      <c r="AG361">
        <v>1.1519999999999999</v>
      </c>
      <c r="AH361">
        <v>2</v>
      </c>
      <c r="AI361">
        <v>312034419</v>
      </c>
      <c r="AJ361">
        <v>320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ROW(Source!A406)</f>
        <v>406</v>
      </c>
      <c r="B362">
        <v>312034425</v>
      </c>
      <c r="C362">
        <v>312034416</v>
      </c>
      <c r="D362">
        <v>277944868</v>
      </c>
      <c r="E362">
        <v>1</v>
      </c>
      <c r="F362">
        <v>1</v>
      </c>
      <c r="G362">
        <v>1</v>
      </c>
      <c r="H362">
        <v>2</v>
      </c>
      <c r="I362" t="s">
        <v>642</v>
      </c>
      <c r="J362" t="s">
        <v>643</v>
      </c>
      <c r="K362" t="s">
        <v>644</v>
      </c>
      <c r="L362">
        <v>1368</v>
      </c>
      <c r="N362">
        <v>1011</v>
      </c>
      <c r="O362" t="s">
        <v>410</v>
      </c>
      <c r="P362" t="s">
        <v>410</v>
      </c>
      <c r="Q362">
        <v>1</v>
      </c>
      <c r="X362">
        <v>0.84</v>
      </c>
      <c r="Y362">
        <v>0</v>
      </c>
      <c r="Z362">
        <v>346.73</v>
      </c>
      <c r="AA362">
        <v>477.98</v>
      </c>
      <c r="AB362">
        <v>0</v>
      </c>
      <c r="AC362">
        <v>0</v>
      </c>
      <c r="AD362">
        <v>1</v>
      </c>
      <c r="AE362">
        <v>0</v>
      </c>
      <c r="AF362" t="s">
        <v>23</v>
      </c>
      <c r="AG362">
        <v>1.008</v>
      </c>
      <c r="AH362">
        <v>2</v>
      </c>
      <c r="AI362">
        <v>312034420</v>
      </c>
      <c r="AJ362">
        <v>321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ROW(Source!A406)</f>
        <v>406</v>
      </c>
      <c r="B363">
        <v>312034426</v>
      </c>
      <c r="C363">
        <v>312034416</v>
      </c>
      <c r="D363">
        <v>277945805</v>
      </c>
      <c r="E363">
        <v>1</v>
      </c>
      <c r="F363">
        <v>1</v>
      </c>
      <c r="G363">
        <v>1</v>
      </c>
      <c r="H363">
        <v>2</v>
      </c>
      <c r="I363" t="s">
        <v>646</v>
      </c>
      <c r="J363" t="s">
        <v>647</v>
      </c>
      <c r="K363" t="s">
        <v>648</v>
      </c>
      <c r="L363">
        <v>1368</v>
      </c>
      <c r="N363">
        <v>1011</v>
      </c>
      <c r="O363" t="s">
        <v>410</v>
      </c>
      <c r="P363" t="s">
        <v>410</v>
      </c>
      <c r="Q363">
        <v>1</v>
      </c>
      <c r="X363">
        <v>0.09</v>
      </c>
      <c r="Y363">
        <v>0</v>
      </c>
      <c r="Z363">
        <v>544.70000000000005</v>
      </c>
      <c r="AA363">
        <v>477.98</v>
      </c>
      <c r="AB363">
        <v>0</v>
      </c>
      <c r="AC363">
        <v>0</v>
      </c>
      <c r="AD363">
        <v>1</v>
      </c>
      <c r="AE363">
        <v>0</v>
      </c>
      <c r="AF363" t="s">
        <v>23</v>
      </c>
      <c r="AG363">
        <v>0.108</v>
      </c>
      <c r="AH363">
        <v>2</v>
      </c>
      <c r="AI363">
        <v>312034421</v>
      </c>
      <c r="AJ363">
        <v>322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ROW(Source!A407)</f>
        <v>407</v>
      </c>
      <c r="B364">
        <v>312034433</v>
      </c>
      <c r="C364">
        <v>312034427</v>
      </c>
      <c r="D364">
        <v>277560289</v>
      </c>
      <c r="E364">
        <v>109</v>
      </c>
      <c r="F364">
        <v>1</v>
      </c>
      <c r="G364">
        <v>1</v>
      </c>
      <c r="H364">
        <v>1</v>
      </c>
      <c r="I364" t="s">
        <v>654</v>
      </c>
      <c r="J364" t="s">
        <v>3</v>
      </c>
      <c r="K364" t="s">
        <v>655</v>
      </c>
      <c r="L364">
        <v>1191</v>
      </c>
      <c r="N364">
        <v>1013</v>
      </c>
      <c r="O364" t="s">
        <v>634</v>
      </c>
      <c r="P364" t="s">
        <v>634</v>
      </c>
      <c r="Q364">
        <v>1</v>
      </c>
      <c r="X364">
        <v>2.56</v>
      </c>
      <c r="Y364">
        <v>0</v>
      </c>
      <c r="Z364">
        <v>0</v>
      </c>
      <c r="AA364">
        <v>0</v>
      </c>
      <c r="AB364">
        <v>451.23</v>
      </c>
      <c r="AC364">
        <v>0</v>
      </c>
      <c r="AD364">
        <v>1</v>
      </c>
      <c r="AE364">
        <v>1</v>
      </c>
      <c r="AF364" t="s">
        <v>23</v>
      </c>
      <c r="AG364">
        <v>3.0720000000000001</v>
      </c>
      <c r="AH364">
        <v>2</v>
      </c>
      <c r="AI364">
        <v>312034428</v>
      </c>
      <c r="AJ364">
        <v>323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ROW(Source!A407)</f>
        <v>407</v>
      </c>
      <c r="B365">
        <v>312034434</v>
      </c>
      <c r="C365">
        <v>312034427</v>
      </c>
      <c r="D365">
        <v>277560491</v>
      </c>
      <c r="E365">
        <v>109</v>
      </c>
      <c r="F365">
        <v>1</v>
      </c>
      <c r="G365">
        <v>1</v>
      </c>
      <c r="H365">
        <v>1</v>
      </c>
      <c r="I365" t="s">
        <v>632</v>
      </c>
      <c r="J365" t="s">
        <v>3</v>
      </c>
      <c r="K365" t="s">
        <v>633</v>
      </c>
      <c r="L365">
        <v>1191</v>
      </c>
      <c r="N365">
        <v>1013</v>
      </c>
      <c r="O365" t="s">
        <v>634</v>
      </c>
      <c r="P365" t="s">
        <v>634</v>
      </c>
      <c r="Q365">
        <v>1</v>
      </c>
      <c r="X365">
        <v>2.75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2</v>
      </c>
      <c r="AF365" t="s">
        <v>23</v>
      </c>
      <c r="AG365">
        <v>3.3</v>
      </c>
      <c r="AH365">
        <v>2</v>
      </c>
      <c r="AI365">
        <v>312034429</v>
      </c>
      <c r="AJ365">
        <v>324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ROW(Source!A407)</f>
        <v>407</v>
      </c>
      <c r="B366">
        <v>312034435</v>
      </c>
      <c r="C366">
        <v>312034427</v>
      </c>
      <c r="D366">
        <v>277944474</v>
      </c>
      <c r="E366">
        <v>1</v>
      </c>
      <c r="F366">
        <v>1</v>
      </c>
      <c r="G366">
        <v>1</v>
      </c>
      <c r="H366">
        <v>2</v>
      </c>
      <c r="I366" t="s">
        <v>660</v>
      </c>
      <c r="J366" t="s">
        <v>661</v>
      </c>
      <c r="K366" t="s">
        <v>662</v>
      </c>
      <c r="L366">
        <v>1368</v>
      </c>
      <c r="N366">
        <v>1011</v>
      </c>
      <c r="O366" t="s">
        <v>410</v>
      </c>
      <c r="P366" t="s">
        <v>410</v>
      </c>
      <c r="Q366">
        <v>1</v>
      </c>
      <c r="X366">
        <v>1.4</v>
      </c>
      <c r="Y366">
        <v>0</v>
      </c>
      <c r="Z366">
        <v>1811.82</v>
      </c>
      <c r="AA366">
        <v>549.32000000000005</v>
      </c>
      <c r="AB366">
        <v>0</v>
      </c>
      <c r="AC366">
        <v>0</v>
      </c>
      <c r="AD366">
        <v>1</v>
      </c>
      <c r="AE366">
        <v>0</v>
      </c>
      <c r="AF366" t="s">
        <v>23</v>
      </c>
      <c r="AG366">
        <v>1.68</v>
      </c>
      <c r="AH366">
        <v>2</v>
      </c>
      <c r="AI366">
        <v>312034430</v>
      </c>
      <c r="AJ366">
        <v>325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ROW(Source!A407)</f>
        <v>407</v>
      </c>
      <c r="B367">
        <v>312034436</v>
      </c>
      <c r="C367">
        <v>312034427</v>
      </c>
      <c r="D367">
        <v>277944868</v>
      </c>
      <c r="E367">
        <v>1</v>
      </c>
      <c r="F367">
        <v>1</v>
      </c>
      <c r="G367">
        <v>1</v>
      </c>
      <c r="H367">
        <v>2</v>
      </c>
      <c r="I367" t="s">
        <v>642</v>
      </c>
      <c r="J367" t="s">
        <v>643</v>
      </c>
      <c r="K367" t="s">
        <v>644</v>
      </c>
      <c r="L367">
        <v>1368</v>
      </c>
      <c r="N367">
        <v>1011</v>
      </c>
      <c r="O367" t="s">
        <v>410</v>
      </c>
      <c r="P367" t="s">
        <v>410</v>
      </c>
      <c r="Q367">
        <v>1</v>
      </c>
      <c r="X367">
        <v>1.23</v>
      </c>
      <c r="Y367">
        <v>0</v>
      </c>
      <c r="Z367">
        <v>346.73</v>
      </c>
      <c r="AA367">
        <v>477.98</v>
      </c>
      <c r="AB367">
        <v>0</v>
      </c>
      <c r="AC367">
        <v>0</v>
      </c>
      <c r="AD367">
        <v>1</v>
      </c>
      <c r="AE367">
        <v>0</v>
      </c>
      <c r="AF367" t="s">
        <v>23</v>
      </c>
      <c r="AG367">
        <v>1.476</v>
      </c>
      <c r="AH367">
        <v>2</v>
      </c>
      <c r="AI367">
        <v>312034431</v>
      </c>
      <c r="AJ367">
        <v>326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ROW(Source!A407)</f>
        <v>407</v>
      </c>
      <c r="B368">
        <v>312034437</v>
      </c>
      <c r="C368">
        <v>312034427</v>
      </c>
      <c r="D368">
        <v>277945805</v>
      </c>
      <c r="E368">
        <v>1</v>
      </c>
      <c r="F368">
        <v>1</v>
      </c>
      <c r="G368">
        <v>1</v>
      </c>
      <c r="H368">
        <v>2</v>
      </c>
      <c r="I368" t="s">
        <v>646</v>
      </c>
      <c r="J368" t="s">
        <v>647</v>
      </c>
      <c r="K368" t="s">
        <v>648</v>
      </c>
      <c r="L368">
        <v>1368</v>
      </c>
      <c r="N368">
        <v>1011</v>
      </c>
      <c r="O368" t="s">
        <v>410</v>
      </c>
      <c r="P368" t="s">
        <v>410</v>
      </c>
      <c r="Q368">
        <v>1</v>
      </c>
      <c r="X368">
        <v>0.12</v>
      </c>
      <c r="Y368">
        <v>0</v>
      </c>
      <c r="Z368">
        <v>544.70000000000005</v>
      </c>
      <c r="AA368">
        <v>477.98</v>
      </c>
      <c r="AB368">
        <v>0</v>
      </c>
      <c r="AC368">
        <v>0</v>
      </c>
      <c r="AD368">
        <v>1</v>
      </c>
      <c r="AE368">
        <v>0</v>
      </c>
      <c r="AF368" t="s">
        <v>23</v>
      </c>
      <c r="AG368">
        <v>0.14399999999999999</v>
      </c>
      <c r="AH368">
        <v>2</v>
      </c>
      <c r="AI368">
        <v>312034432</v>
      </c>
      <c r="AJ368">
        <v>327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ROW(Source!A408)</f>
        <v>408</v>
      </c>
      <c r="B369">
        <v>312086343</v>
      </c>
      <c r="C369">
        <v>312086338</v>
      </c>
      <c r="D369">
        <v>75629659</v>
      </c>
      <c r="E369">
        <v>109</v>
      </c>
      <c r="F369">
        <v>1</v>
      </c>
      <c r="G369">
        <v>1</v>
      </c>
      <c r="H369">
        <v>1</v>
      </c>
      <c r="I369" t="s">
        <v>654</v>
      </c>
      <c r="J369" t="s">
        <v>3</v>
      </c>
      <c r="K369" t="s">
        <v>655</v>
      </c>
      <c r="L369">
        <v>1191</v>
      </c>
      <c r="N369">
        <v>1013</v>
      </c>
      <c r="O369" t="s">
        <v>634</v>
      </c>
      <c r="P369" t="s">
        <v>634</v>
      </c>
      <c r="Q369">
        <v>1</v>
      </c>
      <c r="X369">
        <v>1.24</v>
      </c>
      <c r="Y369">
        <v>0</v>
      </c>
      <c r="Z369">
        <v>0</v>
      </c>
      <c r="AA369">
        <v>0</v>
      </c>
      <c r="AB369">
        <v>451.23</v>
      </c>
      <c r="AC369">
        <v>0</v>
      </c>
      <c r="AD369">
        <v>1</v>
      </c>
      <c r="AE369">
        <v>1</v>
      </c>
      <c r="AF369" t="s">
        <v>23</v>
      </c>
      <c r="AG369">
        <v>1.488</v>
      </c>
      <c r="AH369">
        <v>2</v>
      </c>
      <c r="AI369">
        <v>312086339</v>
      </c>
      <c r="AJ369">
        <v>328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ROW(Source!A408)</f>
        <v>408</v>
      </c>
      <c r="B370">
        <v>312086344</v>
      </c>
      <c r="C370">
        <v>312086338</v>
      </c>
      <c r="D370">
        <v>75629607</v>
      </c>
      <c r="E370">
        <v>109</v>
      </c>
      <c r="F370">
        <v>1</v>
      </c>
      <c r="G370">
        <v>1</v>
      </c>
      <c r="H370">
        <v>1</v>
      </c>
      <c r="I370" t="s">
        <v>632</v>
      </c>
      <c r="J370" t="s">
        <v>3</v>
      </c>
      <c r="K370" t="s">
        <v>633</v>
      </c>
      <c r="L370">
        <v>1191</v>
      </c>
      <c r="N370">
        <v>1013</v>
      </c>
      <c r="O370" t="s">
        <v>634</v>
      </c>
      <c r="P370" t="s">
        <v>634</v>
      </c>
      <c r="Q370">
        <v>1</v>
      </c>
      <c r="X370">
        <v>1.1000000000000001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2</v>
      </c>
      <c r="AF370" t="s">
        <v>23</v>
      </c>
      <c r="AG370">
        <v>1.32</v>
      </c>
      <c r="AH370">
        <v>2</v>
      </c>
      <c r="AI370">
        <v>312086340</v>
      </c>
      <c r="AJ370">
        <v>329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ROW(Source!A408)</f>
        <v>408</v>
      </c>
      <c r="B371">
        <v>312086345</v>
      </c>
      <c r="C371">
        <v>312086338</v>
      </c>
      <c r="D371">
        <v>277944474</v>
      </c>
      <c r="E371">
        <v>1</v>
      </c>
      <c r="F371">
        <v>1</v>
      </c>
      <c r="G371">
        <v>1</v>
      </c>
      <c r="H371">
        <v>2</v>
      </c>
      <c r="I371" t="s">
        <v>660</v>
      </c>
      <c r="J371" t="s">
        <v>661</v>
      </c>
      <c r="K371" t="s">
        <v>662</v>
      </c>
      <c r="L371">
        <v>1368</v>
      </c>
      <c r="N371">
        <v>1011</v>
      </c>
      <c r="O371" t="s">
        <v>410</v>
      </c>
      <c r="P371" t="s">
        <v>410</v>
      </c>
      <c r="Q371">
        <v>1</v>
      </c>
      <c r="X371">
        <v>1.04</v>
      </c>
      <c r="Y371">
        <v>0</v>
      </c>
      <c r="Z371">
        <v>1811.82</v>
      </c>
      <c r="AA371">
        <v>549.32000000000005</v>
      </c>
      <c r="AB371">
        <v>0</v>
      </c>
      <c r="AC371">
        <v>0</v>
      </c>
      <c r="AD371">
        <v>1</v>
      </c>
      <c r="AE371">
        <v>0</v>
      </c>
      <c r="AF371" t="s">
        <v>23</v>
      </c>
      <c r="AG371">
        <v>1.248</v>
      </c>
      <c r="AH371">
        <v>2</v>
      </c>
      <c r="AI371">
        <v>312086341</v>
      </c>
      <c r="AJ371">
        <v>330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ROW(Source!A408)</f>
        <v>408</v>
      </c>
      <c r="B372">
        <v>312086346</v>
      </c>
      <c r="C372">
        <v>312086338</v>
      </c>
      <c r="D372">
        <v>277945805</v>
      </c>
      <c r="E372">
        <v>1</v>
      </c>
      <c r="F372">
        <v>1</v>
      </c>
      <c r="G372">
        <v>1</v>
      </c>
      <c r="H372">
        <v>2</v>
      </c>
      <c r="I372" t="s">
        <v>646</v>
      </c>
      <c r="J372" t="s">
        <v>647</v>
      </c>
      <c r="K372" t="s">
        <v>648</v>
      </c>
      <c r="L372">
        <v>1368</v>
      </c>
      <c r="N372">
        <v>1011</v>
      </c>
      <c r="O372" t="s">
        <v>410</v>
      </c>
      <c r="P372" t="s">
        <v>410</v>
      </c>
      <c r="Q372">
        <v>1</v>
      </c>
      <c r="X372">
        <v>0.06</v>
      </c>
      <c r="Y372">
        <v>0</v>
      </c>
      <c r="Z372">
        <v>544.70000000000005</v>
      </c>
      <c r="AA372">
        <v>477.98</v>
      </c>
      <c r="AB372">
        <v>0</v>
      </c>
      <c r="AC372">
        <v>0</v>
      </c>
      <c r="AD372">
        <v>1</v>
      </c>
      <c r="AE372">
        <v>0</v>
      </c>
      <c r="AF372" t="s">
        <v>23</v>
      </c>
      <c r="AG372">
        <v>7.1999999999999995E-2</v>
      </c>
      <c r="AH372">
        <v>2</v>
      </c>
      <c r="AI372">
        <v>312086342</v>
      </c>
      <c r="AJ372">
        <v>331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ROW(Source!A409)</f>
        <v>409</v>
      </c>
      <c r="B373">
        <v>312034446</v>
      </c>
      <c r="C373">
        <v>312034438</v>
      </c>
      <c r="D373">
        <v>277560324</v>
      </c>
      <c r="E373">
        <v>109</v>
      </c>
      <c r="F373">
        <v>1</v>
      </c>
      <c r="G373">
        <v>1</v>
      </c>
      <c r="H373">
        <v>1</v>
      </c>
      <c r="I373" t="s">
        <v>686</v>
      </c>
      <c r="J373" t="s">
        <v>3</v>
      </c>
      <c r="K373" t="s">
        <v>687</v>
      </c>
      <c r="L373">
        <v>1191</v>
      </c>
      <c r="N373">
        <v>1013</v>
      </c>
      <c r="O373" t="s">
        <v>634</v>
      </c>
      <c r="P373" t="s">
        <v>634</v>
      </c>
      <c r="Q373">
        <v>1</v>
      </c>
      <c r="X373">
        <v>0.86</v>
      </c>
      <c r="Y373">
        <v>0</v>
      </c>
      <c r="Z373">
        <v>0</v>
      </c>
      <c r="AA373">
        <v>0</v>
      </c>
      <c r="AB373">
        <v>520.78</v>
      </c>
      <c r="AC373">
        <v>0</v>
      </c>
      <c r="AD373">
        <v>1</v>
      </c>
      <c r="AE373">
        <v>1</v>
      </c>
      <c r="AF373" t="s">
        <v>328</v>
      </c>
      <c r="AG373">
        <v>0.61919999999999997</v>
      </c>
      <c r="AH373">
        <v>2</v>
      </c>
      <c r="AI373">
        <v>312034439</v>
      </c>
      <c r="AJ373">
        <v>332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ROW(Source!A409)</f>
        <v>409</v>
      </c>
      <c r="B374">
        <v>312034447</v>
      </c>
      <c r="C374">
        <v>312034438</v>
      </c>
      <c r="D374">
        <v>277560491</v>
      </c>
      <c r="E374">
        <v>109</v>
      </c>
      <c r="F374">
        <v>1</v>
      </c>
      <c r="G374">
        <v>1</v>
      </c>
      <c r="H374">
        <v>1</v>
      </c>
      <c r="I374" t="s">
        <v>632</v>
      </c>
      <c r="J374" t="s">
        <v>3</v>
      </c>
      <c r="K374" t="s">
        <v>633</v>
      </c>
      <c r="L374">
        <v>1191</v>
      </c>
      <c r="N374">
        <v>1013</v>
      </c>
      <c r="O374" t="s">
        <v>634</v>
      </c>
      <c r="P374" t="s">
        <v>634</v>
      </c>
      <c r="Q374">
        <v>1</v>
      </c>
      <c r="X374">
        <v>0.2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2</v>
      </c>
      <c r="AF374" t="s">
        <v>328</v>
      </c>
      <c r="AG374">
        <v>0.14399999999999999</v>
      </c>
      <c r="AH374">
        <v>2</v>
      </c>
      <c r="AI374">
        <v>312034440</v>
      </c>
      <c r="AJ374">
        <v>333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ROW(Source!A409)</f>
        <v>409</v>
      </c>
      <c r="B375">
        <v>312034448</v>
      </c>
      <c r="C375">
        <v>312034438</v>
      </c>
      <c r="D375">
        <v>277944622</v>
      </c>
      <c r="E375">
        <v>1</v>
      </c>
      <c r="F375">
        <v>1</v>
      </c>
      <c r="G375">
        <v>1</v>
      </c>
      <c r="H375">
        <v>2</v>
      </c>
      <c r="I375" t="s">
        <v>635</v>
      </c>
      <c r="J375" t="s">
        <v>636</v>
      </c>
      <c r="K375" t="s">
        <v>637</v>
      </c>
      <c r="L375">
        <v>1368</v>
      </c>
      <c r="N375">
        <v>1011</v>
      </c>
      <c r="O375" t="s">
        <v>410</v>
      </c>
      <c r="P375" t="s">
        <v>410</v>
      </c>
      <c r="Q375">
        <v>1</v>
      </c>
      <c r="X375">
        <v>0.1</v>
      </c>
      <c r="Y375">
        <v>0</v>
      </c>
      <c r="Z375">
        <v>1472.33</v>
      </c>
      <c r="AA375">
        <v>642.05999999999995</v>
      </c>
      <c r="AB375">
        <v>0</v>
      </c>
      <c r="AC375">
        <v>0</v>
      </c>
      <c r="AD375">
        <v>1</v>
      </c>
      <c r="AE375">
        <v>0</v>
      </c>
      <c r="AF375" t="s">
        <v>328</v>
      </c>
      <c r="AG375">
        <v>7.1999999999999995E-2</v>
      </c>
      <c r="AH375">
        <v>2</v>
      </c>
      <c r="AI375">
        <v>312034441</v>
      </c>
      <c r="AJ375">
        <v>334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ROW(Source!A409)</f>
        <v>409</v>
      </c>
      <c r="B376">
        <v>312034449</v>
      </c>
      <c r="C376">
        <v>312034438</v>
      </c>
      <c r="D376">
        <v>277945805</v>
      </c>
      <c r="E376">
        <v>1</v>
      </c>
      <c r="F376">
        <v>1</v>
      </c>
      <c r="G376">
        <v>1</v>
      </c>
      <c r="H376">
        <v>2</v>
      </c>
      <c r="I376" t="s">
        <v>646</v>
      </c>
      <c r="J376" t="s">
        <v>647</v>
      </c>
      <c r="K376" t="s">
        <v>648</v>
      </c>
      <c r="L376">
        <v>1368</v>
      </c>
      <c r="N376">
        <v>1011</v>
      </c>
      <c r="O376" t="s">
        <v>410</v>
      </c>
      <c r="P376" t="s">
        <v>410</v>
      </c>
      <c r="Q376">
        <v>1</v>
      </c>
      <c r="X376">
        <v>0.1</v>
      </c>
      <c r="Y376">
        <v>0</v>
      </c>
      <c r="Z376">
        <v>544.70000000000005</v>
      </c>
      <c r="AA376">
        <v>477.98</v>
      </c>
      <c r="AB376">
        <v>0</v>
      </c>
      <c r="AC376">
        <v>0</v>
      </c>
      <c r="AD376">
        <v>1</v>
      </c>
      <c r="AE376">
        <v>0</v>
      </c>
      <c r="AF376" t="s">
        <v>328</v>
      </c>
      <c r="AG376">
        <v>7.1999999999999995E-2</v>
      </c>
      <c r="AH376">
        <v>2</v>
      </c>
      <c r="AI376">
        <v>312034442</v>
      </c>
      <c r="AJ376">
        <v>335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ROW(Source!A409)</f>
        <v>409</v>
      </c>
      <c r="B377">
        <v>312034450</v>
      </c>
      <c r="C377">
        <v>312034438</v>
      </c>
      <c r="D377">
        <v>277865757</v>
      </c>
      <c r="E377">
        <v>1</v>
      </c>
      <c r="F377">
        <v>1</v>
      </c>
      <c r="G377">
        <v>1</v>
      </c>
      <c r="H377">
        <v>3</v>
      </c>
      <c r="I377" t="s">
        <v>688</v>
      </c>
      <c r="J377" t="s">
        <v>689</v>
      </c>
      <c r="K377" t="s">
        <v>690</v>
      </c>
      <c r="L377">
        <v>1301</v>
      </c>
      <c r="N377">
        <v>1003</v>
      </c>
      <c r="O377" t="s">
        <v>691</v>
      </c>
      <c r="P377" t="s">
        <v>691</v>
      </c>
      <c r="Q377">
        <v>1</v>
      </c>
      <c r="X377">
        <v>0.83</v>
      </c>
      <c r="Y377">
        <v>5.87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22</v>
      </c>
      <c r="AG377">
        <v>0</v>
      </c>
      <c r="AH377">
        <v>2</v>
      </c>
      <c r="AI377">
        <v>312034443</v>
      </c>
      <c r="AJ377">
        <v>336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ROW(Source!A409)</f>
        <v>409</v>
      </c>
      <c r="B378">
        <v>312034451</v>
      </c>
      <c r="C378">
        <v>312034438</v>
      </c>
      <c r="D378">
        <v>277867733</v>
      </c>
      <c r="E378">
        <v>1</v>
      </c>
      <c r="F378">
        <v>1</v>
      </c>
      <c r="G378">
        <v>1</v>
      </c>
      <c r="H378">
        <v>3</v>
      </c>
      <c r="I378" t="s">
        <v>144</v>
      </c>
      <c r="J378" t="s">
        <v>147</v>
      </c>
      <c r="K378" t="s">
        <v>145</v>
      </c>
      <c r="L378">
        <v>1346</v>
      </c>
      <c r="N378">
        <v>1009</v>
      </c>
      <c r="O378" t="s">
        <v>146</v>
      </c>
      <c r="P378" t="s">
        <v>146</v>
      </c>
      <c r="Q378">
        <v>1</v>
      </c>
      <c r="X378">
        <v>0.3</v>
      </c>
      <c r="Y378">
        <v>174.93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22</v>
      </c>
      <c r="AG378">
        <v>0</v>
      </c>
      <c r="AH378">
        <v>2</v>
      </c>
      <c r="AI378">
        <v>312034444</v>
      </c>
      <c r="AJ378">
        <v>337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ROW(Source!A409)</f>
        <v>409</v>
      </c>
      <c r="B379">
        <v>312034452</v>
      </c>
      <c r="C379">
        <v>312034438</v>
      </c>
      <c r="D379">
        <v>277879488</v>
      </c>
      <c r="E379">
        <v>1</v>
      </c>
      <c r="F379">
        <v>1</v>
      </c>
      <c r="G379">
        <v>1</v>
      </c>
      <c r="H379">
        <v>3</v>
      </c>
      <c r="I379" t="s">
        <v>692</v>
      </c>
      <c r="J379" t="s">
        <v>693</v>
      </c>
      <c r="K379" t="s">
        <v>694</v>
      </c>
      <c r="L379">
        <v>1348</v>
      </c>
      <c r="N379">
        <v>1009</v>
      </c>
      <c r="O379" t="s">
        <v>154</v>
      </c>
      <c r="P379" t="s">
        <v>154</v>
      </c>
      <c r="Q379">
        <v>1000</v>
      </c>
      <c r="X379">
        <v>5.9999999999999995E-4</v>
      </c>
      <c r="Y379">
        <v>70310.45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22</v>
      </c>
      <c r="AG379">
        <v>0</v>
      </c>
      <c r="AH379">
        <v>2</v>
      </c>
      <c r="AI379">
        <v>312034445</v>
      </c>
      <c r="AJ379">
        <v>338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ROW(Source!A409)</f>
        <v>409</v>
      </c>
      <c r="B380">
        <v>312034453</v>
      </c>
      <c r="C380">
        <v>312034438</v>
      </c>
      <c r="D380">
        <v>277566433</v>
      </c>
      <c r="E380">
        <v>109</v>
      </c>
      <c r="F380">
        <v>1</v>
      </c>
      <c r="G380">
        <v>1</v>
      </c>
      <c r="H380">
        <v>3</v>
      </c>
      <c r="I380" t="s">
        <v>381</v>
      </c>
      <c r="J380" t="s">
        <v>3</v>
      </c>
      <c r="K380" t="s">
        <v>382</v>
      </c>
      <c r="L380">
        <v>3277935</v>
      </c>
      <c r="N380">
        <v>1013</v>
      </c>
      <c r="O380" t="s">
        <v>383</v>
      </c>
      <c r="P380" t="s">
        <v>383</v>
      </c>
      <c r="Q380">
        <v>1</v>
      </c>
      <c r="X380">
        <v>2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 t="s">
        <v>22</v>
      </c>
      <c r="AG380">
        <v>0</v>
      </c>
      <c r="AH380">
        <v>3</v>
      </c>
      <c r="AI380">
        <v>-1</v>
      </c>
      <c r="AJ380" t="s">
        <v>3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ROW(Source!A410)</f>
        <v>410</v>
      </c>
      <c r="B381">
        <v>312034461</v>
      </c>
      <c r="C381">
        <v>312034454</v>
      </c>
      <c r="D381">
        <v>277560284</v>
      </c>
      <c r="E381">
        <v>109</v>
      </c>
      <c r="F381">
        <v>1</v>
      </c>
      <c r="G381">
        <v>1</v>
      </c>
      <c r="H381">
        <v>1</v>
      </c>
      <c r="I381" t="s">
        <v>658</v>
      </c>
      <c r="J381" t="s">
        <v>3</v>
      </c>
      <c r="K381" t="s">
        <v>659</v>
      </c>
      <c r="L381">
        <v>1191</v>
      </c>
      <c r="N381">
        <v>1013</v>
      </c>
      <c r="O381" t="s">
        <v>634</v>
      </c>
      <c r="P381" t="s">
        <v>634</v>
      </c>
      <c r="Q381">
        <v>1</v>
      </c>
      <c r="X381">
        <v>2.0099999999999998</v>
      </c>
      <c r="Y381">
        <v>0</v>
      </c>
      <c r="Z381">
        <v>0</v>
      </c>
      <c r="AA381">
        <v>0</v>
      </c>
      <c r="AB381">
        <v>440.52</v>
      </c>
      <c r="AC381">
        <v>0</v>
      </c>
      <c r="AD381">
        <v>1</v>
      </c>
      <c r="AE381">
        <v>1</v>
      </c>
      <c r="AF381" t="s">
        <v>328</v>
      </c>
      <c r="AG381">
        <v>1.4471999999999996</v>
      </c>
      <c r="AH381">
        <v>2</v>
      </c>
      <c r="AI381">
        <v>312034455</v>
      </c>
      <c r="AJ381">
        <v>339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ROW(Source!A410)</f>
        <v>410</v>
      </c>
      <c r="B382">
        <v>312034462</v>
      </c>
      <c r="C382">
        <v>312034454</v>
      </c>
      <c r="D382">
        <v>277560491</v>
      </c>
      <c r="E382">
        <v>109</v>
      </c>
      <c r="F382">
        <v>1</v>
      </c>
      <c r="G382">
        <v>1</v>
      </c>
      <c r="H382">
        <v>1</v>
      </c>
      <c r="I382" t="s">
        <v>632</v>
      </c>
      <c r="J382" t="s">
        <v>3</v>
      </c>
      <c r="K382" t="s">
        <v>633</v>
      </c>
      <c r="L382">
        <v>1191</v>
      </c>
      <c r="N382">
        <v>1013</v>
      </c>
      <c r="O382" t="s">
        <v>634</v>
      </c>
      <c r="P382" t="s">
        <v>634</v>
      </c>
      <c r="Q382">
        <v>1</v>
      </c>
      <c r="X382">
        <v>0.81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2</v>
      </c>
      <c r="AF382" t="s">
        <v>328</v>
      </c>
      <c r="AG382">
        <v>0.58319999999999994</v>
      </c>
      <c r="AH382">
        <v>2</v>
      </c>
      <c r="AI382">
        <v>312034456</v>
      </c>
      <c r="AJ382">
        <v>340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ROW(Source!A410)</f>
        <v>410</v>
      </c>
      <c r="B383">
        <v>312034463</v>
      </c>
      <c r="C383">
        <v>312034454</v>
      </c>
      <c r="D383">
        <v>277944870</v>
      </c>
      <c r="E383">
        <v>1</v>
      </c>
      <c r="F383">
        <v>1</v>
      </c>
      <c r="G383">
        <v>1</v>
      </c>
      <c r="H383">
        <v>2</v>
      </c>
      <c r="I383" t="s">
        <v>695</v>
      </c>
      <c r="J383" t="s">
        <v>696</v>
      </c>
      <c r="K383" t="s">
        <v>697</v>
      </c>
      <c r="L383">
        <v>1368</v>
      </c>
      <c r="N383">
        <v>1011</v>
      </c>
      <c r="O383" t="s">
        <v>410</v>
      </c>
      <c r="P383" t="s">
        <v>410</v>
      </c>
      <c r="Q383">
        <v>1</v>
      </c>
      <c r="X383">
        <v>0.7</v>
      </c>
      <c r="Y383">
        <v>0</v>
      </c>
      <c r="Z383">
        <v>756.44</v>
      </c>
      <c r="AA383">
        <v>549.32000000000005</v>
      </c>
      <c r="AB383">
        <v>0</v>
      </c>
      <c r="AC383">
        <v>0</v>
      </c>
      <c r="AD383">
        <v>1</v>
      </c>
      <c r="AE383">
        <v>0</v>
      </c>
      <c r="AF383" t="s">
        <v>328</v>
      </c>
      <c r="AG383">
        <v>0.504</v>
      </c>
      <c r="AH383">
        <v>2</v>
      </c>
      <c r="AI383">
        <v>312034457</v>
      </c>
      <c r="AJ383">
        <v>341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ROW(Source!A410)</f>
        <v>410</v>
      </c>
      <c r="B384">
        <v>312034464</v>
      </c>
      <c r="C384">
        <v>312034454</v>
      </c>
      <c r="D384">
        <v>277945805</v>
      </c>
      <c r="E384">
        <v>1</v>
      </c>
      <c r="F384">
        <v>1</v>
      </c>
      <c r="G384">
        <v>1</v>
      </c>
      <c r="H384">
        <v>2</v>
      </c>
      <c r="I384" t="s">
        <v>646</v>
      </c>
      <c r="J384" t="s">
        <v>647</v>
      </c>
      <c r="K384" t="s">
        <v>648</v>
      </c>
      <c r="L384">
        <v>1368</v>
      </c>
      <c r="N384">
        <v>1011</v>
      </c>
      <c r="O384" t="s">
        <v>410</v>
      </c>
      <c r="P384" t="s">
        <v>410</v>
      </c>
      <c r="Q384">
        <v>1</v>
      </c>
      <c r="X384">
        <v>0.11</v>
      </c>
      <c r="Y384">
        <v>0</v>
      </c>
      <c r="Z384">
        <v>544.70000000000005</v>
      </c>
      <c r="AA384">
        <v>477.98</v>
      </c>
      <c r="AB384">
        <v>0</v>
      </c>
      <c r="AC384">
        <v>0</v>
      </c>
      <c r="AD384">
        <v>1</v>
      </c>
      <c r="AE384">
        <v>0</v>
      </c>
      <c r="AF384" t="s">
        <v>328</v>
      </c>
      <c r="AG384">
        <v>7.9200000000000007E-2</v>
      </c>
      <c r="AH384">
        <v>2</v>
      </c>
      <c r="AI384">
        <v>312034458</v>
      </c>
      <c r="AJ384">
        <v>342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ROW(Source!A410)</f>
        <v>410</v>
      </c>
      <c r="B385">
        <v>312034465</v>
      </c>
      <c r="C385">
        <v>312034454</v>
      </c>
      <c r="D385">
        <v>277862504</v>
      </c>
      <c r="E385">
        <v>1</v>
      </c>
      <c r="F385">
        <v>1</v>
      </c>
      <c r="G385">
        <v>1</v>
      </c>
      <c r="H385">
        <v>3</v>
      </c>
      <c r="I385" t="s">
        <v>698</v>
      </c>
      <c r="J385" t="s">
        <v>699</v>
      </c>
      <c r="K385" t="s">
        <v>700</v>
      </c>
      <c r="L385">
        <v>1346</v>
      </c>
      <c r="N385">
        <v>1009</v>
      </c>
      <c r="O385" t="s">
        <v>146</v>
      </c>
      <c r="P385" t="s">
        <v>146</v>
      </c>
      <c r="Q385">
        <v>1</v>
      </c>
      <c r="X385">
        <v>0.06</v>
      </c>
      <c r="Y385">
        <v>160.27000000000001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22</v>
      </c>
      <c r="AG385">
        <v>0</v>
      </c>
      <c r="AH385">
        <v>2</v>
      </c>
      <c r="AI385">
        <v>312034459</v>
      </c>
      <c r="AJ385">
        <v>343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ROW(Source!A410)</f>
        <v>410</v>
      </c>
      <c r="B386">
        <v>312034466</v>
      </c>
      <c r="C386">
        <v>312034454</v>
      </c>
      <c r="D386">
        <v>277862533</v>
      </c>
      <c r="E386">
        <v>1</v>
      </c>
      <c r="F386">
        <v>1</v>
      </c>
      <c r="G386">
        <v>1</v>
      </c>
      <c r="H386">
        <v>3</v>
      </c>
      <c r="I386" t="s">
        <v>664</v>
      </c>
      <c r="J386" t="s">
        <v>665</v>
      </c>
      <c r="K386" t="s">
        <v>666</v>
      </c>
      <c r="L386">
        <v>1346</v>
      </c>
      <c r="N386">
        <v>1009</v>
      </c>
      <c r="O386" t="s">
        <v>146</v>
      </c>
      <c r="P386" t="s">
        <v>146</v>
      </c>
      <c r="Q386">
        <v>1</v>
      </c>
      <c r="X386">
        <v>0.01</v>
      </c>
      <c r="Y386">
        <v>238.29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22</v>
      </c>
      <c r="AG386">
        <v>0</v>
      </c>
      <c r="AH386">
        <v>2</v>
      </c>
      <c r="AI386">
        <v>312034460</v>
      </c>
      <c r="AJ386">
        <v>344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ROW(Source!A410)</f>
        <v>410</v>
      </c>
      <c r="B387">
        <v>312034467</v>
      </c>
      <c r="C387">
        <v>312034454</v>
      </c>
      <c r="D387">
        <v>277867733</v>
      </c>
      <c r="E387">
        <v>1</v>
      </c>
      <c r="F387">
        <v>1</v>
      </c>
      <c r="G387">
        <v>1</v>
      </c>
      <c r="H387">
        <v>3</v>
      </c>
      <c r="I387" t="s">
        <v>144</v>
      </c>
      <c r="J387" t="s">
        <v>147</v>
      </c>
      <c r="K387" t="s">
        <v>145</v>
      </c>
      <c r="L387">
        <v>1346</v>
      </c>
      <c r="N387">
        <v>1009</v>
      </c>
      <c r="O387" t="s">
        <v>146</v>
      </c>
      <c r="P387" t="s">
        <v>146</v>
      </c>
      <c r="Q387">
        <v>1</v>
      </c>
      <c r="X387">
        <v>0</v>
      </c>
      <c r="Y387">
        <v>174.93</v>
      </c>
      <c r="Z387">
        <v>0</v>
      </c>
      <c r="AA387">
        <v>0</v>
      </c>
      <c r="AB387">
        <v>0</v>
      </c>
      <c r="AC387">
        <v>1</v>
      </c>
      <c r="AD387">
        <v>0</v>
      </c>
      <c r="AE387">
        <v>0</v>
      </c>
      <c r="AF387" t="s">
        <v>22</v>
      </c>
      <c r="AG387">
        <v>0</v>
      </c>
      <c r="AH387">
        <v>3</v>
      </c>
      <c r="AI387">
        <v>-1</v>
      </c>
      <c r="AJ387" t="s">
        <v>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ROW(Source!A410)</f>
        <v>410</v>
      </c>
      <c r="B388">
        <v>312034468</v>
      </c>
      <c r="C388">
        <v>312034454</v>
      </c>
      <c r="D388">
        <v>277562780</v>
      </c>
      <c r="E388">
        <v>109</v>
      </c>
      <c r="F388">
        <v>1</v>
      </c>
      <c r="G388">
        <v>1</v>
      </c>
      <c r="H388">
        <v>3</v>
      </c>
      <c r="I388" t="s">
        <v>156</v>
      </c>
      <c r="J388" t="s">
        <v>3</v>
      </c>
      <c r="K388" t="s">
        <v>157</v>
      </c>
      <c r="L388">
        <v>1346</v>
      </c>
      <c r="N388">
        <v>1009</v>
      </c>
      <c r="O388" t="s">
        <v>146</v>
      </c>
      <c r="P388" t="s">
        <v>146</v>
      </c>
      <c r="Q388">
        <v>1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1</v>
      </c>
      <c r="AD388">
        <v>0</v>
      </c>
      <c r="AE388">
        <v>0</v>
      </c>
      <c r="AF388" t="s">
        <v>22</v>
      </c>
      <c r="AG388">
        <v>0</v>
      </c>
      <c r="AH388">
        <v>3</v>
      </c>
      <c r="AI388">
        <v>-1</v>
      </c>
      <c r="AJ388" t="s">
        <v>3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ROW(Source!A410)</f>
        <v>410</v>
      </c>
      <c r="B389">
        <v>312034469</v>
      </c>
      <c r="C389">
        <v>312034454</v>
      </c>
      <c r="D389">
        <v>277565288</v>
      </c>
      <c r="E389">
        <v>109</v>
      </c>
      <c r="F389">
        <v>1</v>
      </c>
      <c r="G389">
        <v>1</v>
      </c>
      <c r="H389">
        <v>3</v>
      </c>
      <c r="I389" t="s">
        <v>774</v>
      </c>
      <c r="J389" t="s">
        <v>3</v>
      </c>
      <c r="K389" t="s">
        <v>775</v>
      </c>
      <c r="L389">
        <v>1346</v>
      </c>
      <c r="N389">
        <v>1009</v>
      </c>
      <c r="O389" t="s">
        <v>146</v>
      </c>
      <c r="P389" t="s">
        <v>146</v>
      </c>
      <c r="Q389">
        <v>1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1</v>
      </c>
      <c r="AD389">
        <v>0</v>
      </c>
      <c r="AE389">
        <v>0</v>
      </c>
      <c r="AF389" t="s">
        <v>22</v>
      </c>
      <c r="AG389">
        <v>0</v>
      </c>
      <c r="AH389">
        <v>3</v>
      </c>
      <c r="AI389">
        <v>-1</v>
      </c>
      <c r="AJ389" t="s">
        <v>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ROW(Source!A410)</f>
        <v>410</v>
      </c>
      <c r="B390">
        <v>312034470</v>
      </c>
      <c r="C390">
        <v>312034454</v>
      </c>
      <c r="D390">
        <v>277565341</v>
      </c>
      <c r="E390">
        <v>109</v>
      </c>
      <c r="F390">
        <v>1</v>
      </c>
      <c r="G390">
        <v>1</v>
      </c>
      <c r="H390">
        <v>3</v>
      </c>
      <c r="I390" t="s">
        <v>776</v>
      </c>
      <c r="J390" t="s">
        <v>3</v>
      </c>
      <c r="K390" t="s">
        <v>777</v>
      </c>
      <c r="L390">
        <v>1371</v>
      </c>
      <c r="N390">
        <v>1013</v>
      </c>
      <c r="O390" t="s">
        <v>34</v>
      </c>
      <c r="P390" t="s">
        <v>34</v>
      </c>
      <c r="Q390">
        <v>1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1</v>
      </c>
      <c r="AD390">
        <v>0</v>
      </c>
      <c r="AE390">
        <v>0</v>
      </c>
      <c r="AF390" t="s">
        <v>22</v>
      </c>
      <c r="AG390">
        <v>0</v>
      </c>
      <c r="AH390">
        <v>3</v>
      </c>
      <c r="AI390">
        <v>-1</v>
      </c>
      <c r="AJ390" t="s">
        <v>3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ROW(Source!A410)</f>
        <v>410</v>
      </c>
      <c r="B391">
        <v>312034471</v>
      </c>
      <c r="C391">
        <v>312034454</v>
      </c>
      <c r="D391">
        <v>277565430</v>
      </c>
      <c r="E391">
        <v>109</v>
      </c>
      <c r="F391">
        <v>1</v>
      </c>
      <c r="G391">
        <v>1</v>
      </c>
      <c r="H391">
        <v>3</v>
      </c>
      <c r="I391" t="s">
        <v>778</v>
      </c>
      <c r="J391" t="s">
        <v>3</v>
      </c>
      <c r="K391" t="s">
        <v>779</v>
      </c>
      <c r="L391">
        <v>1348</v>
      </c>
      <c r="N391">
        <v>1009</v>
      </c>
      <c r="O391" t="s">
        <v>154</v>
      </c>
      <c r="P391" t="s">
        <v>154</v>
      </c>
      <c r="Q391">
        <v>1000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1</v>
      </c>
      <c r="AD391">
        <v>0</v>
      </c>
      <c r="AE391">
        <v>0</v>
      </c>
      <c r="AF391" t="s">
        <v>22</v>
      </c>
      <c r="AG391">
        <v>0</v>
      </c>
      <c r="AH391">
        <v>3</v>
      </c>
      <c r="AI391">
        <v>-1</v>
      </c>
      <c r="AJ391" t="s">
        <v>3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ROW(Source!A411)</f>
        <v>411</v>
      </c>
      <c r="B392">
        <v>312086376</v>
      </c>
      <c r="C392">
        <v>312086372</v>
      </c>
      <c r="D392">
        <v>75637498</v>
      </c>
      <c r="E392">
        <v>109</v>
      </c>
      <c r="F392">
        <v>1</v>
      </c>
      <c r="G392">
        <v>1</v>
      </c>
      <c r="H392">
        <v>1</v>
      </c>
      <c r="I392" t="s">
        <v>711</v>
      </c>
      <c r="J392" t="s">
        <v>3</v>
      </c>
      <c r="K392" t="s">
        <v>712</v>
      </c>
      <c r="L392">
        <v>1191</v>
      </c>
      <c r="N392">
        <v>1013</v>
      </c>
      <c r="O392" t="s">
        <v>634</v>
      </c>
      <c r="P392" t="s">
        <v>634</v>
      </c>
      <c r="Q392">
        <v>1</v>
      </c>
      <c r="X392">
        <v>0.35</v>
      </c>
      <c r="Y392">
        <v>0</v>
      </c>
      <c r="Z392">
        <v>0</v>
      </c>
      <c r="AA392">
        <v>0</v>
      </c>
      <c r="AB392">
        <v>456.58</v>
      </c>
      <c r="AC392">
        <v>0</v>
      </c>
      <c r="AD392">
        <v>1</v>
      </c>
      <c r="AE392">
        <v>1</v>
      </c>
      <c r="AF392" t="s">
        <v>335</v>
      </c>
      <c r="AG392">
        <v>0.126</v>
      </c>
      <c r="AH392">
        <v>2</v>
      </c>
      <c r="AI392">
        <v>312086373</v>
      </c>
      <c r="AJ392">
        <v>345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ROW(Source!A411)</f>
        <v>411</v>
      </c>
      <c r="B393">
        <v>312086377</v>
      </c>
      <c r="C393">
        <v>312086372</v>
      </c>
      <c r="D393">
        <v>75629607</v>
      </c>
      <c r="E393">
        <v>109</v>
      </c>
      <c r="F393">
        <v>1</v>
      </c>
      <c r="G393">
        <v>1</v>
      </c>
      <c r="H393">
        <v>1</v>
      </c>
      <c r="I393" t="s">
        <v>632</v>
      </c>
      <c r="J393" t="s">
        <v>3</v>
      </c>
      <c r="K393" t="s">
        <v>633</v>
      </c>
      <c r="L393">
        <v>1191</v>
      </c>
      <c r="N393">
        <v>1013</v>
      </c>
      <c r="O393" t="s">
        <v>634</v>
      </c>
      <c r="P393" t="s">
        <v>634</v>
      </c>
      <c r="Q393">
        <v>1</v>
      </c>
      <c r="X393">
        <v>0.15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1</v>
      </c>
      <c r="AE393">
        <v>2</v>
      </c>
      <c r="AF393" t="s">
        <v>335</v>
      </c>
      <c r="AG393">
        <v>5.3999999999999999E-2</v>
      </c>
      <c r="AH393">
        <v>2</v>
      </c>
      <c r="AI393">
        <v>312086374</v>
      </c>
      <c r="AJ393">
        <v>346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ROW(Source!A411)</f>
        <v>411</v>
      </c>
      <c r="B394">
        <v>312086378</v>
      </c>
      <c r="C394">
        <v>312086372</v>
      </c>
      <c r="D394">
        <v>277944622</v>
      </c>
      <c r="E394">
        <v>1</v>
      </c>
      <c r="F394">
        <v>1</v>
      </c>
      <c r="G394">
        <v>1</v>
      </c>
      <c r="H394">
        <v>2</v>
      </c>
      <c r="I394" t="s">
        <v>635</v>
      </c>
      <c r="J394" t="s">
        <v>636</v>
      </c>
      <c r="K394" t="s">
        <v>637</v>
      </c>
      <c r="L394">
        <v>1368</v>
      </c>
      <c r="N394">
        <v>1011</v>
      </c>
      <c r="O394" t="s">
        <v>410</v>
      </c>
      <c r="P394" t="s">
        <v>410</v>
      </c>
      <c r="Q394">
        <v>1</v>
      </c>
      <c r="X394">
        <v>0.15</v>
      </c>
      <c r="Y394">
        <v>0</v>
      </c>
      <c r="Z394">
        <v>1472.33</v>
      </c>
      <c r="AA394">
        <v>642.05999999999995</v>
      </c>
      <c r="AB394">
        <v>0</v>
      </c>
      <c r="AC394">
        <v>0</v>
      </c>
      <c r="AD394">
        <v>1</v>
      </c>
      <c r="AE394">
        <v>0</v>
      </c>
      <c r="AF394" t="s">
        <v>335</v>
      </c>
      <c r="AG394">
        <v>5.3999999999999999E-2</v>
      </c>
      <c r="AH394">
        <v>2</v>
      </c>
      <c r="AI394">
        <v>312086375</v>
      </c>
      <c r="AJ394">
        <v>347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ROW(Source!A411)</f>
        <v>411</v>
      </c>
      <c r="B395">
        <v>312086379</v>
      </c>
      <c r="C395">
        <v>312086372</v>
      </c>
      <c r="D395">
        <v>277566433</v>
      </c>
      <c r="E395">
        <v>109</v>
      </c>
      <c r="F395">
        <v>1</v>
      </c>
      <c r="G395">
        <v>1</v>
      </c>
      <c r="H395">
        <v>3</v>
      </c>
      <c r="I395" t="s">
        <v>381</v>
      </c>
      <c r="J395" t="s">
        <v>3</v>
      </c>
      <c r="K395" t="s">
        <v>382</v>
      </c>
      <c r="L395">
        <v>3277935</v>
      </c>
      <c r="N395">
        <v>1013</v>
      </c>
      <c r="O395" t="s">
        <v>383</v>
      </c>
      <c r="P395" t="s">
        <v>383</v>
      </c>
      <c r="Q395">
        <v>1</v>
      </c>
      <c r="X395">
        <v>2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 t="s">
        <v>22</v>
      </c>
      <c r="AG395">
        <v>0</v>
      </c>
      <c r="AH395">
        <v>3</v>
      </c>
      <c r="AI395">
        <v>-1</v>
      </c>
      <c r="AJ395" t="s">
        <v>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ROW(Source!A412)</f>
        <v>412</v>
      </c>
      <c r="B396">
        <v>312086494</v>
      </c>
      <c r="C396">
        <v>312086489</v>
      </c>
      <c r="D396">
        <v>75631448</v>
      </c>
      <c r="E396">
        <v>109</v>
      </c>
      <c r="F396">
        <v>1</v>
      </c>
      <c r="G396">
        <v>1</v>
      </c>
      <c r="H396">
        <v>1</v>
      </c>
      <c r="I396" t="s">
        <v>656</v>
      </c>
      <c r="J396" t="s">
        <v>3</v>
      </c>
      <c r="K396" t="s">
        <v>657</v>
      </c>
      <c r="L396">
        <v>1191</v>
      </c>
      <c r="N396">
        <v>1013</v>
      </c>
      <c r="O396" t="s">
        <v>634</v>
      </c>
      <c r="P396" t="s">
        <v>634</v>
      </c>
      <c r="Q396">
        <v>1</v>
      </c>
      <c r="X396">
        <v>0.2</v>
      </c>
      <c r="Y396">
        <v>0</v>
      </c>
      <c r="Z396">
        <v>0</v>
      </c>
      <c r="AA396">
        <v>0</v>
      </c>
      <c r="AB396">
        <v>406.64</v>
      </c>
      <c r="AC396">
        <v>0</v>
      </c>
      <c r="AD396">
        <v>1</v>
      </c>
      <c r="AE396">
        <v>1</v>
      </c>
      <c r="AF396" t="s">
        <v>3</v>
      </c>
      <c r="AG396">
        <v>0.2</v>
      </c>
      <c r="AH396">
        <v>2</v>
      </c>
      <c r="AI396">
        <v>312086490</v>
      </c>
      <c r="AJ396">
        <v>348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ROW(Source!A412)</f>
        <v>412</v>
      </c>
      <c r="B397">
        <v>312086495</v>
      </c>
      <c r="C397">
        <v>312086489</v>
      </c>
      <c r="D397">
        <v>75629607</v>
      </c>
      <c r="E397">
        <v>109</v>
      </c>
      <c r="F397">
        <v>1</v>
      </c>
      <c r="G397">
        <v>1</v>
      </c>
      <c r="H397">
        <v>1</v>
      </c>
      <c r="I397" t="s">
        <v>632</v>
      </c>
      <c r="J397" t="s">
        <v>3</v>
      </c>
      <c r="K397" t="s">
        <v>633</v>
      </c>
      <c r="L397">
        <v>1191</v>
      </c>
      <c r="N397">
        <v>1013</v>
      </c>
      <c r="O397" t="s">
        <v>634</v>
      </c>
      <c r="P397" t="s">
        <v>634</v>
      </c>
      <c r="Q397">
        <v>1</v>
      </c>
      <c r="X397">
        <v>0.11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1</v>
      </c>
      <c r="AE397">
        <v>2</v>
      </c>
      <c r="AF397" t="s">
        <v>3</v>
      </c>
      <c r="AG397">
        <v>0.11</v>
      </c>
      <c r="AH397">
        <v>2</v>
      </c>
      <c r="AI397">
        <v>312086491</v>
      </c>
      <c r="AJ397">
        <v>349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ROW(Source!A412)</f>
        <v>412</v>
      </c>
      <c r="B398">
        <v>312086496</v>
      </c>
      <c r="C398">
        <v>312086489</v>
      </c>
      <c r="D398">
        <v>277945900</v>
      </c>
      <c r="E398">
        <v>1</v>
      </c>
      <c r="F398">
        <v>1</v>
      </c>
      <c r="G398">
        <v>1</v>
      </c>
      <c r="H398">
        <v>2</v>
      </c>
      <c r="I398" t="s">
        <v>701</v>
      </c>
      <c r="J398" t="s">
        <v>702</v>
      </c>
      <c r="K398" t="s">
        <v>703</v>
      </c>
      <c r="L398">
        <v>1368</v>
      </c>
      <c r="N398">
        <v>1011</v>
      </c>
      <c r="O398" t="s">
        <v>410</v>
      </c>
      <c r="P398" t="s">
        <v>410</v>
      </c>
      <c r="Q398">
        <v>1</v>
      </c>
      <c r="X398">
        <v>0.11</v>
      </c>
      <c r="Y398">
        <v>0</v>
      </c>
      <c r="Z398">
        <v>12.95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0.11</v>
      </c>
      <c r="AH398">
        <v>2</v>
      </c>
      <c r="AI398">
        <v>312086492</v>
      </c>
      <c r="AJ398">
        <v>350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ROW(Source!A412)</f>
        <v>412</v>
      </c>
      <c r="B399">
        <v>312086497</v>
      </c>
      <c r="C399">
        <v>312086489</v>
      </c>
      <c r="D399">
        <v>277945921</v>
      </c>
      <c r="E399">
        <v>1</v>
      </c>
      <c r="F399">
        <v>1</v>
      </c>
      <c r="G399">
        <v>1</v>
      </c>
      <c r="H399">
        <v>2</v>
      </c>
      <c r="I399" t="s">
        <v>704</v>
      </c>
      <c r="J399" t="s">
        <v>705</v>
      </c>
      <c r="K399" t="s">
        <v>706</v>
      </c>
      <c r="L399">
        <v>1368</v>
      </c>
      <c r="N399">
        <v>1011</v>
      </c>
      <c r="O399" t="s">
        <v>410</v>
      </c>
      <c r="P399" t="s">
        <v>410</v>
      </c>
      <c r="Q399">
        <v>1</v>
      </c>
      <c r="X399">
        <v>0.11</v>
      </c>
      <c r="Y399">
        <v>0</v>
      </c>
      <c r="Z399">
        <v>560.73</v>
      </c>
      <c r="AA399">
        <v>477.98</v>
      </c>
      <c r="AB399">
        <v>0</v>
      </c>
      <c r="AC399">
        <v>0</v>
      </c>
      <c r="AD399">
        <v>1</v>
      </c>
      <c r="AE399">
        <v>0</v>
      </c>
      <c r="AF399" t="s">
        <v>3</v>
      </c>
      <c r="AG399">
        <v>0.11</v>
      </c>
      <c r="AH399">
        <v>2</v>
      </c>
      <c r="AI399">
        <v>312086493</v>
      </c>
      <c r="AJ399">
        <v>351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ROW(Source!A413)</f>
        <v>413</v>
      </c>
      <c r="B400">
        <v>312034478</v>
      </c>
      <c r="C400">
        <v>312034472</v>
      </c>
      <c r="D400">
        <v>277560257</v>
      </c>
      <c r="E400">
        <v>109</v>
      </c>
      <c r="F400">
        <v>1</v>
      </c>
      <c r="G400">
        <v>1</v>
      </c>
      <c r="H400">
        <v>1</v>
      </c>
      <c r="I400" t="s">
        <v>656</v>
      </c>
      <c r="J400" t="s">
        <v>3</v>
      </c>
      <c r="K400" t="s">
        <v>657</v>
      </c>
      <c r="L400">
        <v>1191</v>
      </c>
      <c r="N400">
        <v>1013</v>
      </c>
      <c r="O400" t="s">
        <v>634</v>
      </c>
      <c r="P400" t="s">
        <v>634</v>
      </c>
      <c r="Q400">
        <v>1</v>
      </c>
      <c r="X400">
        <v>0.44</v>
      </c>
      <c r="Y400">
        <v>0</v>
      </c>
      <c r="Z400">
        <v>0</v>
      </c>
      <c r="AA400">
        <v>0</v>
      </c>
      <c r="AB400">
        <v>406.64</v>
      </c>
      <c r="AC400">
        <v>0</v>
      </c>
      <c r="AD400">
        <v>1</v>
      </c>
      <c r="AE400">
        <v>1</v>
      </c>
      <c r="AF400" t="s">
        <v>23</v>
      </c>
      <c r="AG400">
        <v>0.52800000000000002</v>
      </c>
      <c r="AH400">
        <v>2</v>
      </c>
      <c r="AI400">
        <v>312034473</v>
      </c>
      <c r="AJ400">
        <v>352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ROW(Source!A413)</f>
        <v>413</v>
      </c>
      <c r="B401">
        <v>312034479</v>
      </c>
      <c r="C401">
        <v>312034472</v>
      </c>
      <c r="D401">
        <v>277560491</v>
      </c>
      <c r="E401">
        <v>109</v>
      </c>
      <c r="F401">
        <v>1</v>
      </c>
      <c r="G401">
        <v>1</v>
      </c>
      <c r="H401">
        <v>1</v>
      </c>
      <c r="I401" t="s">
        <v>632</v>
      </c>
      <c r="J401" t="s">
        <v>3</v>
      </c>
      <c r="K401" t="s">
        <v>633</v>
      </c>
      <c r="L401">
        <v>1191</v>
      </c>
      <c r="N401">
        <v>1013</v>
      </c>
      <c r="O401" t="s">
        <v>634</v>
      </c>
      <c r="P401" t="s">
        <v>634</v>
      </c>
      <c r="Q401">
        <v>1</v>
      </c>
      <c r="X401">
        <v>0.48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2</v>
      </c>
      <c r="AF401" t="s">
        <v>23</v>
      </c>
      <c r="AG401">
        <v>0.57599999999999996</v>
      </c>
      <c r="AH401">
        <v>2</v>
      </c>
      <c r="AI401">
        <v>312034474</v>
      </c>
      <c r="AJ401">
        <v>353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ROW(Source!A413)</f>
        <v>413</v>
      </c>
      <c r="B402">
        <v>312034480</v>
      </c>
      <c r="C402">
        <v>312034472</v>
      </c>
      <c r="D402">
        <v>277944622</v>
      </c>
      <c r="E402">
        <v>1</v>
      </c>
      <c r="F402">
        <v>1</v>
      </c>
      <c r="G402">
        <v>1</v>
      </c>
      <c r="H402">
        <v>2</v>
      </c>
      <c r="I402" t="s">
        <v>635</v>
      </c>
      <c r="J402" t="s">
        <v>636</v>
      </c>
      <c r="K402" t="s">
        <v>637</v>
      </c>
      <c r="L402">
        <v>1368</v>
      </c>
      <c r="N402">
        <v>1011</v>
      </c>
      <c r="O402" t="s">
        <v>410</v>
      </c>
      <c r="P402" t="s">
        <v>410</v>
      </c>
      <c r="Q402">
        <v>1</v>
      </c>
      <c r="X402">
        <v>0.24</v>
      </c>
      <c r="Y402">
        <v>0</v>
      </c>
      <c r="Z402">
        <v>1472.33</v>
      </c>
      <c r="AA402">
        <v>642.05999999999995</v>
      </c>
      <c r="AB402">
        <v>0</v>
      </c>
      <c r="AC402">
        <v>0</v>
      </c>
      <c r="AD402">
        <v>1</v>
      </c>
      <c r="AE402">
        <v>0</v>
      </c>
      <c r="AF402" t="s">
        <v>23</v>
      </c>
      <c r="AG402">
        <v>0.28799999999999998</v>
      </c>
      <c r="AH402">
        <v>2</v>
      </c>
      <c r="AI402">
        <v>312034475</v>
      </c>
      <c r="AJ402">
        <v>354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ROW(Source!A413)</f>
        <v>413</v>
      </c>
      <c r="B403">
        <v>312034481</v>
      </c>
      <c r="C403">
        <v>312034472</v>
      </c>
      <c r="D403">
        <v>277945900</v>
      </c>
      <c r="E403">
        <v>1</v>
      </c>
      <c r="F403">
        <v>1</v>
      </c>
      <c r="G403">
        <v>1</v>
      </c>
      <c r="H403">
        <v>2</v>
      </c>
      <c r="I403" t="s">
        <v>701</v>
      </c>
      <c r="J403" t="s">
        <v>702</v>
      </c>
      <c r="K403" t="s">
        <v>703</v>
      </c>
      <c r="L403">
        <v>1368</v>
      </c>
      <c r="N403">
        <v>1011</v>
      </c>
      <c r="O403" t="s">
        <v>410</v>
      </c>
      <c r="P403" t="s">
        <v>410</v>
      </c>
      <c r="Q403">
        <v>1</v>
      </c>
      <c r="X403">
        <v>0.24</v>
      </c>
      <c r="Y403">
        <v>0</v>
      </c>
      <c r="Z403">
        <v>12.95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23</v>
      </c>
      <c r="AG403">
        <v>0.28799999999999998</v>
      </c>
      <c r="AH403">
        <v>2</v>
      </c>
      <c r="AI403">
        <v>312034476</v>
      </c>
      <c r="AJ403">
        <v>355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ROW(Source!A413)</f>
        <v>413</v>
      </c>
      <c r="B404">
        <v>312034482</v>
      </c>
      <c r="C404">
        <v>312034472</v>
      </c>
      <c r="D404">
        <v>277945921</v>
      </c>
      <c r="E404">
        <v>1</v>
      </c>
      <c r="F404">
        <v>1</v>
      </c>
      <c r="G404">
        <v>1</v>
      </c>
      <c r="H404">
        <v>2</v>
      </c>
      <c r="I404" t="s">
        <v>704</v>
      </c>
      <c r="J404" t="s">
        <v>705</v>
      </c>
      <c r="K404" t="s">
        <v>706</v>
      </c>
      <c r="L404">
        <v>1368</v>
      </c>
      <c r="N404">
        <v>1011</v>
      </c>
      <c r="O404" t="s">
        <v>410</v>
      </c>
      <c r="P404" t="s">
        <v>410</v>
      </c>
      <c r="Q404">
        <v>1</v>
      </c>
      <c r="X404">
        <v>0.24</v>
      </c>
      <c r="Y404">
        <v>0</v>
      </c>
      <c r="Z404">
        <v>560.73</v>
      </c>
      <c r="AA404">
        <v>477.98</v>
      </c>
      <c r="AB404">
        <v>0</v>
      </c>
      <c r="AC404">
        <v>0</v>
      </c>
      <c r="AD404">
        <v>1</v>
      </c>
      <c r="AE404">
        <v>0</v>
      </c>
      <c r="AF404" t="s">
        <v>23</v>
      </c>
      <c r="AG404">
        <v>0.28799999999999998</v>
      </c>
      <c r="AH404">
        <v>2</v>
      </c>
      <c r="AI404">
        <v>312034477</v>
      </c>
      <c r="AJ404">
        <v>356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ROW(Source!A414)</f>
        <v>414</v>
      </c>
      <c r="B405">
        <v>312034488</v>
      </c>
      <c r="C405">
        <v>312034483</v>
      </c>
      <c r="D405">
        <v>277560257</v>
      </c>
      <c r="E405">
        <v>109</v>
      </c>
      <c r="F405">
        <v>1</v>
      </c>
      <c r="G405">
        <v>1</v>
      </c>
      <c r="H405">
        <v>1</v>
      </c>
      <c r="I405" t="s">
        <v>656</v>
      </c>
      <c r="J405" t="s">
        <v>3</v>
      </c>
      <c r="K405" t="s">
        <v>657</v>
      </c>
      <c r="L405">
        <v>1191</v>
      </c>
      <c r="N405">
        <v>1013</v>
      </c>
      <c r="O405" t="s">
        <v>634</v>
      </c>
      <c r="P405" t="s">
        <v>634</v>
      </c>
      <c r="Q405">
        <v>1</v>
      </c>
      <c r="X405">
        <v>0.25</v>
      </c>
      <c r="Y405">
        <v>0</v>
      </c>
      <c r="Z405">
        <v>0</v>
      </c>
      <c r="AA405">
        <v>0</v>
      </c>
      <c r="AB405">
        <v>406.64</v>
      </c>
      <c r="AC405">
        <v>0</v>
      </c>
      <c r="AD405">
        <v>1</v>
      </c>
      <c r="AE405">
        <v>1</v>
      </c>
      <c r="AF405" t="s">
        <v>23</v>
      </c>
      <c r="AG405">
        <v>0.3</v>
      </c>
      <c r="AH405">
        <v>2</v>
      </c>
      <c r="AI405">
        <v>312034484</v>
      </c>
      <c r="AJ405">
        <v>357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ROW(Source!A414)</f>
        <v>414</v>
      </c>
      <c r="B406">
        <v>312034489</v>
      </c>
      <c r="C406">
        <v>312034483</v>
      </c>
      <c r="D406">
        <v>277560491</v>
      </c>
      <c r="E406">
        <v>109</v>
      </c>
      <c r="F406">
        <v>1</v>
      </c>
      <c r="G406">
        <v>1</v>
      </c>
      <c r="H406">
        <v>1</v>
      </c>
      <c r="I406" t="s">
        <v>632</v>
      </c>
      <c r="J406" t="s">
        <v>3</v>
      </c>
      <c r="K406" t="s">
        <v>633</v>
      </c>
      <c r="L406">
        <v>1191</v>
      </c>
      <c r="N406">
        <v>1013</v>
      </c>
      <c r="O406" t="s">
        <v>634</v>
      </c>
      <c r="P406" t="s">
        <v>634</v>
      </c>
      <c r="Q406">
        <v>1</v>
      </c>
      <c r="X406">
        <v>0.14000000000000001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2</v>
      </c>
      <c r="AF406" t="s">
        <v>23</v>
      </c>
      <c r="AG406">
        <v>0.16800000000000001</v>
      </c>
      <c r="AH406">
        <v>2</v>
      </c>
      <c r="AI406">
        <v>312034485</v>
      </c>
      <c r="AJ406">
        <v>358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ROW(Source!A414)</f>
        <v>414</v>
      </c>
      <c r="B407">
        <v>312034490</v>
      </c>
      <c r="C407">
        <v>312034483</v>
      </c>
      <c r="D407">
        <v>277945900</v>
      </c>
      <c r="E407">
        <v>1</v>
      </c>
      <c r="F407">
        <v>1</v>
      </c>
      <c r="G407">
        <v>1</v>
      </c>
      <c r="H407">
        <v>2</v>
      </c>
      <c r="I407" t="s">
        <v>701</v>
      </c>
      <c r="J407" t="s">
        <v>702</v>
      </c>
      <c r="K407" t="s">
        <v>703</v>
      </c>
      <c r="L407">
        <v>1368</v>
      </c>
      <c r="N407">
        <v>1011</v>
      </c>
      <c r="O407" t="s">
        <v>410</v>
      </c>
      <c r="P407" t="s">
        <v>410</v>
      </c>
      <c r="Q407">
        <v>1</v>
      </c>
      <c r="X407">
        <v>0.14000000000000001</v>
      </c>
      <c r="Y407">
        <v>0</v>
      </c>
      <c r="Z407">
        <v>12.95</v>
      </c>
      <c r="AA407">
        <v>0</v>
      </c>
      <c r="AB407">
        <v>0</v>
      </c>
      <c r="AC407">
        <v>0</v>
      </c>
      <c r="AD407">
        <v>1</v>
      </c>
      <c r="AE407">
        <v>0</v>
      </c>
      <c r="AF407" t="s">
        <v>23</v>
      </c>
      <c r="AG407">
        <v>0.16800000000000001</v>
      </c>
      <c r="AH407">
        <v>2</v>
      </c>
      <c r="AI407">
        <v>312034486</v>
      </c>
      <c r="AJ407">
        <v>359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ROW(Source!A414)</f>
        <v>414</v>
      </c>
      <c r="B408">
        <v>312034491</v>
      </c>
      <c r="C408">
        <v>312034483</v>
      </c>
      <c r="D408">
        <v>277945921</v>
      </c>
      <c r="E408">
        <v>1</v>
      </c>
      <c r="F408">
        <v>1</v>
      </c>
      <c r="G408">
        <v>1</v>
      </c>
      <c r="H408">
        <v>2</v>
      </c>
      <c r="I408" t="s">
        <v>704</v>
      </c>
      <c r="J408" t="s">
        <v>705</v>
      </c>
      <c r="K408" t="s">
        <v>706</v>
      </c>
      <c r="L408">
        <v>1368</v>
      </c>
      <c r="N408">
        <v>1011</v>
      </c>
      <c r="O408" t="s">
        <v>410</v>
      </c>
      <c r="P408" t="s">
        <v>410</v>
      </c>
      <c r="Q408">
        <v>1</v>
      </c>
      <c r="X408">
        <v>0.14000000000000001</v>
      </c>
      <c r="Y408">
        <v>0</v>
      </c>
      <c r="Z408">
        <v>560.73</v>
      </c>
      <c r="AA408">
        <v>477.98</v>
      </c>
      <c r="AB408">
        <v>0</v>
      </c>
      <c r="AC408">
        <v>0</v>
      </c>
      <c r="AD408">
        <v>1</v>
      </c>
      <c r="AE408">
        <v>0</v>
      </c>
      <c r="AF408" t="s">
        <v>23</v>
      </c>
      <c r="AG408">
        <v>0.16800000000000001</v>
      </c>
      <c r="AH408">
        <v>2</v>
      </c>
      <c r="AI408">
        <v>312034487</v>
      </c>
      <c r="AJ408">
        <v>360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ROW(Source!A415)</f>
        <v>415</v>
      </c>
      <c r="B409">
        <v>312034497</v>
      </c>
      <c r="C409">
        <v>312034492</v>
      </c>
      <c r="D409">
        <v>277560257</v>
      </c>
      <c r="E409">
        <v>109</v>
      </c>
      <c r="F409">
        <v>1</v>
      </c>
      <c r="G409">
        <v>1</v>
      </c>
      <c r="H409">
        <v>1</v>
      </c>
      <c r="I409" t="s">
        <v>656</v>
      </c>
      <c r="J409" t="s">
        <v>3</v>
      </c>
      <c r="K409" t="s">
        <v>657</v>
      </c>
      <c r="L409">
        <v>1191</v>
      </c>
      <c r="N409">
        <v>1013</v>
      </c>
      <c r="O409" t="s">
        <v>634</v>
      </c>
      <c r="P409" t="s">
        <v>634</v>
      </c>
      <c r="Q409">
        <v>1</v>
      </c>
      <c r="X409">
        <v>0.3</v>
      </c>
      <c r="Y409">
        <v>0</v>
      </c>
      <c r="Z409">
        <v>0</v>
      </c>
      <c r="AA409">
        <v>0</v>
      </c>
      <c r="AB409">
        <v>406.64</v>
      </c>
      <c r="AC409">
        <v>0</v>
      </c>
      <c r="AD409">
        <v>1</v>
      </c>
      <c r="AE409">
        <v>1</v>
      </c>
      <c r="AF409" t="s">
        <v>23</v>
      </c>
      <c r="AG409">
        <v>0.36</v>
      </c>
      <c r="AH409">
        <v>2</v>
      </c>
      <c r="AI409">
        <v>312034493</v>
      </c>
      <c r="AJ409">
        <v>361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ROW(Source!A415)</f>
        <v>415</v>
      </c>
      <c r="B410">
        <v>312034498</v>
      </c>
      <c r="C410">
        <v>312034492</v>
      </c>
      <c r="D410">
        <v>277560491</v>
      </c>
      <c r="E410">
        <v>109</v>
      </c>
      <c r="F410">
        <v>1</v>
      </c>
      <c r="G410">
        <v>1</v>
      </c>
      <c r="H410">
        <v>1</v>
      </c>
      <c r="I410" t="s">
        <v>632</v>
      </c>
      <c r="J410" t="s">
        <v>3</v>
      </c>
      <c r="K410" t="s">
        <v>633</v>
      </c>
      <c r="L410">
        <v>1191</v>
      </c>
      <c r="N410">
        <v>1013</v>
      </c>
      <c r="O410" t="s">
        <v>634</v>
      </c>
      <c r="P410" t="s">
        <v>634</v>
      </c>
      <c r="Q410">
        <v>1</v>
      </c>
      <c r="X410">
        <v>0.16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2</v>
      </c>
      <c r="AF410" t="s">
        <v>23</v>
      </c>
      <c r="AG410">
        <v>0.192</v>
      </c>
      <c r="AH410">
        <v>2</v>
      </c>
      <c r="AI410">
        <v>312034494</v>
      </c>
      <c r="AJ410">
        <v>362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ROW(Source!A415)</f>
        <v>415</v>
      </c>
      <c r="B411">
        <v>312034499</v>
      </c>
      <c r="C411">
        <v>312034492</v>
      </c>
      <c r="D411">
        <v>277945900</v>
      </c>
      <c r="E411">
        <v>1</v>
      </c>
      <c r="F411">
        <v>1</v>
      </c>
      <c r="G411">
        <v>1</v>
      </c>
      <c r="H411">
        <v>2</v>
      </c>
      <c r="I411" t="s">
        <v>701</v>
      </c>
      <c r="J411" t="s">
        <v>702</v>
      </c>
      <c r="K411" t="s">
        <v>703</v>
      </c>
      <c r="L411">
        <v>1368</v>
      </c>
      <c r="N411">
        <v>1011</v>
      </c>
      <c r="O411" t="s">
        <v>410</v>
      </c>
      <c r="P411" t="s">
        <v>410</v>
      </c>
      <c r="Q411">
        <v>1</v>
      </c>
      <c r="X411">
        <v>0.16</v>
      </c>
      <c r="Y411">
        <v>0</v>
      </c>
      <c r="Z411">
        <v>12.95</v>
      </c>
      <c r="AA411">
        <v>0</v>
      </c>
      <c r="AB411">
        <v>0</v>
      </c>
      <c r="AC411">
        <v>0</v>
      </c>
      <c r="AD411">
        <v>1</v>
      </c>
      <c r="AE411">
        <v>0</v>
      </c>
      <c r="AF411" t="s">
        <v>23</v>
      </c>
      <c r="AG411">
        <v>0.192</v>
      </c>
      <c r="AH411">
        <v>2</v>
      </c>
      <c r="AI411">
        <v>312034495</v>
      </c>
      <c r="AJ411">
        <v>363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ROW(Source!A415)</f>
        <v>415</v>
      </c>
      <c r="B412">
        <v>312034500</v>
      </c>
      <c r="C412">
        <v>312034492</v>
      </c>
      <c r="D412">
        <v>277945921</v>
      </c>
      <c r="E412">
        <v>1</v>
      </c>
      <c r="F412">
        <v>1</v>
      </c>
      <c r="G412">
        <v>1</v>
      </c>
      <c r="H412">
        <v>2</v>
      </c>
      <c r="I412" t="s">
        <v>704</v>
      </c>
      <c r="J412" t="s">
        <v>705</v>
      </c>
      <c r="K412" t="s">
        <v>706</v>
      </c>
      <c r="L412">
        <v>1368</v>
      </c>
      <c r="N412">
        <v>1011</v>
      </c>
      <c r="O412" t="s">
        <v>410</v>
      </c>
      <c r="P412" t="s">
        <v>410</v>
      </c>
      <c r="Q412">
        <v>1</v>
      </c>
      <c r="X412">
        <v>0.16</v>
      </c>
      <c r="Y412">
        <v>0</v>
      </c>
      <c r="Z412">
        <v>560.73</v>
      </c>
      <c r="AA412">
        <v>477.98</v>
      </c>
      <c r="AB412">
        <v>0</v>
      </c>
      <c r="AC412">
        <v>0</v>
      </c>
      <c r="AD412">
        <v>1</v>
      </c>
      <c r="AE412">
        <v>0</v>
      </c>
      <c r="AF412" t="s">
        <v>23</v>
      </c>
      <c r="AG412">
        <v>0.192</v>
      </c>
      <c r="AH412">
        <v>2</v>
      </c>
      <c r="AI412">
        <v>312034496</v>
      </c>
      <c r="AJ412">
        <v>364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ROW(Source!A459)</f>
        <v>459</v>
      </c>
      <c r="B413">
        <v>312034508</v>
      </c>
      <c r="C413">
        <v>312034503</v>
      </c>
      <c r="D413">
        <v>277560272</v>
      </c>
      <c r="E413">
        <v>109</v>
      </c>
      <c r="F413">
        <v>1</v>
      </c>
      <c r="G413">
        <v>1</v>
      </c>
      <c r="H413">
        <v>1</v>
      </c>
      <c r="I413" t="s">
        <v>723</v>
      </c>
      <c r="J413" t="s">
        <v>3</v>
      </c>
      <c r="K413" t="s">
        <v>724</v>
      </c>
      <c r="L413">
        <v>1191</v>
      </c>
      <c r="N413">
        <v>1013</v>
      </c>
      <c r="O413" t="s">
        <v>634</v>
      </c>
      <c r="P413" t="s">
        <v>634</v>
      </c>
      <c r="Q413">
        <v>1</v>
      </c>
      <c r="X413">
        <v>0.67</v>
      </c>
      <c r="Y413">
        <v>0</v>
      </c>
      <c r="Z413">
        <v>0</v>
      </c>
      <c r="AA413">
        <v>0</v>
      </c>
      <c r="AB413">
        <v>420.91</v>
      </c>
      <c r="AC413">
        <v>0</v>
      </c>
      <c r="AD413">
        <v>1</v>
      </c>
      <c r="AE413">
        <v>1</v>
      </c>
      <c r="AF413" t="s">
        <v>23</v>
      </c>
      <c r="AG413">
        <v>0.80400000000000005</v>
      </c>
      <c r="AH413">
        <v>2</v>
      </c>
      <c r="AI413">
        <v>312034504</v>
      </c>
      <c r="AJ413">
        <v>365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ROW(Source!A459)</f>
        <v>459</v>
      </c>
      <c r="B414">
        <v>312034509</v>
      </c>
      <c r="C414">
        <v>312034503</v>
      </c>
      <c r="D414">
        <v>277946011</v>
      </c>
      <c r="E414">
        <v>1</v>
      </c>
      <c r="F414">
        <v>1</v>
      </c>
      <c r="G414">
        <v>1</v>
      </c>
      <c r="H414">
        <v>2</v>
      </c>
      <c r="I414" t="s">
        <v>725</v>
      </c>
      <c r="J414" t="s">
        <v>726</v>
      </c>
      <c r="K414" t="s">
        <v>727</v>
      </c>
      <c r="L414">
        <v>1368</v>
      </c>
      <c r="N414">
        <v>1011</v>
      </c>
      <c r="O414" t="s">
        <v>410</v>
      </c>
      <c r="P414" t="s">
        <v>410</v>
      </c>
      <c r="Q414">
        <v>1</v>
      </c>
      <c r="X414">
        <v>0.12</v>
      </c>
      <c r="Y414">
        <v>0</v>
      </c>
      <c r="Z414">
        <v>95.79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23</v>
      </c>
      <c r="AG414">
        <v>0.14399999999999999</v>
      </c>
      <c r="AH414">
        <v>2</v>
      </c>
      <c r="AI414">
        <v>312034505</v>
      </c>
      <c r="AJ414">
        <v>366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ROW(Source!A459)</f>
        <v>459</v>
      </c>
      <c r="B415">
        <v>312034510</v>
      </c>
      <c r="C415">
        <v>312034503</v>
      </c>
      <c r="D415">
        <v>277866682</v>
      </c>
      <c r="E415">
        <v>1</v>
      </c>
      <c r="F415">
        <v>1</v>
      </c>
      <c r="G415">
        <v>1</v>
      </c>
      <c r="H415">
        <v>3</v>
      </c>
      <c r="I415" t="s">
        <v>728</v>
      </c>
      <c r="J415" t="s">
        <v>729</v>
      </c>
      <c r="K415" t="s">
        <v>730</v>
      </c>
      <c r="L415">
        <v>1346</v>
      </c>
      <c r="N415">
        <v>1009</v>
      </c>
      <c r="O415" t="s">
        <v>146</v>
      </c>
      <c r="P415" t="s">
        <v>146</v>
      </c>
      <c r="Q415">
        <v>1</v>
      </c>
      <c r="X415">
        <v>0.03</v>
      </c>
      <c r="Y415">
        <v>155.63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0.03</v>
      </c>
      <c r="AH415">
        <v>2</v>
      </c>
      <c r="AI415">
        <v>312034506</v>
      </c>
      <c r="AJ415">
        <v>367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ROW(Source!A459)</f>
        <v>459</v>
      </c>
      <c r="B416">
        <v>312034511</v>
      </c>
      <c r="C416">
        <v>312034503</v>
      </c>
      <c r="D416">
        <v>277880063</v>
      </c>
      <c r="E416">
        <v>1</v>
      </c>
      <c r="F416">
        <v>1</v>
      </c>
      <c r="G416">
        <v>1</v>
      </c>
      <c r="H416">
        <v>3</v>
      </c>
      <c r="I416" t="s">
        <v>731</v>
      </c>
      <c r="J416" t="s">
        <v>732</v>
      </c>
      <c r="K416" t="s">
        <v>733</v>
      </c>
      <c r="L416">
        <v>1348</v>
      </c>
      <c r="N416">
        <v>1009</v>
      </c>
      <c r="O416" t="s">
        <v>154</v>
      </c>
      <c r="P416" t="s">
        <v>154</v>
      </c>
      <c r="Q416">
        <v>1000</v>
      </c>
      <c r="X416">
        <v>5.0000000000000001E-3</v>
      </c>
      <c r="Y416">
        <v>51875.98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3</v>
      </c>
      <c r="AG416">
        <v>5.0000000000000001E-3</v>
      </c>
      <c r="AH416">
        <v>2</v>
      </c>
      <c r="AI416">
        <v>312034507</v>
      </c>
      <c r="AJ416">
        <v>368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ROW(Source!A460)</f>
        <v>460</v>
      </c>
      <c r="B417">
        <v>312034522</v>
      </c>
      <c r="C417">
        <v>312034512</v>
      </c>
      <c r="D417">
        <v>277560299</v>
      </c>
      <c r="E417">
        <v>109</v>
      </c>
      <c r="F417">
        <v>1</v>
      </c>
      <c r="G417">
        <v>1</v>
      </c>
      <c r="H417">
        <v>1</v>
      </c>
      <c r="I417" t="s">
        <v>734</v>
      </c>
      <c r="J417" t="s">
        <v>3</v>
      </c>
      <c r="K417" t="s">
        <v>735</v>
      </c>
      <c r="L417">
        <v>1191</v>
      </c>
      <c r="N417">
        <v>1013</v>
      </c>
      <c r="O417" t="s">
        <v>634</v>
      </c>
      <c r="P417" t="s">
        <v>634</v>
      </c>
      <c r="Q417">
        <v>1</v>
      </c>
      <c r="X417">
        <v>18.5</v>
      </c>
      <c r="Y417">
        <v>0</v>
      </c>
      <c r="Z417">
        <v>0</v>
      </c>
      <c r="AA417">
        <v>0</v>
      </c>
      <c r="AB417">
        <v>467.28</v>
      </c>
      <c r="AC417">
        <v>0</v>
      </c>
      <c r="AD417">
        <v>1</v>
      </c>
      <c r="AE417">
        <v>1</v>
      </c>
      <c r="AF417" t="s">
        <v>23</v>
      </c>
      <c r="AG417">
        <v>22.2</v>
      </c>
      <c r="AH417">
        <v>2</v>
      </c>
      <c r="AI417">
        <v>312034513</v>
      </c>
      <c r="AJ417">
        <v>369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ROW(Source!A460)</f>
        <v>460</v>
      </c>
      <c r="B418">
        <v>312034523</v>
      </c>
      <c r="C418">
        <v>312034512</v>
      </c>
      <c r="D418">
        <v>277560491</v>
      </c>
      <c r="E418">
        <v>109</v>
      </c>
      <c r="F418">
        <v>1</v>
      </c>
      <c r="G418">
        <v>1</v>
      </c>
      <c r="H418">
        <v>1</v>
      </c>
      <c r="I418" t="s">
        <v>632</v>
      </c>
      <c r="J418" t="s">
        <v>3</v>
      </c>
      <c r="K418" t="s">
        <v>633</v>
      </c>
      <c r="L418">
        <v>1191</v>
      </c>
      <c r="N418">
        <v>1013</v>
      </c>
      <c r="O418" t="s">
        <v>634</v>
      </c>
      <c r="P418" t="s">
        <v>634</v>
      </c>
      <c r="Q418">
        <v>1</v>
      </c>
      <c r="X418">
        <v>0.34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2</v>
      </c>
      <c r="AF418" t="s">
        <v>23</v>
      </c>
      <c r="AG418">
        <v>0.40800000000000003</v>
      </c>
      <c r="AH418">
        <v>2</v>
      </c>
      <c r="AI418">
        <v>312034514</v>
      </c>
      <c r="AJ418">
        <v>370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ROW(Source!A460)</f>
        <v>460</v>
      </c>
      <c r="B419">
        <v>312034524</v>
      </c>
      <c r="C419">
        <v>312034512</v>
      </c>
      <c r="D419">
        <v>277944622</v>
      </c>
      <c r="E419">
        <v>1</v>
      </c>
      <c r="F419">
        <v>1</v>
      </c>
      <c r="G419">
        <v>1</v>
      </c>
      <c r="H419">
        <v>2</v>
      </c>
      <c r="I419" t="s">
        <v>635</v>
      </c>
      <c r="J419" t="s">
        <v>636</v>
      </c>
      <c r="K419" t="s">
        <v>637</v>
      </c>
      <c r="L419">
        <v>1368</v>
      </c>
      <c r="N419">
        <v>1011</v>
      </c>
      <c r="O419" t="s">
        <v>410</v>
      </c>
      <c r="P419" t="s">
        <v>410</v>
      </c>
      <c r="Q419">
        <v>1</v>
      </c>
      <c r="X419">
        <v>0.17</v>
      </c>
      <c r="Y419">
        <v>0</v>
      </c>
      <c r="Z419">
        <v>1472.33</v>
      </c>
      <c r="AA419">
        <v>642.05999999999995</v>
      </c>
      <c r="AB419">
        <v>0</v>
      </c>
      <c r="AC419">
        <v>0</v>
      </c>
      <c r="AD419">
        <v>1</v>
      </c>
      <c r="AE419">
        <v>0</v>
      </c>
      <c r="AF419" t="s">
        <v>23</v>
      </c>
      <c r="AG419">
        <v>0.20400000000000001</v>
      </c>
      <c r="AH419">
        <v>2</v>
      </c>
      <c r="AI419">
        <v>312034515</v>
      </c>
      <c r="AJ419">
        <v>371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ROW(Source!A460)</f>
        <v>460</v>
      </c>
      <c r="B420">
        <v>312034525</v>
      </c>
      <c r="C420">
        <v>312034512</v>
      </c>
      <c r="D420">
        <v>277945805</v>
      </c>
      <c r="E420">
        <v>1</v>
      </c>
      <c r="F420">
        <v>1</v>
      </c>
      <c r="G420">
        <v>1</v>
      </c>
      <c r="H420">
        <v>2</v>
      </c>
      <c r="I420" t="s">
        <v>646</v>
      </c>
      <c r="J420" t="s">
        <v>647</v>
      </c>
      <c r="K420" t="s">
        <v>648</v>
      </c>
      <c r="L420">
        <v>1368</v>
      </c>
      <c r="N420">
        <v>1011</v>
      </c>
      <c r="O420" t="s">
        <v>410</v>
      </c>
      <c r="P420" t="s">
        <v>410</v>
      </c>
      <c r="Q420">
        <v>1</v>
      </c>
      <c r="X420">
        <v>0.17</v>
      </c>
      <c r="Y420">
        <v>0</v>
      </c>
      <c r="Z420">
        <v>544.70000000000005</v>
      </c>
      <c r="AA420">
        <v>477.98</v>
      </c>
      <c r="AB420">
        <v>0</v>
      </c>
      <c r="AC420">
        <v>0</v>
      </c>
      <c r="AD420">
        <v>1</v>
      </c>
      <c r="AE420">
        <v>0</v>
      </c>
      <c r="AF420" t="s">
        <v>23</v>
      </c>
      <c r="AG420">
        <v>0.20400000000000001</v>
      </c>
      <c r="AH420">
        <v>2</v>
      </c>
      <c r="AI420">
        <v>312034516</v>
      </c>
      <c r="AJ420">
        <v>372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ROW(Source!A460)</f>
        <v>460</v>
      </c>
      <c r="B421">
        <v>312034526</v>
      </c>
      <c r="C421">
        <v>312034512</v>
      </c>
      <c r="D421">
        <v>277946072</v>
      </c>
      <c r="E421">
        <v>1</v>
      </c>
      <c r="F421">
        <v>1</v>
      </c>
      <c r="G421">
        <v>1</v>
      </c>
      <c r="H421">
        <v>2</v>
      </c>
      <c r="I421" t="s">
        <v>736</v>
      </c>
      <c r="J421" t="s">
        <v>737</v>
      </c>
      <c r="K421" t="s">
        <v>738</v>
      </c>
      <c r="L421">
        <v>1368</v>
      </c>
      <c r="N421">
        <v>1011</v>
      </c>
      <c r="O421" t="s">
        <v>410</v>
      </c>
      <c r="P421" t="s">
        <v>410</v>
      </c>
      <c r="Q421">
        <v>1</v>
      </c>
      <c r="X421">
        <v>2.9</v>
      </c>
      <c r="Y421">
        <v>0</v>
      </c>
      <c r="Z421">
        <v>26.66</v>
      </c>
      <c r="AA421">
        <v>0</v>
      </c>
      <c r="AB421">
        <v>0</v>
      </c>
      <c r="AC421">
        <v>0</v>
      </c>
      <c r="AD421">
        <v>1</v>
      </c>
      <c r="AE421">
        <v>0</v>
      </c>
      <c r="AF421" t="s">
        <v>23</v>
      </c>
      <c r="AG421">
        <v>3.48</v>
      </c>
      <c r="AH421">
        <v>2</v>
      </c>
      <c r="AI421">
        <v>312034517</v>
      </c>
      <c r="AJ421">
        <v>373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ROW(Source!A460)</f>
        <v>460</v>
      </c>
      <c r="B422">
        <v>312034527</v>
      </c>
      <c r="C422">
        <v>312034512</v>
      </c>
      <c r="D422">
        <v>277866682</v>
      </c>
      <c r="E422">
        <v>1</v>
      </c>
      <c r="F422">
        <v>1</v>
      </c>
      <c r="G422">
        <v>1</v>
      </c>
      <c r="H422">
        <v>3</v>
      </c>
      <c r="I422" t="s">
        <v>728</v>
      </c>
      <c r="J422" t="s">
        <v>729</v>
      </c>
      <c r="K422" t="s">
        <v>730</v>
      </c>
      <c r="L422">
        <v>1346</v>
      </c>
      <c r="N422">
        <v>1009</v>
      </c>
      <c r="O422" t="s">
        <v>146</v>
      </c>
      <c r="P422" t="s">
        <v>146</v>
      </c>
      <c r="Q422">
        <v>1</v>
      </c>
      <c r="X422">
        <v>0.9</v>
      </c>
      <c r="Y422">
        <v>155.63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0.9</v>
      </c>
      <c r="AH422">
        <v>2</v>
      </c>
      <c r="AI422">
        <v>312034518</v>
      </c>
      <c r="AJ422">
        <v>374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ROW(Source!A460)</f>
        <v>460</v>
      </c>
      <c r="B423">
        <v>312034528</v>
      </c>
      <c r="C423">
        <v>312034512</v>
      </c>
      <c r="D423">
        <v>277879351</v>
      </c>
      <c r="E423">
        <v>1</v>
      </c>
      <c r="F423">
        <v>1</v>
      </c>
      <c r="G423">
        <v>1</v>
      </c>
      <c r="H423">
        <v>3</v>
      </c>
      <c r="I423" t="s">
        <v>739</v>
      </c>
      <c r="J423" t="s">
        <v>740</v>
      </c>
      <c r="K423" t="s">
        <v>741</v>
      </c>
      <c r="L423">
        <v>1348</v>
      </c>
      <c r="N423">
        <v>1009</v>
      </c>
      <c r="O423" t="s">
        <v>154</v>
      </c>
      <c r="P423" t="s">
        <v>154</v>
      </c>
      <c r="Q423">
        <v>1000</v>
      </c>
      <c r="X423">
        <v>4.0000000000000001E-3</v>
      </c>
      <c r="Y423">
        <v>57629.03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4.0000000000000001E-3</v>
      </c>
      <c r="AH423">
        <v>2</v>
      </c>
      <c r="AI423">
        <v>312034519</v>
      </c>
      <c r="AJ423">
        <v>375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ROW(Source!A460)</f>
        <v>460</v>
      </c>
      <c r="B424">
        <v>312034529</v>
      </c>
      <c r="C424">
        <v>312034512</v>
      </c>
      <c r="D424">
        <v>277896184</v>
      </c>
      <c r="E424">
        <v>1</v>
      </c>
      <c r="F424">
        <v>1</v>
      </c>
      <c r="G424">
        <v>1</v>
      </c>
      <c r="H424">
        <v>3</v>
      </c>
      <c r="I424" t="s">
        <v>742</v>
      </c>
      <c r="J424" t="s">
        <v>743</v>
      </c>
      <c r="K424" t="s">
        <v>744</v>
      </c>
      <c r="L424">
        <v>1346</v>
      </c>
      <c r="N424">
        <v>1009</v>
      </c>
      <c r="O424" t="s">
        <v>146</v>
      </c>
      <c r="P424" t="s">
        <v>146</v>
      </c>
      <c r="Q424">
        <v>1</v>
      </c>
      <c r="X424">
        <v>2.4</v>
      </c>
      <c r="Y424">
        <v>1175.51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3</v>
      </c>
      <c r="AG424">
        <v>2.4</v>
      </c>
      <c r="AH424">
        <v>2</v>
      </c>
      <c r="AI424">
        <v>312034520</v>
      </c>
      <c r="AJ424">
        <v>376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ROW(Source!A460)</f>
        <v>460</v>
      </c>
      <c r="B425">
        <v>312034530</v>
      </c>
      <c r="C425">
        <v>312034512</v>
      </c>
      <c r="D425">
        <v>277566433</v>
      </c>
      <c r="E425">
        <v>109</v>
      </c>
      <c r="F425">
        <v>1</v>
      </c>
      <c r="G425">
        <v>1</v>
      </c>
      <c r="H425">
        <v>3</v>
      </c>
      <c r="I425" t="s">
        <v>381</v>
      </c>
      <c r="J425" t="s">
        <v>3</v>
      </c>
      <c r="K425" t="s">
        <v>382</v>
      </c>
      <c r="L425">
        <v>3277935</v>
      </c>
      <c r="N425">
        <v>1013</v>
      </c>
      <c r="O425" t="s">
        <v>383</v>
      </c>
      <c r="P425" t="s">
        <v>383</v>
      </c>
      <c r="Q425">
        <v>1</v>
      </c>
      <c r="X425">
        <v>2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 t="s">
        <v>3</v>
      </c>
      <c r="AG425">
        <v>2</v>
      </c>
      <c r="AH425">
        <v>2</v>
      </c>
      <c r="AI425">
        <v>312034521</v>
      </c>
      <c r="AJ425">
        <v>377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ROW(Source!A462)</f>
        <v>462</v>
      </c>
      <c r="B426">
        <v>312034542</v>
      </c>
      <c r="C426">
        <v>312034532</v>
      </c>
      <c r="D426">
        <v>277560305</v>
      </c>
      <c r="E426">
        <v>109</v>
      </c>
      <c r="F426">
        <v>1</v>
      </c>
      <c r="G426">
        <v>1</v>
      </c>
      <c r="H426">
        <v>1</v>
      </c>
      <c r="I426" t="s">
        <v>745</v>
      </c>
      <c r="J426" t="s">
        <v>3</v>
      </c>
      <c r="K426" t="s">
        <v>746</v>
      </c>
      <c r="L426">
        <v>1191</v>
      </c>
      <c r="N426">
        <v>1013</v>
      </c>
      <c r="O426" t="s">
        <v>634</v>
      </c>
      <c r="P426" t="s">
        <v>634</v>
      </c>
      <c r="Q426">
        <v>1</v>
      </c>
      <c r="X426">
        <v>41.2</v>
      </c>
      <c r="Y426">
        <v>0</v>
      </c>
      <c r="Z426">
        <v>0</v>
      </c>
      <c r="AA426">
        <v>0</v>
      </c>
      <c r="AB426">
        <v>477.98</v>
      </c>
      <c r="AC426">
        <v>0</v>
      </c>
      <c r="AD426">
        <v>1</v>
      </c>
      <c r="AE426">
        <v>1</v>
      </c>
      <c r="AF426" t="s">
        <v>389</v>
      </c>
      <c r="AG426">
        <v>51.912000000000006</v>
      </c>
      <c r="AH426">
        <v>2</v>
      </c>
      <c r="AI426">
        <v>312034533</v>
      </c>
      <c r="AJ426">
        <v>378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ROW(Source!A462)</f>
        <v>462</v>
      </c>
      <c r="B427">
        <v>312034543</v>
      </c>
      <c r="C427">
        <v>312034532</v>
      </c>
      <c r="D427">
        <v>277560491</v>
      </c>
      <c r="E427">
        <v>109</v>
      </c>
      <c r="F427">
        <v>1</v>
      </c>
      <c r="G427">
        <v>1</v>
      </c>
      <c r="H427">
        <v>1</v>
      </c>
      <c r="I427" t="s">
        <v>632</v>
      </c>
      <c r="J427" t="s">
        <v>3</v>
      </c>
      <c r="K427" t="s">
        <v>633</v>
      </c>
      <c r="L427">
        <v>1191</v>
      </c>
      <c r="N427">
        <v>1013</v>
      </c>
      <c r="O427" t="s">
        <v>634</v>
      </c>
      <c r="P427" t="s">
        <v>634</v>
      </c>
      <c r="Q427">
        <v>1</v>
      </c>
      <c r="X427">
        <v>0.2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2</v>
      </c>
      <c r="AF427" t="s">
        <v>23</v>
      </c>
      <c r="AG427">
        <v>0.24</v>
      </c>
      <c r="AH427">
        <v>2</v>
      </c>
      <c r="AI427">
        <v>312034534</v>
      </c>
      <c r="AJ427">
        <v>379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ROW(Source!A462)</f>
        <v>462</v>
      </c>
      <c r="B428">
        <v>312034544</v>
      </c>
      <c r="C428">
        <v>312034532</v>
      </c>
      <c r="D428">
        <v>277944622</v>
      </c>
      <c r="E428">
        <v>1</v>
      </c>
      <c r="F428">
        <v>1</v>
      </c>
      <c r="G428">
        <v>1</v>
      </c>
      <c r="H428">
        <v>2</v>
      </c>
      <c r="I428" t="s">
        <v>635</v>
      </c>
      <c r="J428" t="s">
        <v>636</v>
      </c>
      <c r="K428" t="s">
        <v>637</v>
      </c>
      <c r="L428">
        <v>1368</v>
      </c>
      <c r="N428">
        <v>1011</v>
      </c>
      <c r="O428" t="s">
        <v>410</v>
      </c>
      <c r="P428" t="s">
        <v>410</v>
      </c>
      <c r="Q428">
        <v>1</v>
      </c>
      <c r="X428">
        <v>0.1</v>
      </c>
      <c r="Y428">
        <v>0</v>
      </c>
      <c r="Z428">
        <v>1472.33</v>
      </c>
      <c r="AA428">
        <v>642.05999999999995</v>
      </c>
      <c r="AB428">
        <v>0</v>
      </c>
      <c r="AC428">
        <v>0</v>
      </c>
      <c r="AD428">
        <v>1</v>
      </c>
      <c r="AE428">
        <v>0</v>
      </c>
      <c r="AF428" t="s">
        <v>23</v>
      </c>
      <c r="AG428">
        <v>0.12</v>
      </c>
      <c r="AH428">
        <v>2</v>
      </c>
      <c r="AI428">
        <v>312034535</v>
      </c>
      <c r="AJ428">
        <v>380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ROW(Source!A462)</f>
        <v>462</v>
      </c>
      <c r="B429">
        <v>312034545</v>
      </c>
      <c r="C429">
        <v>312034532</v>
      </c>
      <c r="D429">
        <v>277945805</v>
      </c>
      <c r="E429">
        <v>1</v>
      </c>
      <c r="F429">
        <v>1</v>
      </c>
      <c r="G429">
        <v>1</v>
      </c>
      <c r="H429">
        <v>2</v>
      </c>
      <c r="I429" t="s">
        <v>646</v>
      </c>
      <c r="J429" t="s">
        <v>647</v>
      </c>
      <c r="K429" t="s">
        <v>648</v>
      </c>
      <c r="L429">
        <v>1368</v>
      </c>
      <c r="N429">
        <v>1011</v>
      </c>
      <c r="O429" t="s">
        <v>410</v>
      </c>
      <c r="P429" t="s">
        <v>410</v>
      </c>
      <c r="Q429">
        <v>1</v>
      </c>
      <c r="X429">
        <v>0.1</v>
      </c>
      <c r="Y429">
        <v>0</v>
      </c>
      <c r="Z429">
        <v>544.70000000000005</v>
      </c>
      <c r="AA429">
        <v>477.98</v>
      </c>
      <c r="AB429">
        <v>0</v>
      </c>
      <c r="AC429">
        <v>0</v>
      </c>
      <c r="AD429">
        <v>1</v>
      </c>
      <c r="AE429">
        <v>0</v>
      </c>
      <c r="AF429" t="s">
        <v>23</v>
      </c>
      <c r="AG429">
        <v>0.12</v>
      </c>
      <c r="AH429">
        <v>2</v>
      </c>
      <c r="AI429">
        <v>312034536</v>
      </c>
      <c r="AJ429">
        <v>381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ROW(Source!A462)</f>
        <v>462</v>
      </c>
      <c r="B430">
        <v>312034546</v>
      </c>
      <c r="C430">
        <v>312034532</v>
      </c>
      <c r="D430">
        <v>277946072</v>
      </c>
      <c r="E430">
        <v>1</v>
      </c>
      <c r="F430">
        <v>1</v>
      </c>
      <c r="G430">
        <v>1</v>
      </c>
      <c r="H430">
        <v>2</v>
      </c>
      <c r="I430" t="s">
        <v>736</v>
      </c>
      <c r="J430" t="s">
        <v>737</v>
      </c>
      <c r="K430" t="s">
        <v>738</v>
      </c>
      <c r="L430">
        <v>1368</v>
      </c>
      <c r="N430">
        <v>1011</v>
      </c>
      <c r="O430" t="s">
        <v>410</v>
      </c>
      <c r="P430" t="s">
        <v>410</v>
      </c>
      <c r="Q430">
        <v>1</v>
      </c>
      <c r="X430">
        <v>0.16</v>
      </c>
      <c r="Y430">
        <v>0</v>
      </c>
      <c r="Z430">
        <v>26.66</v>
      </c>
      <c r="AA430">
        <v>0</v>
      </c>
      <c r="AB430">
        <v>0</v>
      </c>
      <c r="AC430">
        <v>0</v>
      </c>
      <c r="AD430">
        <v>1</v>
      </c>
      <c r="AE430">
        <v>0</v>
      </c>
      <c r="AF430" t="s">
        <v>23</v>
      </c>
      <c r="AG430">
        <v>0.192</v>
      </c>
      <c r="AH430">
        <v>2</v>
      </c>
      <c r="AI430">
        <v>312034537</v>
      </c>
      <c r="AJ430">
        <v>382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ROW(Source!A462)</f>
        <v>462</v>
      </c>
      <c r="B431">
        <v>312034547</v>
      </c>
      <c r="C431">
        <v>312034532</v>
      </c>
      <c r="D431">
        <v>277879488</v>
      </c>
      <c r="E431">
        <v>1</v>
      </c>
      <c r="F431">
        <v>1</v>
      </c>
      <c r="G431">
        <v>1</v>
      </c>
      <c r="H431">
        <v>3</v>
      </c>
      <c r="I431" t="s">
        <v>692</v>
      </c>
      <c r="J431" t="s">
        <v>693</v>
      </c>
      <c r="K431" t="s">
        <v>694</v>
      </c>
      <c r="L431">
        <v>1348</v>
      </c>
      <c r="N431">
        <v>1009</v>
      </c>
      <c r="O431" t="s">
        <v>154</v>
      </c>
      <c r="P431" t="s">
        <v>154</v>
      </c>
      <c r="Q431">
        <v>1000</v>
      </c>
      <c r="X431">
        <v>3.0000000000000001E-3</v>
      </c>
      <c r="Y431">
        <v>70310.45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137</v>
      </c>
      <c r="AG431">
        <v>0</v>
      </c>
      <c r="AH431">
        <v>2</v>
      </c>
      <c r="AI431">
        <v>312034538</v>
      </c>
      <c r="AJ431">
        <v>383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ROW(Source!A462)</f>
        <v>462</v>
      </c>
      <c r="B432">
        <v>312034548</v>
      </c>
      <c r="C432">
        <v>312034532</v>
      </c>
      <c r="D432">
        <v>277896271</v>
      </c>
      <c r="E432">
        <v>1</v>
      </c>
      <c r="F432">
        <v>1</v>
      </c>
      <c r="G432">
        <v>1</v>
      </c>
      <c r="H432">
        <v>3</v>
      </c>
      <c r="I432" t="s">
        <v>748</v>
      </c>
      <c r="J432" t="s">
        <v>749</v>
      </c>
      <c r="K432" t="s">
        <v>750</v>
      </c>
      <c r="L432">
        <v>1346</v>
      </c>
      <c r="N432">
        <v>1009</v>
      </c>
      <c r="O432" t="s">
        <v>146</v>
      </c>
      <c r="P432" t="s">
        <v>146</v>
      </c>
      <c r="Q432">
        <v>1</v>
      </c>
      <c r="X432">
        <v>0.8</v>
      </c>
      <c r="Y432">
        <v>79.88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0</v>
      </c>
      <c r="AF432" t="s">
        <v>137</v>
      </c>
      <c r="AG432">
        <v>0</v>
      </c>
      <c r="AH432">
        <v>2</v>
      </c>
      <c r="AI432">
        <v>312034539</v>
      </c>
      <c r="AJ432">
        <v>384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ROW(Source!A462)</f>
        <v>462</v>
      </c>
      <c r="B433">
        <v>312034549</v>
      </c>
      <c r="C433">
        <v>312034532</v>
      </c>
      <c r="D433">
        <v>277913527</v>
      </c>
      <c r="E433">
        <v>1</v>
      </c>
      <c r="F433">
        <v>1</v>
      </c>
      <c r="G433">
        <v>1</v>
      </c>
      <c r="H433">
        <v>3</v>
      </c>
      <c r="I433" t="s">
        <v>751</v>
      </c>
      <c r="J433" t="s">
        <v>752</v>
      </c>
      <c r="K433" t="s">
        <v>753</v>
      </c>
      <c r="L433">
        <v>1425</v>
      </c>
      <c r="N433">
        <v>1013</v>
      </c>
      <c r="O433" t="s">
        <v>387</v>
      </c>
      <c r="P433" t="s">
        <v>387</v>
      </c>
      <c r="Q433">
        <v>1</v>
      </c>
      <c r="X433">
        <v>1.02</v>
      </c>
      <c r="Y433">
        <v>896.51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137</v>
      </c>
      <c r="AG433">
        <v>0</v>
      </c>
      <c r="AH433">
        <v>2</v>
      </c>
      <c r="AI433">
        <v>312034540</v>
      </c>
      <c r="AJ433">
        <v>385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ROW(Source!A462)</f>
        <v>462</v>
      </c>
      <c r="B434">
        <v>312034550</v>
      </c>
      <c r="C434">
        <v>312034532</v>
      </c>
      <c r="D434">
        <v>277566433</v>
      </c>
      <c r="E434">
        <v>109</v>
      </c>
      <c r="F434">
        <v>1</v>
      </c>
      <c r="G434">
        <v>1</v>
      </c>
      <c r="H434">
        <v>3</v>
      </c>
      <c r="I434" t="s">
        <v>381</v>
      </c>
      <c r="J434" t="s">
        <v>3</v>
      </c>
      <c r="K434" t="s">
        <v>382</v>
      </c>
      <c r="L434">
        <v>3277935</v>
      </c>
      <c r="N434">
        <v>1013</v>
      </c>
      <c r="O434" t="s">
        <v>383</v>
      </c>
      <c r="P434" t="s">
        <v>383</v>
      </c>
      <c r="Q434">
        <v>1</v>
      </c>
      <c r="X434">
        <v>2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 t="s">
        <v>137</v>
      </c>
      <c r="AG434">
        <v>0</v>
      </c>
      <c r="AH434">
        <v>2</v>
      </c>
      <c r="AI434">
        <v>312034541</v>
      </c>
      <c r="AJ434">
        <v>386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ROW(Source!A499)</f>
        <v>499</v>
      </c>
      <c r="B435">
        <v>312034565</v>
      </c>
      <c r="C435">
        <v>312034556</v>
      </c>
      <c r="D435">
        <v>277560289</v>
      </c>
      <c r="E435">
        <v>109</v>
      </c>
      <c r="F435">
        <v>1</v>
      </c>
      <c r="G435">
        <v>1</v>
      </c>
      <c r="H435">
        <v>1</v>
      </c>
      <c r="I435" t="s">
        <v>654</v>
      </c>
      <c r="J435" t="s">
        <v>3</v>
      </c>
      <c r="K435" t="s">
        <v>655</v>
      </c>
      <c r="L435">
        <v>1191</v>
      </c>
      <c r="N435">
        <v>1013</v>
      </c>
      <c r="O435" t="s">
        <v>634</v>
      </c>
      <c r="P435" t="s">
        <v>634</v>
      </c>
      <c r="Q435">
        <v>1</v>
      </c>
      <c r="X435">
        <v>5.38</v>
      </c>
      <c r="Y435">
        <v>0</v>
      </c>
      <c r="Z435">
        <v>0</v>
      </c>
      <c r="AA435">
        <v>0</v>
      </c>
      <c r="AB435">
        <v>451.23</v>
      </c>
      <c r="AC435">
        <v>0</v>
      </c>
      <c r="AD435">
        <v>1</v>
      </c>
      <c r="AE435">
        <v>1</v>
      </c>
      <c r="AF435" t="s">
        <v>400</v>
      </c>
      <c r="AG435">
        <v>14.848799999999997</v>
      </c>
      <c r="AH435">
        <v>2</v>
      </c>
      <c r="AI435">
        <v>312034557</v>
      </c>
      <c r="AJ435">
        <v>387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ROW(Source!A499)</f>
        <v>499</v>
      </c>
      <c r="B436">
        <v>312034566</v>
      </c>
      <c r="C436">
        <v>312034556</v>
      </c>
      <c r="D436">
        <v>277560491</v>
      </c>
      <c r="E436">
        <v>109</v>
      </c>
      <c r="F436">
        <v>1</v>
      </c>
      <c r="G436">
        <v>1</v>
      </c>
      <c r="H436">
        <v>1</v>
      </c>
      <c r="I436" t="s">
        <v>632</v>
      </c>
      <c r="J436" t="s">
        <v>3</v>
      </c>
      <c r="K436" t="s">
        <v>633</v>
      </c>
      <c r="L436">
        <v>1191</v>
      </c>
      <c r="N436">
        <v>1013</v>
      </c>
      <c r="O436" t="s">
        <v>634</v>
      </c>
      <c r="P436" t="s">
        <v>634</v>
      </c>
      <c r="Q436">
        <v>1</v>
      </c>
      <c r="X436">
        <v>0.02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2</v>
      </c>
      <c r="AF436" t="s">
        <v>399</v>
      </c>
      <c r="AG436">
        <v>0.06</v>
      </c>
      <c r="AH436">
        <v>2</v>
      </c>
      <c r="AI436">
        <v>312034558</v>
      </c>
      <c r="AJ436">
        <v>388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ROW(Source!A499)</f>
        <v>499</v>
      </c>
      <c r="B437">
        <v>312034567</v>
      </c>
      <c r="C437">
        <v>312034556</v>
      </c>
      <c r="D437">
        <v>277944814</v>
      </c>
      <c r="E437">
        <v>1</v>
      </c>
      <c r="F437">
        <v>1</v>
      </c>
      <c r="G437">
        <v>1</v>
      </c>
      <c r="H437">
        <v>2</v>
      </c>
      <c r="I437" t="s">
        <v>754</v>
      </c>
      <c r="J437" t="s">
        <v>755</v>
      </c>
      <c r="K437" t="s">
        <v>756</v>
      </c>
      <c r="L437">
        <v>1368</v>
      </c>
      <c r="N437">
        <v>1011</v>
      </c>
      <c r="O437" t="s">
        <v>410</v>
      </c>
      <c r="P437" t="s">
        <v>410</v>
      </c>
      <c r="Q437">
        <v>1</v>
      </c>
      <c r="X437">
        <v>0.01</v>
      </c>
      <c r="Y437">
        <v>0</v>
      </c>
      <c r="Z437">
        <v>6.62</v>
      </c>
      <c r="AA437">
        <v>0</v>
      </c>
      <c r="AB437">
        <v>0</v>
      </c>
      <c r="AC437">
        <v>0</v>
      </c>
      <c r="AD437">
        <v>1</v>
      </c>
      <c r="AE437">
        <v>0</v>
      </c>
      <c r="AF437" t="s">
        <v>399</v>
      </c>
      <c r="AG437">
        <v>0.03</v>
      </c>
      <c r="AH437">
        <v>2</v>
      </c>
      <c r="AI437">
        <v>312034559</v>
      </c>
      <c r="AJ437">
        <v>389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ROW(Source!A499)</f>
        <v>499</v>
      </c>
      <c r="B438">
        <v>312034568</v>
      </c>
      <c r="C438">
        <v>312034556</v>
      </c>
      <c r="D438">
        <v>277944840</v>
      </c>
      <c r="E438">
        <v>1</v>
      </c>
      <c r="F438">
        <v>1</v>
      </c>
      <c r="G438">
        <v>1</v>
      </c>
      <c r="H438">
        <v>2</v>
      </c>
      <c r="I438" t="s">
        <v>757</v>
      </c>
      <c r="J438" t="s">
        <v>758</v>
      </c>
      <c r="K438" t="s">
        <v>759</v>
      </c>
      <c r="L438">
        <v>1368</v>
      </c>
      <c r="N438">
        <v>1011</v>
      </c>
      <c r="O438" t="s">
        <v>410</v>
      </c>
      <c r="P438" t="s">
        <v>410</v>
      </c>
      <c r="Q438">
        <v>1</v>
      </c>
      <c r="X438">
        <v>0.01</v>
      </c>
      <c r="Y438">
        <v>0</v>
      </c>
      <c r="Z438">
        <v>1627.51</v>
      </c>
      <c r="AA438">
        <v>549.32000000000005</v>
      </c>
      <c r="AB438">
        <v>0</v>
      </c>
      <c r="AC438">
        <v>0</v>
      </c>
      <c r="AD438">
        <v>1</v>
      </c>
      <c r="AE438">
        <v>0</v>
      </c>
      <c r="AF438" t="s">
        <v>399</v>
      </c>
      <c r="AG438">
        <v>0.03</v>
      </c>
      <c r="AH438">
        <v>2</v>
      </c>
      <c r="AI438">
        <v>312034560</v>
      </c>
      <c r="AJ438">
        <v>390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ROW(Source!A499)</f>
        <v>499</v>
      </c>
      <c r="B439">
        <v>312034569</v>
      </c>
      <c r="C439">
        <v>312034556</v>
      </c>
      <c r="D439">
        <v>277945805</v>
      </c>
      <c r="E439">
        <v>1</v>
      </c>
      <c r="F439">
        <v>1</v>
      </c>
      <c r="G439">
        <v>1</v>
      </c>
      <c r="H439">
        <v>2</v>
      </c>
      <c r="I439" t="s">
        <v>646</v>
      </c>
      <c r="J439" t="s">
        <v>647</v>
      </c>
      <c r="K439" t="s">
        <v>648</v>
      </c>
      <c r="L439">
        <v>1368</v>
      </c>
      <c r="N439">
        <v>1011</v>
      </c>
      <c r="O439" t="s">
        <v>410</v>
      </c>
      <c r="P439" t="s">
        <v>410</v>
      </c>
      <c r="Q439">
        <v>1</v>
      </c>
      <c r="X439">
        <v>0.01</v>
      </c>
      <c r="Y439">
        <v>0</v>
      </c>
      <c r="Z439">
        <v>544.70000000000005</v>
      </c>
      <c r="AA439">
        <v>477.98</v>
      </c>
      <c r="AB439">
        <v>0</v>
      </c>
      <c r="AC439">
        <v>0</v>
      </c>
      <c r="AD439">
        <v>1</v>
      </c>
      <c r="AE439">
        <v>0</v>
      </c>
      <c r="AF439" t="s">
        <v>399</v>
      </c>
      <c r="AG439">
        <v>0.03</v>
      </c>
      <c r="AH439">
        <v>2</v>
      </c>
      <c r="AI439">
        <v>312034561</v>
      </c>
      <c r="AJ439">
        <v>391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ROW(Source!A499)</f>
        <v>499</v>
      </c>
      <c r="B440">
        <v>312034570</v>
      </c>
      <c r="C440">
        <v>312034556</v>
      </c>
      <c r="D440">
        <v>277946526</v>
      </c>
      <c r="E440">
        <v>1</v>
      </c>
      <c r="F440">
        <v>1</v>
      </c>
      <c r="G440">
        <v>1</v>
      </c>
      <c r="H440">
        <v>2</v>
      </c>
      <c r="I440" t="s">
        <v>760</v>
      </c>
      <c r="J440" t="s">
        <v>761</v>
      </c>
      <c r="K440" t="s">
        <v>762</v>
      </c>
      <c r="L440">
        <v>1368</v>
      </c>
      <c r="N440">
        <v>1011</v>
      </c>
      <c r="O440" t="s">
        <v>410</v>
      </c>
      <c r="P440" t="s">
        <v>410</v>
      </c>
      <c r="Q440">
        <v>1</v>
      </c>
      <c r="X440">
        <v>0.65</v>
      </c>
      <c r="Y440">
        <v>0</v>
      </c>
      <c r="Z440">
        <v>6.46</v>
      </c>
      <c r="AA440">
        <v>0</v>
      </c>
      <c r="AB440">
        <v>0</v>
      </c>
      <c r="AC440">
        <v>0</v>
      </c>
      <c r="AD440">
        <v>1</v>
      </c>
      <c r="AE440">
        <v>0</v>
      </c>
      <c r="AF440" t="s">
        <v>399</v>
      </c>
      <c r="AG440">
        <v>1.95</v>
      </c>
      <c r="AH440">
        <v>2</v>
      </c>
      <c r="AI440">
        <v>312034562</v>
      </c>
      <c r="AJ440">
        <v>392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ROW(Source!A499)</f>
        <v>499</v>
      </c>
      <c r="B441">
        <v>312034571</v>
      </c>
      <c r="C441">
        <v>312034556</v>
      </c>
      <c r="D441">
        <v>277896417</v>
      </c>
      <c r="E441">
        <v>1</v>
      </c>
      <c r="F441">
        <v>1</v>
      </c>
      <c r="G441">
        <v>1</v>
      </c>
      <c r="H441">
        <v>3</v>
      </c>
      <c r="I441" t="s">
        <v>763</v>
      </c>
      <c r="J441" t="s">
        <v>764</v>
      </c>
      <c r="K441" t="s">
        <v>765</v>
      </c>
      <c r="L441">
        <v>1348</v>
      </c>
      <c r="N441">
        <v>1009</v>
      </c>
      <c r="O441" t="s">
        <v>154</v>
      </c>
      <c r="P441" t="s">
        <v>154</v>
      </c>
      <c r="Q441">
        <v>1000</v>
      </c>
      <c r="X441">
        <v>8.9999999999999993E-3</v>
      </c>
      <c r="Y441">
        <v>104389.33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398</v>
      </c>
      <c r="AG441">
        <v>1.7999999999999999E-2</v>
      </c>
      <c r="AH441">
        <v>2</v>
      </c>
      <c r="AI441">
        <v>312034563</v>
      </c>
      <c r="AJ441">
        <v>393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ROW(Source!A499)</f>
        <v>499</v>
      </c>
      <c r="B442">
        <v>312034572</v>
      </c>
      <c r="C442">
        <v>312034556</v>
      </c>
      <c r="D442">
        <v>277896804</v>
      </c>
      <c r="E442">
        <v>1</v>
      </c>
      <c r="F442">
        <v>1</v>
      </c>
      <c r="G442">
        <v>1</v>
      </c>
      <c r="H442">
        <v>3</v>
      </c>
      <c r="I442" t="s">
        <v>766</v>
      </c>
      <c r="J442" t="s">
        <v>767</v>
      </c>
      <c r="K442" t="s">
        <v>768</v>
      </c>
      <c r="L442">
        <v>1348</v>
      </c>
      <c r="N442">
        <v>1009</v>
      </c>
      <c r="O442" t="s">
        <v>154</v>
      </c>
      <c r="P442" t="s">
        <v>154</v>
      </c>
      <c r="Q442">
        <v>1000</v>
      </c>
      <c r="X442">
        <v>1.4E-3</v>
      </c>
      <c r="Y442">
        <v>75885.63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398</v>
      </c>
      <c r="AG442">
        <v>2.8E-3</v>
      </c>
      <c r="AH442">
        <v>2</v>
      </c>
      <c r="AI442">
        <v>312034564</v>
      </c>
      <c r="AJ442">
        <v>394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ROW(Source!A535)</f>
        <v>535</v>
      </c>
      <c r="B443">
        <v>312034575</v>
      </c>
      <c r="C443">
        <v>312034573</v>
      </c>
      <c r="D443">
        <v>277560606</v>
      </c>
      <c r="E443">
        <v>109</v>
      </c>
      <c r="F443">
        <v>1</v>
      </c>
      <c r="G443">
        <v>1</v>
      </c>
      <c r="H443">
        <v>1</v>
      </c>
      <c r="I443" t="s">
        <v>645</v>
      </c>
      <c r="J443" t="s">
        <v>3</v>
      </c>
      <c r="K443" t="s">
        <v>769</v>
      </c>
      <c r="L443">
        <v>1191</v>
      </c>
      <c r="N443">
        <v>1013</v>
      </c>
      <c r="O443" t="s">
        <v>634</v>
      </c>
      <c r="P443" t="s">
        <v>634</v>
      </c>
      <c r="Q443">
        <v>1</v>
      </c>
      <c r="X443">
        <v>1</v>
      </c>
      <c r="Y443">
        <v>0</v>
      </c>
      <c r="Z443">
        <v>0</v>
      </c>
      <c r="AA443">
        <v>0</v>
      </c>
      <c r="AB443">
        <v>477.98</v>
      </c>
      <c r="AC443">
        <v>0</v>
      </c>
      <c r="AD443">
        <v>1</v>
      </c>
      <c r="AE443">
        <v>2</v>
      </c>
      <c r="AF443" t="s">
        <v>3</v>
      </c>
      <c r="AG443">
        <v>1</v>
      </c>
      <c r="AH443">
        <v>2</v>
      </c>
      <c r="AI443">
        <v>312034574</v>
      </c>
      <c r="AJ443">
        <v>395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ФСНБ 421+557прРИМ</vt:lpstr>
      <vt:lpstr>Source</vt:lpstr>
      <vt:lpstr>SourceObSm</vt:lpstr>
      <vt:lpstr>SmtRes</vt:lpstr>
      <vt:lpstr>EtalonRes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Кислякова Валерия Алексеевна</cp:lastModifiedBy>
  <dcterms:created xsi:type="dcterms:W3CDTF">2024-11-13T10:24:47Z</dcterms:created>
  <dcterms:modified xsi:type="dcterms:W3CDTF">2024-11-14T05:53:20Z</dcterms:modified>
</cp:coreProperties>
</file>